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ingy\Desktop\업무\2024\2024 석면관련\3. 미래관 석면 제거(106~110호)\천장설치공사\"/>
    </mc:Choice>
  </mc:AlternateContent>
  <xr:revisionPtr revIDLastSave="0" documentId="13_ncr:1_{5A56B42D-D300-412D-8F30-360E85402806}" xr6:coauthVersionLast="36" xr6:coauthVersionMax="36" xr10:uidLastSave="{00000000-0000-0000-0000-000000000000}"/>
  <bookViews>
    <workbookView xWindow="0" yWindow="0" windowWidth="28800" windowHeight="12060" tabRatio="854" xr2:uid="{00000000-000D-0000-FFFF-FFFF00000000}"/>
  </bookViews>
  <sheets>
    <sheet name="갑지" sheetId="79" r:id="rId1"/>
    <sheet name="공사집계" sheetId="80" r:id="rId2"/>
    <sheet name="공종별 내역서" sheetId="44" r:id="rId3"/>
    <sheet name="인테리어 산출서 (2)" sheetId="98" r:id="rId4"/>
    <sheet name="일위대가목록9" sheetId="100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</externalReferences>
  <definedNames>
    <definedName name="_" localSheetId="1">[0]!a</definedName>
    <definedName name="_" localSheetId="4">[0]!a</definedName>
    <definedName name="_">[0]!a</definedName>
    <definedName name="_______" localSheetId="4" hidden="1">#REF!</definedName>
    <definedName name="_______" hidden="1">#REF!</definedName>
    <definedName name="________" hidden="1">#REF!</definedName>
    <definedName name="_________" hidden="1">#REF!</definedName>
    <definedName name="__________" hidden="1">#REF!</definedName>
    <definedName name="___________" hidden="1">#REF!</definedName>
    <definedName name="____________" hidden="1">#REF!</definedName>
    <definedName name="_____________" hidden="1">#REF!</definedName>
    <definedName name="______________" hidden="1">#REF!</definedName>
    <definedName name="_______________" hidden="1">#REF!</definedName>
    <definedName name="________________" hidden="1">#REF!</definedName>
    <definedName name="_________________" hidden="1">#REF!</definedName>
    <definedName name="__________________" hidden="1">#REF!</definedName>
    <definedName name="___________________" hidden="1">#REF!</definedName>
    <definedName name="____________________" hidden="1">#REF!</definedName>
    <definedName name="_____________________" hidden="1">#REF!</definedName>
    <definedName name="______________________" hidden="1">#REF!</definedName>
    <definedName name="_______________________" hidden="1">#REF!</definedName>
    <definedName name="________________________" hidden="1">#REF!</definedName>
    <definedName name="_________________________" hidden="1">#REF!</definedName>
    <definedName name="__________________________" hidden="1">#REF!</definedName>
    <definedName name="___________________________" hidden="1">#REF!</definedName>
    <definedName name="____________________________" hidden="1">#REF!</definedName>
    <definedName name="_____________________________" hidden="1">#REF!</definedName>
    <definedName name="______________________________" hidden="1">#REF!</definedName>
    <definedName name="_______________________________" hidden="1">#REF!</definedName>
    <definedName name="________________________________" hidden="1">#REF!</definedName>
    <definedName name="___________________________________________" hidden="1">#REF!</definedName>
    <definedName name="____________________________________________" hidden="1">#REF!</definedName>
    <definedName name="_____________________________________________" hidden="1">#REF!</definedName>
    <definedName name="______________________________________________" hidden="1">#REF!</definedName>
    <definedName name="_______________________________________________" hidden="1">#REF!</definedName>
    <definedName name="________________________________________________" hidden="1">#REF!</definedName>
    <definedName name="_________________________________________________" hidden="1">#REF!</definedName>
    <definedName name="__________________________________________________" hidden="1">#REF!</definedName>
    <definedName name="___________________________________________________" hidden="1">#REF!</definedName>
    <definedName name="____________________________________________________" hidden="1">#REF!</definedName>
    <definedName name="_____________________________________________________" hidden="1">#REF!</definedName>
    <definedName name="______________________________________________________" hidden="1">#REF!</definedName>
    <definedName name="_______________________________________________________" hidden="1">#REF!</definedName>
    <definedName name="________________________________________________________" hidden="1">#REF!</definedName>
    <definedName name="_________________________________________________________" hidden="1">#REF!</definedName>
    <definedName name="__________________________________________________________" hidden="1">#REF!</definedName>
    <definedName name="_____________________________________________________________________________________" hidden="1">#REF!</definedName>
    <definedName name="______________________________________________________________________________________" hidden="1">#REF!</definedName>
    <definedName name="_______________________________________________________________________________________" hidden="1">#REF!</definedName>
    <definedName name="________________________________________________________________________________________" hidden="1">#REF!</definedName>
    <definedName name="_________________________________________________________________________________________" hidden="1">#REF!</definedName>
    <definedName name="__________________________________________________________________________________________" hidden="1">#REF!</definedName>
    <definedName name="___________________________________________________________________________________________" hidden="1">#REF!</definedName>
    <definedName name="____________________________________________________________________________________________" hidden="1">#REF!</definedName>
    <definedName name="_____________________________________________________________________________________________" hidden="1">#REF!</definedName>
    <definedName name="______________________________________________________________________________________________" hidden="1">#REF!</definedName>
    <definedName name="_______________________________________________________________________________________________" hidden="1">#REF!</definedName>
    <definedName name="________________________________________________________________________________________________" hidden="1">#REF!</definedName>
    <definedName name="_________________________________________________________________________________________________" hidden="1">#REF!</definedName>
    <definedName name="__________________________________________________________________________________________________" hidden="1">#REF!</definedName>
    <definedName name="___________________________________________________________________________________________________" hidden="1">#REF!</definedName>
    <definedName name="____________________________________________________________________________________________________" hidden="1">#REF!</definedName>
    <definedName name="_____________________________________________________________________________________________________" hidden="1">#REF!</definedName>
    <definedName name="______________________________________________________________________________________________________" hidden="1">#REF!</definedName>
    <definedName name="_______________________________________________________________________________________________________" hidden="1">#REF!</definedName>
    <definedName name="________________________________________________________________________________________________________" hidden="1">#REF!</definedName>
    <definedName name="_________________________________________________________________________________________________________" hidden="1">#REF!</definedName>
    <definedName name="__________________________________________________________________________________________________________" hidden="1">#REF!</definedName>
    <definedName name="___________________________________________________________________________________________________________" hidden="1">#REF!</definedName>
    <definedName name="____________________________________________________________________________________________________________" hidden="1">#REF!</definedName>
    <definedName name="_____________________________________________________________________________________________________________" hidden="1">#REF!</definedName>
    <definedName name="______________________________________________________________________________________________________________" hidden="1">#REF!</definedName>
    <definedName name="_______________________________________________________________________________________________________________" hidden="1">#REF!</definedName>
    <definedName name="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________________________________________________________________________________________________________________________________________________________________________________________________________________________________________________" hidden="1">#REF!</definedName>
    <definedName name="__________B20996">#REF!</definedName>
    <definedName name="_________B20996">#REF!</definedName>
    <definedName name="________B20996">#REF!</definedName>
    <definedName name="_______B20996">#REF!</definedName>
    <definedName name="_______KD2" hidden="1">#REF!</definedName>
    <definedName name="_______KD3" hidden="1">#REF!</definedName>
    <definedName name="_______KK2" hidden="1">#REF!</definedName>
    <definedName name="_______KK3" hidden="1">#REF!</definedName>
    <definedName name="______B20996">#REF!</definedName>
    <definedName name="______KD2" hidden="1">#REF!</definedName>
    <definedName name="______KD3" hidden="1">#REF!</definedName>
    <definedName name="______KK2" hidden="1">#REF!</definedName>
    <definedName name="______KK3" hidden="1">#REF!</definedName>
    <definedName name="_____B20996">#REF!</definedName>
    <definedName name="_____KD2" hidden="1">#REF!</definedName>
    <definedName name="_____KD3" hidden="1">#REF!</definedName>
    <definedName name="_____KK2" hidden="1">#REF!</definedName>
    <definedName name="_____KK3" hidden="1">#REF!</definedName>
    <definedName name="____B20996">#REF!</definedName>
    <definedName name="____KD2" hidden="1">#REF!</definedName>
    <definedName name="____KD3" hidden="1">#REF!</definedName>
    <definedName name="____KK2" hidden="1">#REF!</definedName>
    <definedName name="____KK3" hidden="1">#REF!</definedName>
    <definedName name="___A67000">#REF!</definedName>
    <definedName name="___B20996">#REF!</definedName>
    <definedName name="___KD2" hidden="1">#REF!</definedName>
    <definedName name="___KD3" hidden="1">#REF!</definedName>
    <definedName name="___KK2" hidden="1">#REF!</definedName>
    <definedName name="___KK3" hidden="1">#REF!</definedName>
    <definedName name="___LP1" localSheetId="4">'[1]부하(성남)'!#REF!</definedName>
    <definedName name="___LP1">'[1]부하(성남)'!#REF!</definedName>
    <definedName name="___LPB1" localSheetId="4">[2]부하계산서!#REF!</definedName>
    <definedName name="___LPB1">[2]부하계산서!#REF!</definedName>
    <definedName name="___LPK1">[2]부하계산서!#REF!</definedName>
    <definedName name="___LU1">'[1]부하(성남)'!#REF!</definedName>
    <definedName name="___LU2">'[1]부하(성남)'!#REF!</definedName>
    <definedName name="___LV01">'[1]부하(성남)'!#REF!</definedName>
    <definedName name="___PRN2" localSheetId="4">#REF!</definedName>
    <definedName name="___PRN2">#REF!</definedName>
    <definedName name="___PRN3" localSheetId="4">#REF!</definedName>
    <definedName name="___PRN3">#REF!</definedName>
    <definedName name="___PRN4" localSheetId="4">#REF!</definedName>
    <definedName name="___PRN4">#REF!</definedName>
    <definedName name="___PRN6">#REF!</definedName>
    <definedName name="___PRN7">#REF!</definedName>
    <definedName name="___ST1">#N/A</definedName>
    <definedName name="___SUB1" localSheetId="4">#REF!</definedName>
    <definedName name="___SUB1">#REF!</definedName>
    <definedName name="___SUB2" localSheetId="4">#REF!</definedName>
    <definedName name="___SUB2">#REF!</definedName>
    <definedName name="___SUB3" localSheetId="4">#REF!</definedName>
    <definedName name="___SUB3">#REF!</definedName>
    <definedName name="___sub4">#REF!</definedName>
    <definedName name="___sub5">#REF!</definedName>
    <definedName name="___UP1" localSheetId="4">[2]부하계산서!#REF!</definedName>
    <definedName name="___UP1">[2]부하계산서!#REF!</definedName>
    <definedName name="___UP2" localSheetId="4">[2]부하계산서!#REF!</definedName>
    <definedName name="___UP2">[2]부하계산서!#REF!</definedName>
    <definedName name="__10">#REF!</definedName>
    <definedName name="__11">#REF!</definedName>
    <definedName name="__123Graph_A" localSheetId="4" hidden="1">[3]금융비용!#REF!</definedName>
    <definedName name="__123Graph_A" hidden="1">[3]금융비용!#REF!</definedName>
    <definedName name="__123Graph_D" localSheetId="4" hidden="1">#REF!</definedName>
    <definedName name="__123Graph_D" hidden="1">#REF!</definedName>
    <definedName name="__123Graph_X" localSheetId="4" hidden="1">[3]금융비용!#REF!</definedName>
    <definedName name="__123Graph_X" hidden="1">[3]금융비용!#REF!</definedName>
    <definedName name="__6">#REF!</definedName>
    <definedName name="__7">#REF!</definedName>
    <definedName name="__8">#REF!</definedName>
    <definedName name="__9">#REF!</definedName>
    <definedName name="__A67000">#REF!</definedName>
    <definedName name="__AA1">#REF!</definedName>
    <definedName name="__B20996">#REF!</definedName>
    <definedName name="__C">#REF!</definedName>
    <definedName name="__IntlFixup" hidden="1">TRUE</definedName>
    <definedName name="__ju8" localSheetId="4" hidden="1">{"'광피스표'!$A$3:$N$54"}</definedName>
    <definedName name="__ju8" hidden="1">{"'광피스표'!$A$3:$N$54"}</definedName>
    <definedName name="__KD2" localSheetId="4" hidden="1">#REF!</definedName>
    <definedName name="__KD2" hidden="1">#REF!</definedName>
    <definedName name="__KD3" hidden="1">#REF!</definedName>
    <definedName name="__key2" hidden="1">#REF!</definedName>
    <definedName name="__KK2" hidden="1">#REF!</definedName>
    <definedName name="__KK3" hidden="1">#REF!</definedName>
    <definedName name="__LP1" localSheetId="4">'[1]부하(성남)'!#REF!</definedName>
    <definedName name="__LP1">'[1]부하(성남)'!#REF!</definedName>
    <definedName name="__LPB1" localSheetId="4">[2]부하계산서!#REF!</definedName>
    <definedName name="__LPB1">[2]부하계산서!#REF!</definedName>
    <definedName name="__LPK1" localSheetId="4">[2]부하계산서!#REF!</definedName>
    <definedName name="__LPK1">[2]부하계산서!#REF!</definedName>
    <definedName name="__LU1" localSheetId="4">'[1]부하(성남)'!#REF!</definedName>
    <definedName name="__LU1">'[1]부하(성남)'!#REF!</definedName>
    <definedName name="__LU2">'[1]부하(성남)'!#REF!</definedName>
    <definedName name="__LV01">'[1]부하(성남)'!#REF!</definedName>
    <definedName name="__NMB96">#REF!</definedName>
    <definedName name="__P3" localSheetId="4" hidden="1">{#N/A,#N/A,FALSE,"배수1"}</definedName>
    <definedName name="__P3" hidden="1">{#N/A,#N/A,FALSE,"배수1"}</definedName>
    <definedName name="__P4" localSheetId="4" hidden="1">{#N/A,#N/A,FALSE,"혼합골재"}</definedName>
    <definedName name="__P4" hidden="1">{#N/A,#N/A,FALSE,"혼합골재"}</definedName>
    <definedName name="__P5" localSheetId="4" hidden="1">{#N/A,#N/A,FALSE,"배수1"}</definedName>
    <definedName name="__P5" hidden="1">{#N/A,#N/A,FALSE,"배수1"}</definedName>
    <definedName name="__P6" localSheetId="4" hidden="1">{#N/A,#N/A,FALSE,"2~8번"}</definedName>
    <definedName name="__P6" hidden="1">{#N/A,#N/A,FALSE,"2~8번"}</definedName>
    <definedName name="__PRN2" localSheetId="4">#REF!</definedName>
    <definedName name="__PRN2">#REF!</definedName>
    <definedName name="__PRN3" localSheetId="4">#REF!</definedName>
    <definedName name="__PRN3">#REF!</definedName>
    <definedName name="__PRN4" localSheetId="4">#REF!</definedName>
    <definedName name="__PRN4">#REF!</definedName>
    <definedName name="__PRN6">#REF!</definedName>
    <definedName name="__PRN7">#REF!</definedName>
    <definedName name="__S3" localSheetId="4" hidden="1">{#N/A,#N/A,FALSE,"포장2"}</definedName>
    <definedName name="__S3" hidden="1">{#N/A,#N/A,FALSE,"포장2"}</definedName>
    <definedName name="__ST1">#N/A</definedName>
    <definedName name="__SUB1" localSheetId="4">#REF!</definedName>
    <definedName name="__SUB1">#REF!</definedName>
    <definedName name="__SUB2" localSheetId="4">#REF!</definedName>
    <definedName name="__SUB2">#REF!</definedName>
    <definedName name="__SUB3" localSheetId="4">#REF!</definedName>
    <definedName name="__SUB3">#REF!</definedName>
    <definedName name="__sub4">#REF!</definedName>
    <definedName name="__sub5">#REF!</definedName>
    <definedName name="__UP1" localSheetId="4">[2]부하계산서!#REF!</definedName>
    <definedName name="__UP1">[2]부하계산서!#REF!</definedName>
    <definedName name="__UP2" localSheetId="4">[2]부하계산서!#REF!</definedName>
    <definedName name="__UP2">[2]부하계산서!#REF!</definedName>
    <definedName name="__W1" localSheetId="4">#REF!</definedName>
    <definedName name="__W1">#REF!</definedName>
    <definedName name="_\D" localSheetId="4">#REF!</definedName>
    <definedName name="_\D">#REF!</definedName>
    <definedName name="_\X" localSheetId="4">#REF!</definedName>
    <definedName name="_\X">#REF!</definedName>
    <definedName name="_\Z">[4]결과조달!$GU$5658:$IV$7860</definedName>
    <definedName name="_00" localSheetId="4" hidden="1">#REF!</definedName>
    <definedName name="_00" hidden="1">#REF!</definedName>
    <definedName name="_1" localSheetId="4">[5]I一般比!#REF!</definedName>
    <definedName name="_1">[5]I一般比!#REF!</definedName>
    <definedName name="_1__________________________________________________________________________________________________________3_0Crite" localSheetId="4">#REF!</definedName>
    <definedName name="_1__________________________________________________________________________________________________________3_0Crite">#REF!</definedName>
    <definedName name="_1______________________________________________________F" hidden="1">#REF!</definedName>
    <definedName name="_1__________________________________________________F" hidden="1">#REF!</definedName>
    <definedName name="_1________________0_0_F" hidden="1">#REF!</definedName>
    <definedName name="_1__3_0Crite">#REF!</definedName>
    <definedName name="_1_3_0Crite">#REF!</definedName>
    <definedName name="_10">#N/A</definedName>
    <definedName name="_10_______________________________________________________________________________________________________3_0Crite" localSheetId="4">#REF!</definedName>
    <definedName name="_10_______________________________________________________________________________________________________3_0Crite">#REF!</definedName>
    <definedName name="_10___________________________________________0_0_F" localSheetId="4" hidden="1">#REF!</definedName>
    <definedName name="_10___________________________________________0_0_F" hidden="1">#REF!</definedName>
    <definedName name="_10_________________________________0_0_F" hidden="1">#REF!</definedName>
    <definedName name="_10______________________________0_0_F" hidden="1">#REF!</definedName>
    <definedName name="_10___________0_0_F" hidden="1">#REF!</definedName>
    <definedName name="_10_¤§¤_¤¡" localSheetId="4" hidden="1">{#N/A,#N/A,FALSE,"Sheet1"}</definedName>
    <definedName name="_10_¤§¤_¤¡" hidden="1">{#N/A,#N/A,FALSE,"Sheet1"}</definedName>
    <definedName name="_10_3_0Crite" localSheetId="4">#REF!</definedName>
    <definedName name="_10_3_0Crite">#REF!</definedName>
    <definedName name="_100_________________________________________________________________________________G_0Extr" localSheetId="4">#REF!</definedName>
    <definedName name="_100_________________________________________________________________________________G_0Extr">#REF!</definedName>
    <definedName name="_101_________________________________________________________________________________G_0Extract" localSheetId="4">#REF!</definedName>
    <definedName name="_101_________________________________________________________________________________G_0Extract">#REF!</definedName>
    <definedName name="_102_________________________________________________________________________________________________3_0Crite">#REF!</definedName>
    <definedName name="_102________________________________________________________________________________3_0Crite">#REF!</definedName>
    <definedName name="_103________________________________________________________________________________3_0Criteria">#REF!</definedName>
    <definedName name="_104________________________________________________________________________________G_0Extr">#REF!</definedName>
    <definedName name="_105_________________________________________________________________________________________________3_0Criteria">#REF!</definedName>
    <definedName name="_105________________________________________________________________________________G_0Extract">#REF!</definedName>
    <definedName name="_106_______________________________________________________________________________3_0Crite">#REF!</definedName>
    <definedName name="_107_______________________________________________________________________________3_0Criteria">#REF!</definedName>
    <definedName name="_108_________________________________________________________________________________________________G_0Extr">#REF!</definedName>
    <definedName name="_108_______________________________________________________________________________G_0Extr">#REF!</definedName>
    <definedName name="_108_0_0_F" hidden="1">#REF!</definedName>
    <definedName name="_109_______________________________________________________________________________G_0Extract">#REF!</definedName>
    <definedName name="_11">#N/A</definedName>
    <definedName name="_11_______________________________________________________________________________________________________3_0Criteria" localSheetId="4">#REF!</definedName>
    <definedName name="_11_______________________________________________________________________________________________________3_0Criteria">#REF!</definedName>
    <definedName name="_11__________________________________________0_0_F" localSheetId="4" hidden="1">#REF!</definedName>
    <definedName name="_11__________________________________________0_0_F" hidden="1">#REF!</definedName>
    <definedName name="_11________________________________F" hidden="1">#REF!</definedName>
    <definedName name="_11______________________________F" hidden="1">#REF!</definedName>
    <definedName name="_11___________0_0_F" hidden="1">#REF!</definedName>
    <definedName name="_11_0_0_F" hidden="1">#REF!</definedName>
    <definedName name="_11_3_0Crite">#REF!</definedName>
    <definedName name="_110______________________________________________________________________________3_0Crite">#REF!</definedName>
    <definedName name="_111_________________________________________________________________________________________________G_0Extract">#REF!</definedName>
    <definedName name="_111______________________________________________________________________________3_0Criteria">#REF!</definedName>
    <definedName name="_112______________________________________________________________________________G_0Extr">#REF!</definedName>
    <definedName name="_113______________________________________________________________________________G_0Extract">#REF!</definedName>
    <definedName name="_114________________________________________________________________________________________________3_0Crite">#REF!</definedName>
    <definedName name="_114_____________________________________________________________________________3_0Crite">#REF!</definedName>
    <definedName name="_115_____________________________________________________________________________3_0Criteria">#REF!</definedName>
    <definedName name="_116_____________________________________________________________________________G_0Extr">#REF!</definedName>
    <definedName name="_117________________________________________________________________________________________________3_0Criteria">#REF!</definedName>
    <definedName name="_117_____________________________________________________________________________G_0Extract">#REF!</definedName>
    <definedName name="_118____________________________________________________________________________3_0Crite">#REF!</definedName>
    <definedName name="_119____________________________________________________________________________3_0Criteria">#REF!</definedName>
    <definedName name="_12">#N/A</definedName>
    <definedName name="_12_________________________________________________________________________________________________________3_0Crite">#REF!</definedName>
    <definedName name="_12_______________________________________________________________________________________________________G_0Extr" localSheetId="4">#REF!</definedName>
    <definedName name="_12_______________________________________________________________________________________________________G_0Extr">#REF!</definedName>
    <definedName name="_12_________________________________________0_0_F" hidden="1">#REF!</definedName>
    <definedName name="_12_______________________________F" hidden="1">#REF!</definedName>
    <definedName name="_12_____________________________F" hidden="1">#REF!</definedName>
    <definedName name="_12__________0_0_F" hidden="1">#REF!</definedName>
    <definedName name="_12_3_0Criteria">#REF!</definedName>
    <definedName name="_120________________________________________________________________________________________________G_0Extr">#REF!</definedName>
    <definedName name="_120____________________________________________________________________________G_0Extr">#REF!</definedName>
    <definedName name="_121____________________________________________________________________________G_0Extract">#REF!</definedName>
    <definedName name="_122___________________________________________________________________________3_0Crite">#REF!</definedName>
    <definedName name="_123________________________________________________________________________________________________G_0Extract">#REF!</definedName>
    <definedName name="_123___________________________________________________________________________3_0Criteria">#REF!</definedName>
    <definedName name="_124___________________________________________________________________________G_0Extr">#REF!</definedName>
    <definedName name="_125___________________________________________________________________________G_0Extract">#REF!</definedName>
    <definedName name="_126_______________________________________________________________________________________________3_0Crite">#REF!</definedName>
    <definedName name="_126__________________________________________________________________________3_0Crite">#REF!</definedName>
    <definedName name="_127__________________________________________________________________________3_0Criteria">#REF!</definedName>
    <definedName name="_128__________________________________________________________________________G_0Extr">#REF!</definedName>
    <definedName name="_129_______________________________________________________________________________________________3_0Criteria">#REF!</definedName>
    <definedName name="_129__________________________________________________________________________G_0Extract">#REF!</definedName>
    <definedName name="_13">#N/A</definedName>
    <definedName name="_13_______________________________________________________________________________________________________G_0Extract" localSheetId="4">#REF!</definedName>
    <definedName name="_13_______________________________________________________________________________________________________G_0Extract">#REF!</definedName>
    <definedName name="_13________________________________________0_0_F" localSheetId="4" hidden="1">#REF!</definedName>
    <definedName name="_13________________________________________0_0_F" hidden="1">#REF!</definedName>
    <definedName name="_13____________________________F" hidden="1">#REF!</definedName>
    <definedName name="_13__________________________F" hidden="1">#REF!</definedName>
    <definedName name="_13_________0_0_F" hidden="1">#REF!</definedName>
    <definedName name="_13_3_0Criteria">#REF!</definedName>
    <definedName name="_130_________________________________________________________________________3_0Crite">#REF!</definedName>
    <definedName name="_131_________________________________________________________________________3_0Criteria">#REF!</definedName>
    <definedName name="_132_______________________________________________________________________________________________G_0Extr">#REF!</definedName>
    <definedName name="_132_________________________________________________________________________G_0Extr">#REF!</definedName>
    <definedName name="_133_________________________________________________________________________G_0Extract">#REF!</definedName>
    <definedName name="_134________________________________________________________________________3_0Crite">#REF!</definedName>
    <definedName name="_135_______________________________________________________________________________________________G_0Extract">#REF!</definedName>
    <definedName name="_135________________________________________________________________________3_0Criteria">#REF!</definedName>
    <definedName name="_136________________________________________________________________________G_0Extr">#REF!</definedName>
    <definedName name="_137________________________________________________________________________G_0Extract">#REF!</definedName>
    <definedName name="_138______________________________________________________________________________________________3_0Crite">#REF!</definedName>
    <definedName name="_138_______________________________________________________________________3_0Crite">#REF!</definedName>
    <definedName name="_139_______________________________________________________________________3_0Criteria">#REF!</definedName>
    <definedName name="_14">#N/A</definedName>
    <definedName name="_14______________________________________________________________________________________________________3_0Crite" localSheetId="4">#REF!</definedName>
    <definedName name="_14______________________________________________________________________________________________________3_0Crite">#REF!</definedName>
    <definedName name="_14_______________________________________0_0_F" localSheetId="4" hidden="1">#REF!</definedName>
    <definedName name="_14_______________________________________0_0_F" hidden="1">#REF!</definedName>
    <definedName name="_14___________________________F" hidden="1">#REF!</definedName>
    <definedName name="_14_________________________F" hidden="1">#REF!</definedName>
    <definedName name="_14________0_0_F" hidden="1">#REF!</definedName>
    <definedName name="_140_______________________________________________________________________G_0Extr">#REF!</definedName>
    <definedName name="_141______________________________________________________________________________________________3_0Criteria">#REF!</definedName>
    <definedName name="_141_______________________________________________________________________G_0Extract">#REF!</definedName>
    <definedName name="_142______________________________________________________________________3_0Crite">#REF!</definedName>
    <definedName name="_143______________________________________________________________________3_0Criteria">#REF!</definedName>
    <definedName name="_144______________________________________________________________________________________________G_0Extr">#REF!</definedName>
    <definedName name="_144______________________________________________________________________G_0Extr">#REF!</definedName>
    <definedName name="_145______________________________________________________________________G_0Extract">#REF!</definedName>
    <definedName name="_146_____________________________________________________________________3_0Crite">#REF!</definedName>
    <definedName name="_147______________________________________________________________________________________________G_0Extract">#REF!</definedName>
    <definedName name="_147_____________________________________________________________________3_0Criteria">#REF!</definedName>
    <definedName name="_148_____________________________________________________________________G_0Extr">#REF!</definedName>
    <definedName name="_149_____________________________________________________________________G_0Extract">#REF!</definedName>
    <definedName name="_14AA1_">#REF!</definedName>
    <definedName name="_15">#N/A</definedName>
    <definedName name="_15_________________________________________________________________________________________________________G_0Extr">#REF!</definedName>
    <definedName name="_15______________________________________________________________________________________________________3_0Criteria" localSheetId="4">#REF!</definedName>
    <definedName name="_15______________________________________________________________________________________________________3_0Criteria">#REF!</definedName>
    <definedName name="_15___________________________________0_0_F" hidden="1">#REF!</definedName>
    <definedName name="_15_________________0_0_F" hidden="1">#REF!</definedName>
    <definedName name="_15________________0_0_F" hidden="1">#REF!</definedName>
    <definedName name="_15_______0_0_F" hidden="1">#REF!</definedName>
    <definedName name="_150_____________________________________________________________________________________________3_0Crite">#REF!</definedName>
    <definedName name="_150____________________________________________________________________3_0Crite">#REF!</definedName>
    <definedName name="_151____________________________________________________________________3_0Criteria">#REF!</definedName>
    <definedName name="_152____________________________________________________________________G_0Extr">#REF!</definedName>
    <definedName name="_153_____________________________________________________________________________________________3_0Criteria">#REF!</definedName>
    <definedName name="_153____________________________________________________________________G_0Extract">#REF!</definedName>
    <definedName name="_154___________________________________________________________________3_0Criteria">#REF!</definedName>
    <definedName name="_155__________________________________________________________________3_0Crite">#REF!</definedName>
    <definedName name="_156_____________________________________________________________________________________________G_0Extr">#REF!</definedName>
    <definedName name="_156__________________________________________________________________G_0Extr">#REF!</definedName>
    <definedName name="_157__________________________________________________________________G_0Extract">#REF!</definedName>
    <definedName name="_158_________________________________________________________________3_0Crite">#REF!</definedName>
    <definedName name="_159_____________________________________________________________________________________________G_0Extract">#REF!</definedName>
    <definedName name="_159_________________________________________________________________3_0Criteria">#REF!</definedName>
    <definedName name="_15A">[6]금액내역서!$D$3:$D$10</definedName>
    <definedName name="_15B20996_" localSheetId="4">#REF!</definedName>
    <definedName name="_15B20996_">#REF!</definedName>
    <definedName name="_16">#N/A</definedName>
    <definedName name="_16______________________________________________________________________________________________________G_0Extr" localSheetId="4">#REF!</definedName>
    <definedName name="_16______________________________________________________________________________________________________G_0Extr">#REF!</definedName>
    <definedName name="_16__________________________________0_0_F" localSheetId="4" hidden="1">#REF!</definedName>
    <definedName name="_16__________________________________0_0_F" hidden="1">#REF!</definedName>
    <definedName name="_16______________0_0_F" hidden="1">#REF!</definedName>
    <definedName name="_16_____________0_0_F" hidden="1">#REF!</definedName>
    <definedName name="_16______0_0_F" hidden="1">#REF!</definedName>
    <definedName name="_160_________________________________________________________________G_0Extr">#REF!</definedName>
    <definedName name="_161_________________________________________________________________G_0Extract">#REF!</definedName>
    <definedName name="_162____________________________________________________________________________________________3_0Crite">#REF!</definedName>
    <definedName name="_162________________________________________________________________3_0Crite">#REF!</definedName>
    <definedName name="_163________________________________________________________________3_0Criteria">#REF!</definedName>
    <definedName name="_164________________________________________________________________G_0Extr">#REF!</definedName>
    <definedName name="_165____________________________________________________________________________________________3_0Criteria">#REF!</definedName>
    <definedName name="_165________________________________________________________________G_0Extract">#REF!</definedName>
    <definedName name="_166_______________________________________________________________3_0Crite">#REF!</definedName>
    <definedName name="_167_______________________________________________________________3_0Criteria">#REF!</definedName>
    <definedName name="_168____________________________________________________________________________________________G_0Extr">#REF!</definedName>
    <definedName name="_168_______________________________________________________________G_0Extr">#REF!</definedName>
    <definedName name="_169_______________________________________________________________G_0Extract">#REF!</definedName>
    <definedName name="_16G_0Extr">#REF!</definedName>
    <definedName name="_17">#N/A</definedName>
    <definedName name="_17______________________________________________________________________________________________________G_0Extract" localSheetId="4">#REF!</definedName>
    <definedName name="_17______________________________________________________________________________________________________G_0Extract">#REF!</definedName>
    <definedName name="_17_________________________________0_0_F" localSheetId="4" hidden="1">#REF!</definedName>
    <definedName name="_17_________________________________0_0_F" hidden="1">#REF!</definedName>
    <definedName name="_17_________0_0_F" hidden="1">#REF!</definedName>
    <definedName name="_17_______0_0_F" hidden="1">#REF!</definedName>
    <definedName name="_170______________________________________________________________3_0Crite">#REF!</definedName>
    <definedName name="_171____________________________________________________________________________________________G_0Extract">#REF!</definedName>
    <definedName name="_171______________________________________________________________3_0Criteria">#REF!</definedName>
    <definedName name="_172______________________________________________________________G_0Extr">#REF!</definedName>
    <definedName name="_173______________________________________________________________G_0Extract">#REF!</definedName>
    <definedName name="_174___________________________________________________________________________________________3_0Crite">#REF!</definedName>
    <definedName name="_174_____________________________________________________________3_0Crite">#REF!</definedName>
    <definedName name="_175_____________________________________________________________3_0Criteria">#REF!</definedName>
    <definedName name="_176_____________________________________________________________G_0Extr">#REF!</definedName>
    <definedName name="_177___________________________________________________________________________________________3_0Criteria">#REF!</definedName>
    <definedName name="_177_____________________________________________________________G_0Extract">#REF!</definedName>
    <definedName name="_178____________________________________________________________3_0Crite">#REF!</definedName>
    <definedName name="_179____________________________________________________________3_0Criteria">#REF!</definedName>
    <definedName name="_17G_0Extr">#REF!</definedName>
    <definedName name="_18">#N/A</definedName>
    <definedName name="_18_________________________________________________________________________________________________________G_0Extract">#REF!</definedName>
    <definedName name="_18_____________________________________________________________________________________________________3_0Crite" localSheetId="4">#REF!</definedName>
    <definedName name="_18_____________________________________________________________________________________________________3_0Crite">#REF!</definedName>
    <definedName name="_18________________________________0_0_F" hidden="1">#REF!</definedName>
    <definedName name="_18________0_0_F" hidden="1">#REF!</definedName>
    <definedName name="_18______0_0_F" hidden="1">#REF!</definedName>
    <definedName name="_18_____0_0_f" hidden="1">#REF!</definedName>
    <definedName name="_180___________________________________________________________________________________________G_0Extr">#REF!</definedName>
    <definedName name="_180____________________________________________________________G_0Extr">#REF!</definedName>
    <definedName name="_181____________________________________________________________G_0Extract">#REF!</definedName>
    <definedName name="_182___________________________________________________________3_0Crite">#REF!</definedName>
    <definedName name="_183___________________________________________________________________________________________G_0Extract">#REF!</definedName>
    <definedName name="_183___________________________________________________________3_0Criteria">#REF!</definedName>
    <definedName name="_184___________________________________________________________G_0Extr">#REF!</definedName>
    <definedName name="_185___________________________________________________________G_0Extract">#REF!</definedName>
    <definedName name="_186__________________________________________________________________________________________3_0Crite">#REF!</definedName>
    <definedName name="_186__________________________________________________________3_0Crite">#REF!</definedName>
    <definedName name="_187__________________________________________________________3_0Criteria">#REF!</definedName>
    <definedName name="_188__________________________________________________________G_0Extr">#REF!</definedName>
    <definedName name="_189__________________________________________________________________________________________3_0Criteria">#REF!</definedName>
    <definedName name="_189__________________________________________________________G_0Extract">#REF!</definedName>
    <definedName name="_18G_0Extract">#REF!</definedName>
    <definedName name="_19">#N/A</definedName>
    <definedName name="_19_____________________________________________________________________________________________________3_0Criteria" localSheetId="4">#REF!</definedName>
    <definedName name="_19_____________________________________________________________________________________________________3_0Criteria">#REF!</definedName>
    <definedName name="_19_______________________________0_0_F" localSheetId="4" hidden="1">#REF!</definedName>
    <definedName name="_19_______________________________0_0_F" hidden="1">#REF!</definedName>
    <definedName name="_190_________________________________________________________3_0Crite">#REF!</definedName>
    <definedName name="_191_________________________________________________________3_0Criteria">#REF!</definedName>
    <definedName name="_192__________________________________________________________________________________________G_0Extr">#REF!</definedName>
    <definedName name="_192_________________________________________________________G_0Extr">#REF!</definedName>
    <definedName name="_193_________________________________________________________G_0Extract">#REF!</definedName>
    <definedName name="_194________________________________________________________3_0Crite">#REF!</definedName>
    <definedName name="_195__________________________________________________________________________________________G_0Extract">#REF!</definedName>
    <definedName name="_195________________________________________________________3_0Criteria">#REF!</definedName>
    <definedName name="_196________________________________________________________G_0Extr">#REF!</definedName>
    <definedName name="_197________________________________________________________G_0Extract">#REF!</definedName>
    <definedName name="_198_________________________________________________________________________________________3_0Crite">#REF!</definedName>
    <definedName name="_198_______________________________________________________3_0Crite">#REF!</definedName>
    <definedName name="_199_______________________________________________________3_0Criteria">#REF!</definedName>
    <definedName name="_19G_0Extract">#REF!</definedName>
    <definedName name="_1공장">#REF!</definedName>
    <definedName name="_2">[7]J直材4!$F$5:$G$5</definedName>
    <definedName name="_2__________________________________________________________________________________________________________G_0Extr" localSheetId="4">#REF!</definedName>
    <definedName name="_2__________________________________________________________________________________________________________G_0Extr">#REF!</definedName>
    <definedName name="_2_____________________________________________________F" hidden="1">#REF!</definedName>
    <definedName name="_2_________________________________________________F" hidden="1">#REF!</definedName>
    <definedName name="_2_______________0_0_F" hidden="1">#REF!</definedName>
    <definedName name="_2__3_0Criteria">#REF!</definedName>
    <definedName name="_2_3_0Criteria">#REF!</definedName>
    <definedName name="_20">#N/A</definedName>
    <definedName name="_20_____________________________________________________________________________________________________G_0Extr" localSheetId="4">#REF!</definedName>
    <definedName name="_20_____________________________________________________________________________________________________G_0Extr">#REF!</definedName>
    <definedName name="_20______________________________0_0_F" localSheetId="4" hidden="1">#REF!</definedName>
    <definedName name="_20______________________________0_0_F" hidden="1">#REF!</definedName>
    <definedName name="_200_______________________________________________________G_0Extr">#REF!</definedName>
    <definedName name="_201_________________________________________________________________________________________3_0Criteria">#REF!</definedName>
    <definedName name="_201_______________________________________________________G_0Extract">#REF!</definedName>
    <definedName name="_202______________________________________________________3_0Crite">#REF!</definedName>
    <definedName name="_203______________________________________________________3_0Criteria">#REF!</definedName>
    <definedName name="_204_________________________________________________________________________________________G_0Extr">#REF!</definedName>
    <definedName name="_204______________________________________________________G_0Extr">#REF!</definedName>
    <definedName name="_205______________________________________________________G_0Extract">#REF!</definedName>
    <definedName name="_206_____________________________________________________3_0Crite">#REF!</definedName>
    <definedName name="_207_________________________________________________________________________________________G_0Extract">#REF!</definedName>
    <definedName name="_207_____________________________________________________3_0Criteria">#REF!</definedName>
    <definedName name="_208_____________________________________________________G_0Extr">#REF!</definedName>
    <definedName name="_209_____________________________________________________G_0Extract">#REF!</definedName>
    <definedName name="_20W1_">#REF!</definedName>
    <definedName name="_21">#N/A</definedName>
    <definedName name="_21________________________________________________________________________________________________________3_0Crite">#REF!</definedName>
    <definedName name="_21_____________________________________________________________________________________________________G_0Extract" localSheetId="4">#REF!</definedName>
    <definedName name="_21_____________________________________________________________________________________________________G_0Extract">#REF!</definedName>
    <definedName name="_21________________________________F" hidden="1">#REF!</definedName>
    <definedName name="_21________________0_0_F" hidden="1">#REF!</definedName>
    <definedName name="_21_wrn.Ã¶°ñÁý°èÇ_._.5Ä­." localSheetId="4" hidden="1">{#N/A,#N/A,FALSE,"Sheet1"}</definedName>
    <definedName name="_21_wrn.Ã¶°ñÁý°èÇ_._.5Ä­." hidden="1">{#N/A,#N/A,FALSE,"Sheet1"}</definedName>
    <definedName name="_210________________________________________________________________________________________3_0Crite">#REF!</definedName>
    <definedName name="_210____________________________________________________3_0Crite" localSheetId="4">#REF!</definedName>
    <definedName name="_210____________________________________________________3_0Crite">#REF!</definedName>
    <definedName name="_211____________________________________________________3_0Criteria">#REF!</definedName>
    <definedName name="_212____________________________________________________G_0Extr">#REF!</definedName>
    <definedName name="_213________________________________________________________________________________________3_0Criteria">#REF!</definedName>
    <definedName name="_213____________________________________________________G_0Extract">#REF!</definedName>
    <definedName name="_214___________________________________________________3_0Crite">#REF!</definedName>
    <definedName name="_215___________________________________________________3_0Criteria">#REF!</definedName>
    <definedName name="_216________________________________________________________________________________________G_0Extr">#REF!</definedName>
    <definedName name="_216___________________________________________________G_0Extr">#REF!</definedName>
    <definedName name="_217___________________________________________________G_0Extract">#REF!</definedName>
    <definedName name="_218__________________________________________________3_0Crite">#REF!</definedName>
    <definedName name="_219________________________________________________________________________________________G_0Extract">#REF!</definedName>
    <definedName name="_219__________________________________________________3_0Criteria">#REF!</definedName>
    <definedName name="_21단">#REF!</definedName>
    <definedName name="_22">#N/A</definedName>
    <definedName name="_22____________________________________________________________________________________________________3_0Crite" localSheetId="4">#REF!</definedName>
    <definedName name="_22____________________________________________________________________________________________________3_0Crite">#REF!</definedName>
    <definedName name="_22_______________________________F" localSheetId="4" hidden="1">#REF!</definedName>
    <definedName name="_22_______________________________F" hidden="1">#REF!</definedName>
    <definedName name="_220__________________________________________________G_0Extr">#REF!</definedName>
    <definedName name="_221__________________________________________________G_0Extract">#REF!</definedName>
    <definedName name="_222_______________________________________________________________________________________3_0Crite">#REF!</definedName>
    <definedName name="_222_________________________________________________3_0Crite">#REF!</definedName>
    <definedName name="_223_________________________________________________3_0Criteria">#REF!</definedName>
    <definedName name="_224_________________________________________________G_0Extr">#REF!</definedName>
    <definedName name="_225_______________________________________________________________________________________3_0Criteria">#REF!</definedName>
    <definedName name="_225_________________________________________________G_0Extract">#REF!</definedName>
    <definedName name="_226________________________________________________3_0Crite">#REF!</definedName>
    <definedName name="_227________________________________________________3_0Criteria">#REF!</definedName>
    <definedName name="_228_______________________________________________________________________________________G_0Extr">#REF!</definedName>
    <definedName name="_228________________________________________________G_0Extr">#REF!</definedName>
    <definedName name="_229________________________________________________G_0Extract">#REF!</definedName>
    <definedName name="_23">#N/A</definedName>
    <definedName name="_23____________________________________________________________________________________________________3_0Criteria" localSheetId="4">#REF!</definedName>
    <definedName name="_23____________________________________________________________________________________________________3_0Criteria">#REF!</definedName>
    <definedName name="_23______________________________F" localSheetId="4" hidden="1">#REF!</definedName>
    <definedName name="_23______________________________F" hidden="1">#REF!</definedName>
    <definedName name="_230_______________________________________________3_0Criteria">#REF!</definedName>
    <definedName name="_231_______________________________________________________________________________________G_0Extract">#REF!</definedName>
    <definedName name="_231__________3_0Crite">#REF!</definedName>
    <definedName name="_232__________3_0Criteria">#REF!</definedName>
    <definedName name="_233__________G_0Extr">#REF!</definedName>
    <definedName name="_234______________________________________________________________________________________3_0Crite">#REF!</definedName>
    <definedName name="_234__________G_0Extract">#REF!</definedName>
    <definedName name="_235_________3_0Crite">#REF!</definedName>
    <definedName name="_236_________3_0Criteria">#REF!</definedName>
    <definedName name="_237______________________________________________________________________________________3_0Criteria">#REF!</definedName>
    <definedName name="_237_________G_0Extr">#REF!</definedName>
    <definedName name="_238_________G_0Extract">#REF!</definedName>
    <definedName name="_239________3_0Crite">#REF!</definedName>
    <definedName name="_24">#N/A</definedName>
    <definedName name="_24________________________________________________________________________________________________________G_0Extr">#REF!</definedName>
    <definedName name="_24____________________________________________________________________________________________________G_0Extr" localSheetId="4">#REF!</definedName>
    <definedName name="_24____________________________________________________________________________________________________G_0Extr">#REF!</definedName>
    <definedName name="_24_____________________________F" hidden="1">#REF!</definedName>
    <definedName name="_240______________________________________________________________________________________G_0Extr">#REF!</definedName>
    <definedName name="_240________3_0Criteria">#REF!</definedName>
    <definedName name="_241________G_0Extr">#REF!</definedName>
    <definedName name="_242________G_0Extract">#REF!</definedName>
    <definedName name="_243______________________________________________________________________________________G_0Extract">#REF!</definedName>
    <definedName name="_243_______3_0Crite">#REF!</definedName>
    <definedName name="_244_______3_0Criteria">#REF!</definedName>
    <definedName name="_245_______G_0Extr">#REF!</definedName>
    <definedName name="_246_____________________________________________________________________________________3_0Crite">#REF!</definedName>
    <definedName name="_246_______G_0Extract">#REF!</definedName>
    <definedName name="_247______3_0Crite">#REF!</definedName>
    <definedName name="_248______3_0Criteria">#REF!</definedName>
    <definedName name="_249_____________________________________________________________________________________3_0Criteria">#REF!</definedName>
    <definedName name="_249______G_0Extr">#REF!</definedName>
    <definedName name="_25">#N/A</definedName>
    <definedName name="_25____________________________________________________________________________________________________G_0Extract" localSheetId="4">#REF!</definedName>
    <definedName name="_25____________________________________________________________________________________________________G_0Extract">#REF!</definedName>
    <definedName name="_25____________________________F" localSheetId="4" hidden="1">#REF!</definedName>
    <definedName name="_25____________________________F" hidden="1">#REF!</definedName>
    <definedName name="_250______G_0Extract">#REF!</definedName>
    <definedName name="_251______단">#REF!</definedName>
    <definedName name="_252_____________________________________________________________________________________G_0Extr">#REF!</definedName>
    <definedName name="_252_____3_0Crite">#REF!</definedName>
    <definedName name="_253_____3_0Criteria">#REF!</definedName>
    <definedName name="_254_____G_0Extr">#REF!</definedName>
    <definedName name="_255_____________________________________________________________________________________G_0Extract">#REF!</definedName>
    <definedName name="_255_____G_0Extract">#REF!</definedName>
    <definedName name="_256_____단">#REF!</definedName>
    <definedName name="_257____단">#REF!</definedName>
    <definedName name="_258____________________________________________________________________________________3_0Crite">#REF!</definedName>
    <definedName name="_258___단">#REF!</definedName>
    <definedName name="_259_3_0Crite">#REF!</definedName>
    <definedName name="_26">#N/A</definedName>
    <definedName name="_26___________________________________________________________________________________________________3_0Crite" localSheetId="4">#REF!</definedName>
    <definedName name="_26___________________________________________________________________________________________________3_0Crite">#REF!</definedName>
    <definedName name="_26___________________________F" localSheetId="4" hidden="1">#REF!</definedName>
    <definedName name="_26___________________________F" hidden="1">#REF!</definedName>
    <definedName name="_26_0_0_F" hidden="1">#REF!</definedName>
    <definedName name="_260_3_0Criteria">#REF!</definedName>
    <definedName name="_261____________________________________________________________________________________3_0Criteria">#REF!</definedName>
    <definedName name="_261B20996_">#REF!</definedName>
    <definedName name="_262G_0Extr">#REF!</definedName>
    <definedName name="_263________________0_0_F" hidden="1">#REF!</definedName>
    <definedName name="_263G_0Extract">#REF!</definedName>
    <definedName name="_264____________________________________________________________________________________G_0Extr">#REF!</definedName>
    <definedName name="_264단">#REF!</definedName>
    <definedName name="_267____________________________________________________________________________________G_0Extract">#REF!</definedName>
    <definedName name="_269_______________0_0_F" hidden="1">#REF!</definedName>
    <definedName name="_27">#N/A</definedName>
    <definedName name="_27________________________________________________________________________________________________________G_0Extract">#REF!</definedName>
    <definedName name="_27___________________________________________________________________________________________________3_0Criteria" localSheetId="4">#REF!</definedName>
    <definedName name="_27___________________________________________________________________________________________________3_0Criteria">#REF!</definedName>
    <definedName name="_27__________________________F" hidden="1">#REF!</definedName>
    <definedName name="_27_______________0_0_F" hidden="1">#REF!</definedName>
    <definedName name="_270___________________________________________________________________________________3_0Crite">#REF!</definedName>
    <definedName name="_273___________________________________________________________________________________3_0Criteria">#REF!</definedName>
    <definedName name="_275______________0_0_F" hidden="1">#REF!</definedName>
    <definedName name="_276___________________________________________________________________________________G_0Extr">#REF!</definedName>
    <definedName name="_279___________________________________________________________________________________G_0Extract">#REF!</definedName>
    <definedName name="_28">#N/A</definedName>
    <definedName name="_28___________________________________________________________________________________________________G_0Extr" localSheetId="4">#REF!</definedName>
    <definedName name="_28___________________________________________________________________________________________________G_0Extr">#REF!</definedName>
    <definedName name="_28_________________________F" localSheetId="4" hidden="1">#REF!</definedName>
    <definedName name="_28_________________________F" hidden="1">#REF!</definedName>
    <definedName name="_281_____________0_0_F" hidden="1">#REF!</definedName>
    <definedName name="_282__________________________________________________________________________________3_0Crite">#REF!</definedName>
    <definedName name="_285__________________________________________________________________________________3_0Criteria">#REF!</definedName>
    <definedName name="_287____________0_0_F" hidden="1">#REF!</definedName>
    <definedName name="_288__________________________________________________________________________________G_0Extr">#REF!</definedName>
    <definedName name="_29">#N/A</definedName>
    <definedName name="_29___________________________________________________________________________________________________G_0Extract" localSheetId="4">#REF!</definedName>
    <definedName name="_29___________________________________________________________________________________________________G_0Extract">#REF!</definedName>
    <definedName name="_29_________________0_0_F" localSheetId="4" hidden="1">#REF!</definedName>
    <definedName name="_29_________________0_0_F" hidden="1">#REF!</definedName>
    <definedName name="_291__________________________________________________________________________________G_0Extract">#REF!</definedName>
    <definedName name="_293___________0_0_F" hidden="1">#REF!</definedName>
    <definedName name="_294_________________________________________________________________________________3_0Crite">#REF!</definedName>
    <definedName name="_297_________________________________________________________________________________3_0Criteria">#REF!</definedName>
    <definedName name="_299__________0_0_F" hidden="1">#REF!</definedName>
    <definedName name="_2공장">#REF!</definedName>
    <definedName name="_3">#N/A</definedName>
    <definedName name="_3__________________________________________________________________________________________________________3_0Crite">#REF!</definedName>
    <definedName name="_3__________________________________________________________________________________________________________G_0Extract" localSheetId="4">#REF!</definedName>
    <definedName name="_3__________________________________________________________________________________________________________G_0Extract">#REF!</definedName>
    <definedName name="_3____________________________________________________F" hidden="1">#REF!</definedName>
    <definedName name="_3________________________________________________F" hidden="1">#REF!</definedName>
    <definedName name="_3_______________0_0_F" hidden="1">#REF!</definedName>
    <definedName name="_3__G_0Extr">#REF!</definedName>
    <definedName name="_3_1._총투자사업비">#REF!</definedName>
    <definedName name="_3_5">#REF!</definedName>
    <definedName name="_30">#N/A</definedName>
    <definedName name="_30_______________________________________________________________________________________________________3_0Crite">#REF!</definedName>
    <definedName name="_30__________________________________________________________________________________________________3_0Crite" localSheetId="4">#REF!</definedName>
    <definedName name="_30__________________________________________________________________________________________________3_0Crite">#REF!</definedName>
    <definedName name="_30________________0_0_F" hidden="1">#REF!</definedName>
    <definedName name="_300_________________________________________________________________________________G_0Extr">#REF!</definedName>
    <definedName name="_303_________________________________________________________________________________G_0Extract">#REF!</definedName>
    <definedName name="_305_________0_0_F" hidden="1">#REF!</definedName>
    <definedName name="_306________________________________________________________________________________3_0Crite">#REF!</definedName>
    <definedName name="_309________________________________________________________________________________3_0Criteria">#REF!</definedName>
    <definedName name="_31">#N/A</definedName>
    <definedName name="_31__________________________________________________________________________________________________3_0Criteria" localSheetId="4">#REF!</definedName>
    <definedName name="_31__________________________________________________________________________________________________3_0Criteria">#REF!</definedName>
    <definedName name="_31______________0_0_F" localSheetId="4" hidden="1">#REF!</definedName>
    <definedName name="_31______________0_0_F" hidden="1">#REF!</definedName>
    <definedName name="_311________0_0_F" hidden="1">#REF!</definedName>
    <definedName name="_312________________________________________________________________________________G_0Extr">#REF!</definedName>
    <definedName name="_315________________________________________________________________________________G_0Extract">#REF!</definedName>
    <definedName name="_317_______0_0_F" hidden="1">#REF!</definedName>
    <definedName name="_318_______________________________________________________________________________3_0Crite">#REF!</definedName>
    <definedName name="_32">#N/A</definedName>
    <definedName name="_32__________________________________________________________________________________________________G_0Extr" localSheetId="4">#REF!</definedName>
    <definedName name="_32__________________________________________________________________________________________________G_0Extr">#REF!</definedName>
    <definedName name="_32_____________0_0_F" localSheetId="4" hidden="1">#REF!</definedName>
    <definedName name="_32_____________0_0_F" hidden="1">#REF!</definedName>
    <definedName name="_321_______________________________________________________________________________3_0Criteria">#REF!</definedName>
    <definedName name="_323______0_0_F" hidden="1">#REF!</definedName>
    <definedName name="_324_______________________________________________________________________________G_0Extr">#REF!</definedName>
    <definedName name="_327_______________________________________________________________________________G_0Extract">#REF!</definedName>
    <definedName name="_33">#N/A</definedName>
    <definedName name="_33_______________________________________________________________________________________________________3_0Criteria">#REF!</definedName>
    <definedName name="_33__________________________________________________________________________________________________G_0Extract" localSheetId="4">#REF!</definedName>
    <definedName name="_33__________________________________________________________________________________________________G_0Extract">#REF!</definedName>
    <definedName name="_33______________0_0_F" hidden="1">#REF!</definedName>
    <definedName name="_33_________0_0_F" hidden="1">#REF!</definedName>
    <definedName name="_330______________________________________________________________________________3_0Crite">#REF!</definedName>
    <definedName name="_333______________________________________________________________________________3_0Criteria">#REF!</definedName>
    <definedName name="_336______________________________________________________________________________G_0Extr">#REF!</definedName>
    <definedName name="_339______________________________________________________________________________G_0Extract">#REF!</definedName>
    <definedName name="_34">#N/A</definedName>
    <definedName name="_34_________________________________________________________________________________________________3_0Crite" localSheetId="4">#REF!</definedName>
    <definedName name="_34_________________________________________________________________________________________________3_0Crite">#REF!</definedName>
    <definedName name="_34________0_0_F" localSheetId="4" hidden="1">#REF!</definedName>
    <definedName name="_34________0_0_F" hidden="1">#REF!</definedName>
    <definedName name="_342_____________________________________________________________________________3_0Crite">#REF!</definedName>
    <definedName name="_345_____________________________________________________________________________3_0Criteria">#REF!</definedName>
    <definedName name="_348_____________________________________________________________________________G_0Extr">#REF!</definedName>
    <definedName name="_348_0_0_F" hidden="1">#REF!</definedName>
    <definedName name="_35">#N/A</definedName>
    <definedName name="_35_________________________________________________________________________________________________3_0Criteria" localSheetId="4">#REF!</definedName>
    <definedName name="_35_________________________________________________________________________________________________3_0Criteria">#REF!</definedName>
    <definedName name="_35_______0_0_F" localSheetId="4" hidden="1">#REF!</definedName>
    <definedName name="_35_______0_0_F" hidden="1">#REF!</definedName>
    <definedName name="_351_____________________________________________________________________________G_0Extract">#REF!</definedName>
    <definedName name="_354____________________________________________________________________________3_0Crite">#REF!</definedName>
    <definedName name="_357____________________________________________________________________________3_0Criteria">#REF!</definedName>
    <definedName name="_36">#N/A</definedName>
    <definedName name="_36_______________________________________________________________________________________________________G_0Extr">#REF!</definedName>
    <definedName name="_36_________________________________________________________________________________________________G_0Extr" localSheetId="4">#REF!</definedName>
    <definedName name="_36_________________________________________________________________________________________________G_0Extr">#REF!</definedName>
    <definedName name="_36______0_0_F" hidden="1">#REF!</definedName>
    <definedName name="_360____________________________________________________________________________G_0Extr">#REF!</definedName>
    <definedName name="_363____________________________________________________________________________G_0Extract">#REF!</definedName>
    <definedName name="_366___________________________________________________________________________3_0Crite">#REF!</definedName>
    <definedName name="_369___________________________________________________________________________3_0Criteria">#REF!</definedName>
    <definedName name="_37">#N/A</definedName>
    <definedName name="_37_________________________________________________________________________________________________G_0Extract" localSheetId="4">#REF!</definedName>
    <definedName name="_37_________________________________________________________________________________________________G_0Extract">#REF!</definedName>
    <definedName name="_372___________________________________________________________________________G_0Extr">#REF!</definedName>
    <definedName name="_375___________________________________________________________________________G_0Extract">#REF!</definedName>
    <definedName name="_378__________________________________________________________________________3_0Crite">#REF!</definedName>
    <definedName name="_38">#N/A</definedName>
    <definedName name="_38________________________________________________________________________________________________3_0Crite" localSheetId="4">#REF!</definedName>
    <definedName name="_38________________________________________________________________________________________________3_0Crite">#REF!</definedName>
    <definedName name="_381__________________________________________________________________________3_0Criteria">#REF!</definedName>
    <definedName name="_384__________________________________________________________________________G_0Extr">#REF!</definedName>
    <definedName name="_387__________________________________________________________________________G_0Extract">#REF!</definedName>
    <definedName name="_39">#N/A</definedName>
    <definedName name="_39_______________________________________________________________________________________________________G_0Extract">#REF!</definedName>
    <definedName name="_39________________________________________________________________________________________________3_0Criteria" localSheetId="4">#REF!</definedName>
    <definedName name="_39________________________________________________________________________________________________3_0Criteria">#REF!</definedName>
    <definedName name="_39_____________0_0_F" hidden="1">#REF!</definedName>
    <definedName name="_390_________________________________________________________________________3_0Crite">#REF!</definedName>
    <definedName name="_393_________________________________________________________________________3_0Criteria">#REF!</definedName>
    <definedName name="_396_________________________________________________________________________G_0Extr">#REF!</definedName>
    <definedName name="_399_________________________________________________________________________G_0Extract">#REF!</definedName>
    <definedName name="_3G_0Extr">#REF!</definedName>
    <definedName name="_3공장">#REF!</definedName>
    <definedName name="_3단">#REF!</definedName>
    <definedName name="_4">#N/A</definedName>
    <definedName name="_4_________________________________________________________________________________________________________3_0Crite" localSheetId="4">#REF!</definedName>
    <definedName name="_4_________________________________________________________________________________________________________3_0Crite">#REF!</definedName>
    <definedName name="_4___________________________________________________F" hidden="1">#REF!</definedName>
    <definedName name="_4_______________________________________________F" hidden="1">#REF!</definedName>
    <definedName name="_4______________0_0_F" hidden="1">#REF!</definedName>
    <definedName name="_4__G_0Extract">#REF!</definedName>
    <definedName name="_4_3._에너지절약을_위한_개선안">#REF!</definedName>
    <definedName name="_40">#N/A</definedName>
    <definedName name="_40________________________________________________________________________________________________G_0Extr" localSheetId="4">#REF!</definedName>
    <definedName name="_40________________________________________________________________________________________________G_0Extr">#REF!</definedName>
    <definedName name="_402________________________________________________________________________3_0Crite">#REF!</definedName>
    <definedName name="_405________________________________________________________________________3_0Criteria">#REF!</definedName>
    <definedName name="_408________________________________________________________________________G_0Extr">#REF!</definedName>
    <definedName name="_41">#N/A</definedName>
    <definedName name="_41________________________________________________________________________________________________G_0Extract" localSheetId="4">#REF!</definedName>
    <definedName name="_41________________________________________________________________________________________________G_0Extract">#REF!</definedName>
    <definedName name="_411________________________________________________________________________G_0Extract">#REF!</definedName>
    <definedName name="_414_______________________________________________________________________3_0Crite">#REF!</definedName>
    <definedName name="_417_______________________________________________________________________3_0Criteria">#REF!</definedName>
    <definedName name="_42">#N/A</definedName>
    <definedName name="_42______________________________________________________________________________________________________3_0Crite">#REF!</definedName>
    <definedName name="_42_______________________________________________________________________________________________3_0Crite" localSheetId="4">#REF!</definedName>
    <definedName name="_42_______________________________________________________________________________________________3_0Crite">#REF!</definedName>
    <definedName name="_420_______________________________________________________________________G_0Extr">#REF!</definedName>
    <definedName name="_423_______________________________________________________________________G_0Extract">#REF!</definedName>
    <definedName name="_426______________________________________________________________________3_0Crite">#REF!</definedName>
    <definedName name="_429______________________________________________________________________3_0Criteria">#REF!</definedName>
    <definedName name="_43">#N/A</definedName>
    <definedName name="_43_______________________________________________________________________________________________3_0Criteria" localSheetId="4">#REF!</definedName>
    <definedName name="_43_______________________________________________________________________________________________3_0Criteria">#REF!</definedName>
    <definedName name="_432______________________________________________________________________G_0Extr">#REF!</definedName>
    <definedName name="_435______________________________________________________________________G_0Extract">#REF!</definedName>
    <definedName name="_438_____________________________________________________________________3_0Crite">#REF!</definedName>
    <definedName name="_44">#N/A</definedName>
    <definedName name="_44_______________________________________________________________________________________________G_0Extr" localSheetId="4">#REF!</definedName>
    <definedName name="_44_______________________________________________________________________________________________G_0Extr">#REF!</definedName>
    <definedName name="_441_____________________________________________________________________3_0Criteria">#REF!</definedName>
    <definedName name="_444_____________________________________________________________________G_0Extr">#REF!</definedName>
    <definedName name="_447_____________________________________________________________________G_0Extract">#REF!</definedName>
    <definedName name="_45">#N/A</definedName>
    <definedName name="_45______________________________________________________________________________________________________3_0Criteria">#REF!</definedName>
    <definedName name="_45_______________________________________________________________________________________________G_0Extract" localSheetId="4">#REF!</definedName>
    <definedName name="_45_______________________________________________________________________________________________G_0Extract">#REF!</definedName>
    <definedName name="_45____________0_0_F" hidden="1">#REF!</definedName>
    <definedName name="_450____________________________________________________________________3_0Crite">#REF!</definedName>
    <definedName name="_453____________________________________________________________________3_0Criteria">#REF!</definedName>
    <definedName name="_456____________________________________________________________________G_0Extr">#REF!</definedName>
    <definedName name="_459____________________________________________________________________G_0Extract">#REF!</definedName>
    <definedName name="_46">#N/A</definedName>
    <definedName name="_46______________________________________________________________________________________________3_0Crite" localSheetId="4">#REF!</definedName>
    <definedName name="_46______________________________________________________________________________________________3_0Crite">#REF!</definedName>
    <definedName name="_462___________________________________________________________________3_0Criteria">#REF!</definedName>
    <definedName name="_465__________________________________________________________________3_0Crite">#REF!</definedName>
    <definedName name="_468__________________________________________________________________G_0Extr">#REF!</definedName>
    <definedName name="_47">#N/A</definedName>
    <definedName name="_47______________________________________________________________________________________________3_0Criteria" localSheetId="4">#REF!</definedName>
    <definedName name="_47______________________________________________________________________________________________3_0Criteria">#REF!</definedName>
    <definedName name="_471__________________________________________________________________G_0Extract">#REF!</definedName>
    <definedName name="_474_________________________________________________________________3_0Crite">#REF!</definedName>
    <definedName name="_477_________________________________________________________________3_0Criteria">#REF!</definedName>
    <definedName name="_48">#N/A</definedName>
    <definedName name="_48______________________________________________________________________________________________________G_0Extr">#REF!</definedName>
    <definedName name="_48______________________________________________________________________________________________G_0Extr" localSheetId="4">#REF!</definedName>
    <definedName name="_48______________________________________________________________________________________________G_0Extr">#REF!</definedName>
    <definedName name="_480_________________________________________________________________G_0Extr">#REF!</definedName>
    <definedName name="_483_________________________________________________________________G_0Extract">#REF!</definedName>
    <definedName name="_486________________________________________________________________3_0Crite">#REF!</definedName>
    <definedName name="_489________________________________________________________________3_0Criteria">#REF!</definedName>
    <definedName name="_49">#N/A</definedName>
    <definedName name="_49______________________________________________________________________________________________G_0Extract" localSheetId="4">#REF!</definedName>
    <definedName name="_49______________________________________________________________________________________________G_0Extract">#REF!</definedName>
    <definedName name="_492________________________________________________________________G_0Extr">#REF!</definedName>
    <definedName name="_495________________________________________________________________G_0Extract">#REF!</definedName>
    <definedName name="_498_______________________________________________________________3_0Crite">#REF!</definedName>
    <definedName name="_4G_0Extr">#REF!</definedName>
    <definedName name="_4G_0Extract">#REF!</definedName>
    <definedName name="_5">#N/A</definedName>
    <definedName name="_5_________________________________________________________________________________________________________G_0Extr" localSheetId="4">#REF!</definedName>
    <definedName name="_5_________________________________________________________________________________________________________G_0Extr">#REF!</definedName>
    <definedName name="_5__________________________________________________F" hidden="1">#REF!</definedName>
    <definedName name="_5____________________________________________0_0_F" hidden="1">#REF!</definedName>
    <definedName name="_5_________________________________________0_0_F" hidden="1">#REF!</definedName>
    <definedName name="_5______________0_0_F" hidden="1">#REF!</definedName>
    <definedName name="_5_3_0Crite">#REF!</definedName>
    <definedName name="_50">#N/A</definedName>
    <definedName name="_50_____________________________________________________________________________________________3_0Crite" localSheetId="4">#REF!</definedName>
    <definedName name="_50_____________________________________________________________________________________________3_0Crite">#REF!</definedName>
    <definedName name="_501_______________________________________________________________3_0Criteria">#REF!</definedName>
    <definedName name="_504_______________________________________________________________G_0Extr">#REF!</definedName>
    <definedName name="_507_______________________________________________________________G_0Extract">#REF!</definedName>
    <definedName name="_51">#N/A</definedName>
    <definedName name="_51______________________________________________________________________________________________________G_0Extract">#REF!</definedName>
    <definedName name="_51_____________________________________________________________________________________________3_0Criteria" localSheetId="4">#REF!</definedName>
    <definedName name="_51_____________________________________________________________________________________________3_0Criteria">#REF!</definedName>
    <definedName name="_51___________0_0_F" hidden="1">#REF!</definedName>
    <definedName name="_510______________________________________________________________3_0Crite">#REF!</definedName>
    <definedName name="_513______________________________________________________________3_0Criteria">#REF!</definedName>
    <definedName name="_516______________________________________________________________G_0Extr">#REF!</definedName>
    <definedName name="_519______________________________________________________________G_0Extract">#REF!</definedName>
    <definedName name="_52">#N/A</definedName>
    <definedName name="_52_____________________________________________________________________________________________G_0Extr" localSheetId="4">#REF!</definedName>
    <definedName name="_52_____________________________________________________________________________________________G_0Extr">#REF!</definedName>
    <definedName name="_522_____________________________________________________________3_0Crite">#REF!</definedName>
    <definedName name="_525_____________________________________________________________3_0Criteria">#REF!</definedName>
    <definedName name="_528_____________________________________________________________G_0Extr">#REF!</definedName>
    <definedName name="_53">#N/A</definedName>
    <definedName name="_53_____________________________________________________________________________________________G_0Extract" localSheetId="4">#REF!</definedName>
    <definedName name="_53_____________________________________________________________________________________________G_0Extract">#REF!</definedName>
    <definedName name="_531_____________________________________________________________G_0Extract">#REF!</definedName>
    <definedName name="_534____________________________________________________________3_0Crite">#REF!</definedName>
    <definedName name="_537____________________________________________________________3_0Criteria">#REF!</definedName>
    <definedName name="_54">#N/A</definedName>
    <definedName name="_54_____________________________________________________________________________________________________3_0Crite">#REF!</definedName>
    <definedName name="_54____________________________________________________________________________________________3_0Crite" localSheetId="4">#REF!</definedName>
    <definedName name="_54____________________________________________________________________________________________3_0Crite">#REF!</definedName>
    <definedName name="_540____________________________________________________________G_0Extr">#REF!</definedName>
    <definedName name="_543____________________________________________________________G_0Extract">#REF!</definedName>
    <definedName name="_546___________________________________________________________3_0Crite">#REF!</definedName>
    <definedName name="_549___________________________________________________________3_0Criteria">#REF!</definedName>
    <definedName name="_55">#N/A</definedName>
    <definedName name="_55____________________________________________________________________________________________3_0Criteria" localSheetId="4">#REF!</definedName>
    <definedName name="_55____________________________________________________________________________________________3_0Criteria">#REF!</definedName>
    <definedName name="_552___________________________________________________________G_0Extr">#REF!</definedName>
    <definedName name="_555___________________________________________________________G_0Extract">#REF!</definedName>
    <definedName name="_558__________________________________________________________3_0Crite">#REF!</definedName>
    <definedName name="_56">#N/A</definedName>
    <definedName name="_56____________________________________________________________________________________________G_0Extr" localSheetId="4">#REF!</definedName>
    <definedName name="_56____________________________________________________________________________________________G_0Extr">#REF!</definedName>
    <definedName name="_561__________________________________________________________3_0Criteria">#REF!</definedName>
    <definedName name="_564__________________________________________________________G_0Extr">#REF!</definedName>
    <definedName name="_567__________________________________________________________G_0Extract">#REF!</definedName>
    <definedName name="_57">#N/A</definedName>
    <definedName name="_57_____________________________________________________________________________________________________3_0Criteria">#REF!</definedName>
    <definedName name="_57____________________________________________________________________________________________G_0Extract" localSheetId="4">#REF!</definedName>
    <definedName name="_57____________________________________________________________________________________________G_0Extract">#REF!</definedName>
    <definedName name="_57__________0_0_F" hidden="1">#REF!</definedName>
    <definedName name="_570_________________________________________________________3_0Crite">#REF!</definedName>
    <definedName name="_573_________________________________________________________3_0Criteria">#REF!</definedName>
    <definedName name="_576_________________________________________________________G_0Extr">#REF!</definedName>
    <definedName name="_579_________________________________________________________G_0Extract">#REF!</definedName>
    <definedName name="_58">#N/A</definedName>
    <definedName name="_58___________________________________________________________________________________________3_0Crite" localSheetId="4">#REF!</definedName>
    <definedName name="_58___________________________________________________________________________________________3_0Crite">#REF!</definedName>
    <definedName name="_582________________________________________________________3_0Crite">#REF!</definedName>
    <definedName name="_585________________________________________________________3_0Criteria">#REF!</definedName>
    <definedName name="_588________________________________________________________G_0Extr">#REF!</definedName>
    <definedName name="_59">#N/A</definedName>
    <definedName name="_59___________________________________________________________________________________________3_0Criteria" localSheetId="4">#REF!</definedName>
    <definedName name="_59___________________________________________________________________________________________3_0Criteria">#REF!</definedName>
    <definedName name="_591________________________________________________________G_0Extract">#REF!</definedName>
    <definedName name="_593P3_" localSheetId="4" hidden="1">{#N/A,#N/A,FALSE,"배수1"}</definedName>
    <definedName name="_593P3_" hidden="1">{#N/A,#N/A,FALSE,"배수1"}</definedName>
    <definedName name="_594_______________________________________________________3_0Crite">#REF!</definedName>
    <definedName name="_597_______________________________________________________3_0Criteria">#REF!</definedName>
    <definedName name="_5G_0Extract" localSheetId="4">#REF!</definedName>
    <definedName name="_5G_0Extract">#REF!</definedName>
    <definedName name="_6">#N/A</definedName>
    <definedName name="_6__________________________________________________________________________________________________________G_0Extr">#REF!</definedName>
    <definedName name="_6_________________________________________________________________________________________________________G_0Extract" localSheetId="4">#REF!</definedName>
    <definedName name="_6_________________________________________________________________________________________________________G_0Extract">#REF!</definedName>
    <definedName name="_6_________________________________________________F" hidden="1">#REF!</definedName>
    <definedName name="_6___________________________________________0_0_F" hidden="1">#REF!</definedName>
    <definedName name="_6________________________________________0_0_F" hidden="1">#REF!</definedName>
    <definedName name="_6_____________0_0_F" hidden="1">#REF!</definedName>
    <definedName name="_6__0_0_F" hidden="1">#REF!</definedName>
    <definedName name="_6_3_0Criteria">#REF!</definedName>
    <definedName name="_60">#N/A</definedName>
    <definedName name="_60_____________________________________________________________________________________________________G_0Extr">#REF!</definedName>
    <definedName name="_60___________________________________________________________________________________________G_0Extr" localSheetId="4">#REF!</definedName>
    <definedName name="_60___________________________________________________________________________________________G_0Extr">#REF!</definedName>
    <definedName name="_600_______________________________________________________G_0Extr">#REF!</definedName>
    <definedName name="_603_______________________________________________________G_0Extract">#REF!</definedName>
    <definedName name="_606______________________________________________________3_0Crite">#REF!</definedName>
    <definedName name="_606P4_" localSheetId="4" hidden="1">{#N/A,#N/A,FALSE,"혼합골재"}</definedName>
    <definedName name="_606P4_" hidden="1">{#N/A,#N/A,FALSE,"혼합골재"}</definedName>
    <definedName name="_609______________________________________________________3_0Criteria">#REF!</definedName>
    <definedName name="_61">#N/A</definedName>
    <definedName name="_61___________________________________________________________________________________________G_0Extract" localSheetId="4">#REF!</definedName>
    <definedName name="_61___________________________________________________________________________________________G_0Extract">#REF!</definedName>
    <definedName name="_612______________________________________________________G_0Extr">#REF!</definedName>
    <definedName name="_615______________________________________________________G_0Extract">#REF!</definedName>
    <definedName name="_618_____________________________________________________3_0Crite">#REF!</definedName>
    <definedName name="_619P5_" localSheetId="4" hidden="1">{#N/A,#N/A,FALSE,"배수1"}</definedName>
    <definedName name="_619P5_" hidden="1">{#N/A,#N/A,FALSE,"배수1"}</definedName>
    <definedName name="_62">#N/A</definedName>
    <definedName name="_62__________________________________________________________________________________________3_0Crite" localSheetId="4">#REF!</definedName>
    <definedName name="_62__________________________________________________________________________________________3_0Crite">#REF!</definedName>
    <definedName name="_621_____________________________________________________3_0Criteria">#REF!</definedName>
    <definedName name="_624_____________________________________________________G_0Extr">#REF!</definedName>
    <definedName name="_627_____________________________________________________G_0Extract">#REF!</definedName>
    <definedName name="_63">#N/A</definedName>
    <definedName name="_63_____________________________________________________________________________________________________G_0Extract">#REF!</definedName>
    <definedName name="_63__________________________________________________________________________________________3_0Criteria" localSheetId="4">#REF!</definedName>
    <definedName name="_63__________________________________________________________________________________________3_0Criteria">#REF!</definedName>
    <definedName name="_63_________0_0_F" hidden="1">#REF!</definedName>
    <definedName name="_630____________________________________________________3_0Crite">#REF!</definedName>
    <definedName name="_632P6_" localSheetId="4" hidden="1">{#N/A,#N/A,FALSE,"2~8번"}</definedName>
    <definedName name="_632P6_" hidden="1">{#N/A,#N/A,FALSE,"2~8번"}</definedName>
    <definedName name="_633____________________________________________________3_0Criteria">#REF!</definedName>
    <definedName name="_636____________________________________________________G_0Extr">#REF!</definedName>
    <definedName name="_639____________________________________________________G_0Extract">#REF!</definedName>
    <definedName name="_64">#N/A</definedName>
    <definedName name="_64__________________________________________________________________________________________G_0Extr" localSheetId="4">#REF!</definedName>
    <definedName name="_64__________________________________________________________________________________________G_0Extr">#REF!</definedName>
    <definedName name="_642___________________________________________________3_0Crite">#REF!</definedName>
    <definedName name="_645___________________________________________________3_0Criteria">#REF!</definedName>
    <definedName name="_648___________________________________________________G_0Extr">#REF!</definedName>
    <definedName name="_65">#N/A</definedName>
    <definedName name="_65__________________________________________________________________________________________G_0Extract" localSheetId="4">#REF!</definedName>
    <definedName name="_65__________________________________________________________________________________________G_0Extract">#REF!</definedName>
    <definedName name="_651___________________________________________________G_0Extract">#REF!</definedName>
    <definedName name="_654__________________________________________________3_0Crite">#REF!</definedName>
    <definedName name="_657__________________________________________________3_0Criteria">#REF!</definedName>
    <definedName name="_66">#N/A</definedName>
    <definedName name="_66____________________________________________________________________________________________________3_0Crite">#REF!</definedName>
    <definedName name="_66_________________________________________________________________________________________3_0Crite" localSheetId="4">#REF!</definedName>
    <definedName name="_66_________________________________________________________________________________________3_0Crite">#REF!</definedName>
    <definedName name="_660__________________________________________________G_0Extr">#REF!</definedName>
    <definedName name="_663__________________________________________________G_0Extract">#REF!</definedName>
    <definedName name="_665S3_" localSheetId="4" hidden="1">{#N/A,#N/A,FALSE,"포장2"}</definedName>
    <definedName name="_665S3_" hidden="1">{#N/A,#N/A,FALSE,"포장2"}</definedName>
    <definedName name="_666_________________________________________________3_0Crite">#REF!</definedName>
    <definedName name="_669_________________________________________________3_0Criteria">#REF!</definedName>
    <definedName name="_67">#N/A</definedName>
    <definedName name="_67_________________________________________________________________________________________3_0Criteria" localSheetId="4">#REF!</definedName>
    <definedName name="_67_________________________________________________________________________________________3_0Criteria">#REF!</definedName>
    <definedName name="_672_________________________________________________G_0Extr">#REF!</definedName>
    <definedName name="_675_________________________________________________G_0Extract">#REF!</definedName>
    <definedName name="_678________________________________________________3_0Crite">#REF!</definedName>
    <definedName name="_68">#N/A</definedName>
    <definedName name="_68_________________________________________________________________________________________G_0Extr" localSheetId="4">#REF!</definedName>
    <definedName name="_68_________________________________________________________________________________________G_0Extr">#REF!</definedName>
    <definedName name="_681________________________________________________3_0Criteria">#REF!</definedName>
    <definedName name="_684________________________________________________G_0Extr">#REF!</definedName>
    <definedName name="_687________________________________________________G_0Extract">#REF!</definedName>
    <definedName name="_69">#N/A</definedName>
    <definedName name="_69____________________________________________________________________________________________________3_0Criteria">#REF!</definedName>
    <definedName name="_69_________________________________________________________________________________________G_0Extract" localSheetId="4">#REF!</definedName>
    <definedName name="_69_________________________________________________________________________________________G_0Extract">#REF!</definedName>
    <definedName name="_69________0_0_F" hidden="1">#REF!</definedName>
    <definedName name="_690_______________________________________________3_0Criteria">#REF!</definedName>
    <definedName name="_693__________3_0Crite">#REF!</definedName>
    <definedName name="_696__________3_0Criteria">#REF!</definedName>
    <definedName name="_699__________G_0Extr">#REF!</definedName>
    <definedName name="_7">#N/A</definedName>
    <definedName name="_7________________________________________________________________________________________________________3_0Crite" localSheetId="4">#REF!</definedName>
    <definedName name="_7________________________________________________________________________________________________________3_0Crite">#REF!</definedName>
    <definedName name="_7________________________________________________F" localSheetId="4" hidden="1">#REF!</definedName>
    <definedName name="_7________________________________________________F" hidden="1">#REF!</definedName>
    <definedName name="_7__________________________________________0_0_F" hidden="1">#REF!</definedName>
    <definedName name="_7_______________________________________0_0_F" hidden="1">#REF!</definedName>
    <definedName name="_7_____________0_0_F" hidden="1">#REF!</definedName>
    <definedName name="_7_G_0Extr">#REF!</definedName>
    <definedName name="_70">#N/A</definedName>
    <definedName name="_70________________________________________________________________________________________3_0Crite" localSheetId="4">#REF!</definedName>
    <definedName name="_70________________________________________________________________________________________3_0Crite">#REF!</definedName>
    <definedName name="_702__________G_0Extract">#REF!</definedName>
    <definedName name="_705_________3_0Crite">#REF!</definedName>
    <definedName name="_708_________3_0Criteria">#REF!</definedName>
    <definedName name="_71">#N/A</definedName>
    <definedName name="_71________________________________________________________________________________________3_0Criteria" localSheetId="4">#REF!</definedName>
    <definedName name="_71________________________________________________________________________________________3_0Criteria">#REF!</definedName>
    <definedName name="_711_________G_0Extr">#REF!</definedName>
    <definedName name="_714_________G_0Extract">#REF!</definedName>
    <definedName name="_717________3_0Crite">#REF!</definedName>
    <definedName name="_72">#N/A</definedName>
    <definedName name="_72____________________________________________________________________________________________________G_0Extr">#REF!</definedName>
    <definedName name="_72________________________________________________________________________________________G_0Extr" localSheetId="4">#REF!</definedName>
    <definedName name="_72________________________________________________________________________________________G_0Extr">#REF!</definedName>
    <definedName name="_720________3_0Criteria">#REF!</definedName>
    <definedName name="_723________G_0Extr">#REF!</definedName>
    <definedName name="_726________G_0Extract">#REF!</definedName>
    <definedName name="_729_______3_0Crite">#REF!</definedName>
    <definedName name="_73">#N/A</definedName>
    <definedName name="_73________________________________________________________________________________________G_0Extract" localSheetId="4">#REF!</definedName>
    <definedName name="_73________________________________________________________________________________________G_0Extract">#REF!</definedName>
    <definedName name="_732_______3_0Criteria">#REF!</definedName>
    <definedName name="_735_______G_0Extr">#REF!</definedName>
    <definedName name="_738_______G_0Extract">#REF!</definedName>
    <definedName name="_74">#N/A</definedName>
    <definedName name="_74_______________________________________________________________________________________3_0Crite" localSheetId="4">#REF!</definedName>
    <definedName name="_74_______________________________________________________________________________________3_0Crite">#REF!</definedName>
    <definedName name="_741______3_0Crite">#REF!</definedName>
    <definedName name="_744______3_0Criteria">#REF!</definedName>
    <definedName name="_747______G_0Extr">#REF!</definedName>
    <definedName name="_75">#N/A</definedName>
    <definedName name="_75____________________________________________________________________________________________________G_0Extract">#REF!</definedName>
    <definedName name="_75_______________________________________________________________________________________3_0Criteria" localSheetId="4">#REF!</definedName>
    <definedName name="_75_______________________________________________________________________________________3_0Criteria">#REF!</definedName>
    <definedName name="_75_______0_0_F" hidden="1">#REF!</definedName>
    <definedName name="_750______G_0Extract">#REF!</definedName>
    <definedName name="_751______단">#REF!</definedName>
    <definedName name="_754_____3_0Crite">#REF!</definedName>
    <definedName name="_757_____3_0Criteria">#REF!</definedName>
    <definedName name="_76">#N/A</definedName>
    <definedName name="_76_______________________________________________________________________________________G_0Extr" localSheetId="4">#REF!</definedName>
    <definedName name="_76_______________________________________________________________________________________G_0Extr">#REF!</definedName>
    <definedName name="_760_____G_0Extr">#REF!</definedName>
    <definedName name="_763_____G_0Extract">#REF!</definedName>
    <definedName name="_764_____단">#REF!</definedName>
    <definedName name="_765____단">#REF!</definedName>
    <definedName name="_766___단">#REF!</definedName>
    <definedName name="_769__3_0Crite">#REF!</definedName>
    <definedName name="_77">#N/A</definedName>
    <definedName name="_77_______________________________________________________________________________________G_0Extract" localSheetId="4">#REF!</definedName>
    <definedName name="_77_______________________________________________________________________________________G_0Extract">#REF!</definedName>
    <definedName name="_772__3_0Criteria">#REF!</definedName>
    <definedName name="_775__G_0Extr">#REF!</definedName>
    <definedName name="_778__G_0Extract">#REF!</definedName>
    <definedName name="_78">#N/A</definedName>
    <definedName name="_78___________________________________________________________________________________________________3_0Crite">#REF!</definedName>
    <definedName name="_78______________________________________________________________________________________3_0Crite" localSheetId="4">#REF!</definedName>
    <definedName name="_78______________________________________________________________________________________3_0Crite">#REF!</definedName>
    <definedName name="_781_3_0Crite">#REF!</definedName>
    <definedName name="_784_3_0Criteria">#REF!</definedName>
    <definedName name="_787_G_0Extr">#REF!</definedName>
    <definedName name="_79">#N/A</definedName>
    <definedName name="_79______________________________________________________________________________________3_0Criteria" localSheetId="4">#REF!</definedName>
    <definedName name="_79______________________________________________________________________________________3_0Criteria">#REF!</definedName>
    <definedName name="_790_G_0Extract">#REF!</definedName>
    <definedName name="_791_단">#REF!</definedName>
    <definedName name="_794_3_0Crite">#REF!</definedName>
    <definedName name="_797_3_0Criteria">#REF!</definedName>
    <definedName name="_8">#N/A</definedName>
    <definedName name="_8________________________________________________________________________________________________________G_0Extr" localSheetId="4">#REF!</definedName>
    <definedName name="_8________________________________________________________________________________________________________G_0Extr">#REF!</definedName>
    <definedName name="_8____________________________________________0_0_F" localSheetId="4" hidden="1">#REF!</definedName>
    <definedName name="_8____________________________________________0_0_F" hidden="1">#REF!</definedName>
    <definedName name="_8___________________________________0_0_F" hidden="1">#REF!</definedName>
    <definedName name="_8________________________________0_0_F" hidden="1">#REF!</definedName>
    <definedName name="_8____________0_0_F" hidden="1">#REF!</definedName>
    <definedName name="_8___0__123Grap" hidden="1">#REF!</definedName>
    <definedName name="_8_G_0Extract">#REF!</definedName>
    <definedName name="_80">#N/A</definedName>
    <definedName name="_80______________________________________________________________________________________G_0Extr" localSheetId="4">#REF!</definedName>
    <definedName name="_80______________________________________________________________________________________G_0Extr">#REF!</definedName>
    <definedName name="_800AA1_">#REF!</definedName>
    <definedName name="_803B20996_">#REF!</definedName>
    <definedName name="_806G_0Extr">#REF!</definedName>
    <definedName name="_809G_0Extract">#REF!</definedName>
    <definedName name="_81">#N/A</definedName>
    <definedName name="_81___________________________________________________________________________________________________3_0Criteria">#REF!</definedName>
    <definedName name="_81______________________________________________________________________________________G_0Extract" localSheetId="4">#REF!</definedName>
    <definedName name="_81______________________________________________________________________________________G_0Extract">#REF!</definedName>
    <definedName name="_81______0_0_F" hidden="1">#REF!</definedName>
    <definedName name="_811W1_">#REF!</definedName>
    <definedName name="_812단">#REF!</definedName>
    <definedName name="_82">#N/A</definedName>
    <definedName name="_82_____________________________________________________________________________________3_0Crite" localSheetId="4">#REF!</definedName>
    <definedName name="_82_____________________________________________________________________________________3_0Crite">#REF!</definedName>
    <definedName name="_83">#N/A</definedName>
    <definedName name="_83_____________________________________________________________________________________3_0Criteria" localSheetId="4">#REF!</definedName>
    <definedName name="_83_____________________________________________________________________________________3_0Criteria">#REF!</definedName>
    <definedName name="_84">#N/A</definedName>
    <definedName name="_84___________________________________________________________________________________________________G_0Extr">#REF!</definedName>
    <definedName name="_84_____________________________________________________________________________________G_0Extr" localSheetId="4">#REF!</definedName>
    <definedName name="_84_____________________________________________________________________________________G_0Extr">#REF!</definedName>
    <definedName name="_85">#N/A</definedName>
    <definedName name="_85_____________________________________________________________________________________G_0Extract" localSheetId="4">#REF!</definedName>
    <definedName name="_85_____________________________________________________________________________________G_0Extract">#REF!</definedName>
    <definedName name="_86">#N/A</definedName>
    <definedName name="_86____________________________________________________________________________________3_0Crite" localSheetId="4">#REF!</definedName>
    <definedName name="_86____________________________________________________________________________________3_0Crite">#REF!</definedName>
    <definedName name="_87">#N/A</definedName>
    <definedName name="_87___________________________________________________________________________________________________G_0Extract">#REF!</definedName>
    <definedName name="_87____________________________________________________________________________________3_0Criteria" localSheetId="4">#REF!</definedName>
    <definedName name="_87____________________________________________________________________________________3_0Criteria">#REF!</definedName>
    <definedName name="_88">#N/A</definedName>
    <definedName name="_88____________________________________________________________________________________G_0Extr" localSheetId="4">#REF!</definedName>
    <definedName name="_88____________________________________________________________________________________G_0Extr">#REF!</definedName>
    <definedName name="_89">#N/A</definedName>
    <definedName name="_89____________________________________________________________________________________G_0Extract" localSheetId="4">#REF!</definedName>
    <definedName name="_89____________________________________________________________________________________G_0Extract">#REF!</definedName>
    <definedName name="_9">#N/A</definedName>
    <definedName name="_9__________________________________________________________________________________________________________G_0Extract">#REF!</definedName>
    <definedName name="_9________________________________________________________________________________________________________G_0Extract" localSheetId="4">#REF!</definedName>
    <definedName name="_9________________________________________________________________________________________________________G_0Extract">#REF!</definedName>
    <definedName name="_9_______________________________________________F" hidden="1">#REF!</definedName>
    <definedName name="_9__________________________________0_0_F" hidden="1">#REF!</definedName>
    <definedName name="_9_______________________________0_0_F" hidden="1">#REF!</definedName>
    <definedName name="_9____________0_0_F" hidden="1">#REF!</definedName>
    <definedName name="_9___0_Dist_" hidden="1">#REF!</definedName>
    <definedName name="_9_단">#REF!</definedName>
    <definedName name="_90">#N/A</definedName>
    <definedName name="_90__________________________________________________________________________________________________3_0Crite">#REF!</definedName>
    <definedName name="_90___________________________________________________________________________________3_0Crite" localSheetId="4">#REF!</definedName>
    <definedName name="_90___________________________________________________________________________________3_0Crite">#REF!</definedName>
    <definedName name="_91">#N/A</definedName>
    <definedName name="_91___________________________________________________________________________________3_0Criteria" localSheetId="4">#REF!</definedName>
    <definedName name="_91___________________________________________________________________________________3_0Criteria">#REF!</definedName>
    <definedName name="_92">#N/A</definedName>
    <definedName name="_92___________________________________________________________________________________G_0Extr" localSheetId="4">#REF!</definedName>
    <definedName name="_92___________________________________________________________________________________G_0Extr">#REF!</definedName>
    <definedName name="_93">#N/A</definedName>
    <definedName name="_93__________________________________________________________________________________________________3_0Criteria">#REF!</definedName>
    <definedName name="_93___________________________________________________________________________________G_0Extract" localSheetId="4">#REF!</definedName>
    <definedName name="_93___________________________________________________________________________________G_0Extract">#REF!</definedName>
    <definedName name="_94">#N/A</definedName>
    <definedName name="_94__________________________________________________________________________________3_0Crite" localSheetId="4">#REF!</definedName>
    <definedName name="_94__________________________________________________________________________________3_0Crite">#REF!</definedName>
    <definedName name="_95">#N/A</definedName>
    <definedName name="_95__________________________________________________________________________________3_0Criteria" localSheetId="4">#REF!</definedName>
    <definedName name="_95__________________________________________________________________________________3_0Criteria">#REF!</definedName>
    <definedName name="_96">#N/A</definedName>
    <definedName name="_96__________________________________________________________________________________________________G_0Extr">#REF!</definedName>
    <definedName name="_96__________________________________________________________________________________G_0Extr" localSheetId="4">#REF!</definedName>
    <definedName name="_96__________________________________________________________________________________G_0Extr">#REF!</definedName>
    <definedName name="_97">#N/A</definedName>
    <definedName name="_97__________________________________________________________________________________G_0Extract" localSheetId="4">#REF!</definedName>
    <definedName name="_97__________________________________________________________________________________G_0Extract">#REF!</definedName>
    <definedName name="_98">#N/A</definedName>
    <definedName name="_98_________________________________________________________________________________3_0Crite" localSheetId="4">#REF!</definedName>
    <definedName name="_98_________________________________________________________________________________3_0Crite">#REF!</definedName>
    <definedName name="_99">#N/A</definedName>
    <definedName name="_99__________________________________________________________________________________________________G_0Extract">#REF!</definedName>
    <definedName name="_99_________________________________________________________________________________3_0Criteria" localSheetId="4">#REF!</definedName>
    <definedName name="_99_________________________________________________________________________________3_0Criteria">#REF!</definedName>
    <definedName name="_A" localSheetId="4">#REF!</definedName>
    <definedName name="_A">#REF!</definedName>
    <definedName name="_A01">#REF!</definedName>
    <definedName name="_A02">#REF!</definedName>
    <definedName name="_A03">#REF!</definedName>
    <definedName name="_A04">#REF!</definedName>
    <definedName name="_A05">#REF!</definedName>
    <definedName name="_A100000">#REF!</definedName>
    <definedName name="_A66000">#REF!</definedName>
    <definedName name="_A67000">#REF!</definedName>
    <definedName name="_A68000">#REF!</definedName>
    <definedName name="_A80000">#REF!</definedName>
    <definedName name="_AA1">#REF!</definedName>
    <definedName name="_B02">#REF!</definedName>
    <definedName name="_b03">#REF!</definedName>
    <definedName name="_b05">#REF!</definedName>
    <definedName name="_b06">#REF!</definedName>
    <definedName name="_b07">#REF!</definedName>
    <definedName name="_b08">#REF!</definedName>
    <definedName name="_B10">#REF!</definedName>
    <definedName name="_B11">#REF!</definedName>
    <definedName name="_b12">#REF!</definedName>
    <definedName name="_b13">#REF!</definedName>
    <definedName name="_B14">#REF!</definedName>
    <definedName name="_b15">#REF!</definedName>
    <definedName name="_b17">#REF!</definedName>
    <definedName name="_b18">#REF!</definedName>
    <definedName name="_b19">#REF!</definedName>
    <definedName name="_B20">#REF!</definedName>
    <definedName name="_B20996">#REF!</definedName>
    <definedName name="_B21">#REF!</definedName>
    <definedName name="_B22">[8]일위대가!$1400:$1413=[8]일위대가!$A$1400</definedName>
    <definedName name="_B23" localSheetId="4">#REF!</definedName>
    <definedName name="_B23">#REF!</definedName>
    <definedName name="_B24">#REF!</definedName>
    <definedName name="_B25">#REF!</definedName>
    <definedName name="_B37">#REF!</definedName>
    <definedName name="_B38">#REF!</definedName>
    <definedName name="_C" localSheetId="4">[9]을!#REF!</definedName>
    <definedName name="_C">[9]을!#REF!</definedName>
    <definedName name="_C01" localSheetId="4">#REF!</definedName>
    <definedName name="_C01">#REF!</definedName>
    <definedName name="_c02">#REF!</definedName>
    <definedName name="_D01">#REF!</definedName>
    <definedName name="_D02">#REF!</definedName>
    <definedName name="_DAN1">#REF!</definedName>
    <definedName name="_DAN10">#REF!</definedName>
    <definedName name="_DAN100">#REF!</definedName>
    <definedName name="_DAN101">#REF!</definedName>
    <definedName name="_DAN102">#REF!</definedName>
    <definedName name="_DAN103">#REF!</definedName>
    <definedName name="_DAN104">#REF!</definedName>
    <definedName name="_DAN105">#REF!</definedName>
    <definedName name="_DAN106">#REF!</definedName>
    <definedName name="_DAN107">#REF!</definedName>
    <definedName name="_DAN108">#REF!</definedName>
    <definedName name="_DAN109">#REF!</definedName>
    <definedName name="_DAN11">#REF!</definedName>
    <definedName name="_DAN110">#REF!</definedName>
    <definedName name="_DAN111">#REF!</definedName>
    <definedName name="_DAN112">#REF!</definedName>
    <definedName name="_DAN113">#REF!</definedName>
    <definedName name="_DAN114">#REF!</definedName>
    <definedName name="_DAN115">#REF!</definedName>
    <definedName name="_DAN116">#REF!</definedName>
    <definedName name="_DAN117">#REF!</definedName>
    <definedName name="_DAN118">#REF!</definedName>
    <definedName name="_DAN119">#REF!</definedName>
    <definedName name="_DAN12">#REF!</definedName>
    <definedName name="_DAN120">#REF!</definedName>
    <definedName name="_DAN121">#REF!</definedName>
    <definedName name="_DAN122">#REF!</definedName>
    <definedName name="_DAN123">#REF!</definedName>
    <definedName name="_DAN124">#REF!</definedName>
    <definedName name="_DAN125">#REF!</definedName>
    <definedName name="_DAN126">#REF!</definedName>
    <definedName name="_DAN127">#REF!</definedName>
    <definedName name="_DAN128">#REF!</definedName>
    <definedName name="_DAN129">#REF!</definedName>
    <definedName name="_DAN13">#REF!</definedName>
    <definedName name="_DAN130">#REF!</definedName>
    <definedName name="_DAN131">#REF!</definedName>
    <definedName name="_DAN132">#REF!</definedName>
    <definedName name="_DAN133">#REF!</definedName>
    <definedName name="_DAN134">#REF!</definedName>
    <definedName name="_DAN135">#REF!</definedName>
    <definedName name="_DAN136">#REF!</definedName>
    <definedName name="_DAN137">#REF!</definedName>
    <definedName name="_DAN138">#REF!</definedName>
    <definedName name="_DAN139">#REF!</definedName>
    <definedName name="_DAN14">#REF!</definedName>
    <definedName name="_DAN140">#REF!</definedName>
    <definedName name="_DAN141">#REF!</definedName>
    <definedName name="_DAN142">#REF!</definedName>
    <definedName name="_DAN143">#REF!</definedName>
    <definedName name="_DAN144">#REF!</definedName>
    <definedName name="_DAN145">#REF!</definedName>
    <definedName name="_DAN146">#REF!</definedName>
    <definedName name="_DAN147">#REF!</definedName>
    <definedName name="_DAN148">#REF!</definedName>
    <definedName name="_DAN149">#REF!</definedName>
    <definedName name="_DAN15">#REF!</definedName>
    <definedName name="_DAN150">#REF!</definedName>
    <definedName name="_DAN151">#REF!</definedName>
    <definedName name="_DAN152">#REF!</definedName>
    <definedName name="_DAN153">#REF!</definedName>
    <definedName name="_DAN16">#REF!</definedName>
    <definedName name="_DAN17">#REF!</definedName>
    <definedName name="_DAN18">#REF!</definedName>
    <definedName name="_DAN19">#REF!</definedName>
    <definedName name="_DAN2">#REF!</definedName>
    <definedName name="_DAN20">#REF!</definedName>
    <definedName name="_DAN21">#REF!</definedName>
    <definedName name="_DAN22">#REF!</definedName>
    <definedName name="_DAN23">#REF!</definedName>
    <definedName name="_DAN24">#REF!</definedName>
    <definedName name="_DAN25">#REF!</definedName>
    <definedName name="_DAN26">#REF!</definedName>
    <definedName name="_DAN27">#REF!</definedName>
    <definedName name="_DAN28">#REF!</definedName>
    <definedName name="_DAN29">#REF!</definedName>
    <definedName name="_DAN3">#REF!</definedName>
    <definedName name="_DAN30">#REF!</definedName>
    <definedName name="_DAN31">#REF!</definedName>
    <definedName name="_DAN32">#REF!</definedName>
    <definedName name="_DAN33">#REF!</definedName>
    <definedName name="_DAN34">#REF!</definedName>
    <definedName name="_DAN35">#REF!</definedName>
    <definedName name="_DAN36">#REF!</definedName>
    <definedName name="_DAN37">#REF!</definedName>
    <definedName name="_DAN38">#REF!</definedName>
    <definedName name="_DAN39">#REF!</definedName>
    <definedName name="_DAN4">#REF!</definedName>
    <definedName name="_DAN40">#REF!</definedName>
    <definedName name="_DAN41">#REF!</definedName>
    <definedName name="_DAN42">#REF!</definedName>
    <definedName name="_DAN43">#REF!</definedName>
    <definedName name="_DAN44">#REF!</definedName>
    <definedName name="_DAN45">#REF!</definedName>
    <definedName name="_DAN46">#REF!</definedName>
    <definedName name="_DAN47">#REF!</definedName>
    <definedName name="_DAN48">#REF!</definedName>
    <definedName name="_DAN49">#REF!</definedName>
    <definedName name="_DAN5">#REF!</definedName>
    <definedName name="_DAN50">#REF!</definedName>
    <definedName name="_DAN51">#REF!</definedName>
    <definedName name="_DAN52">#REF!</definedName>
    <definedName name="_DAN53">#REF!</definedName>
    <definedName name="_DAN54">#REF!</definedName>
    <definedName name="_DAN55">#REF!</definedName>
    <definedName name="_DAN56">#REF!</definedName>
    <definedName name="_DAN57">#REF!</definedName>
    <definedName name="_DAN58">#REF!</definedName>
    <definedName name="_DAN59">#REF!</definedName>
    <definedName name="_DAN6">#REF!</definedName>
    <definedName name="_DAN60">#REF!</definedName>
    <definedName name="_DAN61">#REF!</definedName>
    <definedName name="_DAN62">#REF!</definedName>
    <definedName name="_DAN63">#REF!</definedName>
    <definedName name="_DAN64">#REF!</definedName>
    <definedName name="_DAN65">#REF!</definedName>
    <definedName name="_DAN66">#REF!</definedName>
    <definedName name="_DAN67">#REF!</definedName>
    <definedName name="_DAN68">#REF!</definedName>
    <definedName name="_DAN69">#REF!</definedName>
    <definedName name="_DAN7">#REF!</definedName>
    <definedName name="_DAN70">#REF!</definedName>
    <definedName name="_DAN71">#REF!</definedName>
    <definedName name="_DAN72">#REF!</definedName>
    <definedName name="_DAN73">#REF!</definedName>
    <definedName name="_DAN74">#REF!</definedName>
    <definedName name="_DAN75">#REF!</definedName>
    <definedName name="_DAN76">#REF!</definedName>
    <definedName name="_DAN77">#REF!</definedName>
    <definedName name="_DAN78">#REF!</definedName>
    <definedName name="_DAN79">#REF!</definedName>
    <definedName name="_DAN8">#REF!</definedName>
    <definedName name="_DAN80">#REF!</definedName>
    <definedName name="_DAN81">#REF!</definedName>
    <definedName name="_DAN82">#REF!</definedName>
    <definedName name="_DAN83">#REF!</definedName>
    <definedName name="_DAN84">#REF!</definedName>
    <definedName name="_DAN85">#REF!</definedName>
    <definedName name="_DAN86">#REF!</definedName>
    <definedName name="_DAN87">#REF!</definedName>
    <definedName name="_DAN88">#REF!</definedName>
    <definedName name="_DAN89">#REF!</definedName>
    <definedName name="_DAN9">#REF!</definedName>
    <definedName name="_DAN90">#REF!</definedName>
    <definedName name="_DAN91">#REF!</definedName>
    <definedName name="_DAN92">#REF!</definedName>
    <definedName name="_DAN93">#REF!</definedName>
    <definedName name="_DAN94">#REF!</definedName>
    <definedName name="_DAN95">#REF!</definedName>
    <definedName name="_DAN96">#REF!</definedName>
    <definedName name="_DAN97">#REF!</definedName>
    <definedName name="_DAN98">#REF!</definedName>
    <definedName name="_DAN99">#REF!</definedName>
    <definedName name="_Dist_Bin" hidden="1">#REF!</definedName>
    <definedName name="_Dist_Values" hidden="1">#REF!</definedName>
    <definedName name="_E01">#REF!</definedName>
    <definedName name="_F01">#REF!</definedName>
    <definedName name="_F02">#REF!</definedName>
    <definedName name="_F03">#REF!</definedName>
    <definedName name="_F04">#REF!</definedName>
    <definedName name="_F05">#REF!</definedName>
    <definedName name="_F06">#REF!</definedName>
    <definedName name="_F07">#REF!</definedName>
    <definedName name="_F08">#REF!</definedName>
    <definedName name="_F09">#REF!</definedName>
    <definedName name="_F10">#REF!</definedName>
    <definedName name="_F11">#REF!</definedName>
    <definedName name="_F12">#REF!</definedName>
    <definedName name="_f13">#REF!</definedName>
    <definedName name="_f14">#REF!</definedName>
    <definedName name="_F15">#REF!</definedName>
    <definedName name="_F16">#REF!</definedName>
    <definedName name="_F17">#REF!</definedName>
    <definedName name="_F18">#REF!</definedName>
    <definedName name="_f19">#REF!</definedName>
    <definedName name="_f20">#REF!</definedName>
    <definedName name="_f21">#REF!</definedName>
    <definedName name="_FF1">#REF!</definedName>
    <definedName name="_Fill" localSheetId="3" hidden="1">#REF!</definedName>
    <definedName name="_Fill" hidden="1">#REF!</definedName>
    <definedName name="_Fill1" hidden="1">#REF!</definedName>
    <definedName name="_xlnm._FilterDatabase" localSheetId="2" hidden="1">'공종별 내역서'!$B$2:$Q$3</definedName>
    <definedName name="_xlnm._FilterDatabase" localSheetId="3" hidden="1">'인테리어 산출서 (2)'!$B$1:$B$26</definedName>
    <definedName name="_xlnm._FilterDatabase" localSheetId="4" hidden="1">일위대가목록9!$N$1:$N$980</definedName>
    <definedName name="_xlnm._FilterDatabase" hidden="1">#REF!</definedName>
    <definedName name="_G01" localSheetId="4">#REF!</definedName>
    <definedName name="_G01">#REF!</definedName>
    <definedName name="_G02">#REF!</definedName>
    <definedName name="_G03">#REF!</definedName>
    <definedName name="_G04">#REF!</definedName>
    <definedName name="_G07">#REF!</definedName>
    <definedName name="_G08">#REF!</definedName>
    <definedName name="_G09">#REF!</definedName>
    <definedName name="_g10">#REF!</definedName>
    <definedName name="_G11">#REF!</definedName>
    <definedName name="_G12">#REF!</definedName>
    <definedName name="_G13">#REF!</definedName>
    <definedName name="_H01">#REF!</definedName>
    <definedName name="_H02">#REF!</definedName>
    <definedName name="_H03">#REF!</definedName>
    <definedName name="_H04">#REF!</definedName>
    <definedName name="_H06">#REF!</definedName>
    <definedName name="_h07">#REF!</definedName>
    <definedName name="_h08">#REF!</definedName>
    <definedName name="_H09">#REF!</definedName>
    <definedName name="_H10">#REF!</definedName>
    <definedName name="_H11">#REF!</definedName>
    <definedName name="_H12">#REF!</definedName>
    <definedName name="_H13">#REF!</definedName>
    <definedName name="_H14">#REF!</definedName>
    <definedName name="_H15">#REF!</definedName>
    <definedName name="_H16">#REF!</definedName>
    <definedName name="_h17">#REF!</definedName>
    <definedName name="_H18">#REF!</definedName>
    <definedName name="_H19">#REF!</definedName>
    <definedName name="_I01">#REF!</definedName>
    <definedName name="_J01">#REF!</definedName>
    <definedName name="_K01">#REF!</definedName>
    <definedName name="_K02">[8]일위대가!$732:$745=[8]일위대가!$A$732</definedName>
    <definedName name="_KD2" localSheetId="4" hidden="1">#REF!</definedName>
    <definedName name="_KD2" hidden="1">#REF!</definedName>
    <definedName name="_KD3" hidden="1">#REF!</definedName>
    <definedName name="_Key1" localSheetId="4" hidden="1">#REF!</definedName>
    <definedName name="_Key1" hidden="1">#REF!</definedName>
    <definedName name="_Key2" localSheetId="4" hidden="1">#REF!</definedName>
    <definedName name="_Key2" hidden="1">#REF!</definedName>
    <definedName name="_key3" localSheetId="4" hidden="1">[10]입찰내역!#REF!</definedName>
    <definedName name="_key3" hidden="1">[10]입찰내역!#REF!</definedName>
    <definedName name="_kfkf" localSheetId="4" hidden="1">#REF!</definedName>
    <definedName name="_kfkf" hidden="1">#REF!</definedName>
    <definedName name="_KK2" localSheetId="4" hidden="1">#REF!</definedName>
    <definedName name="_KK2" hidden="1">#REF!</definedName>
    <definedName name="_KK3" hidden="1">#REF!</definedName>
    <definedName name="_L01">#REF!</definedName>
    <definedName name="_L02">#REF!</definedName>
    <definedName name="_L03">#REF!</definedName>
    <definedName name="_l06">#REF!</definedName>
    <definedName name="_l07">#REF!</definedName>
    <definedName name="_L08">#REF!</definedName>
    <definedName name="_L09">#REF!</definedName>
    <definedName name="_LM9228">#REF!</definedName>
    <definedName name="_LP1" localSheetId="4">'[11]부하(성남)'!#REF!</definedName>
    <definedName name="_LP1">'[11]부하(성남)'!#REF!</definedName>
    <definedName name="_LPB1" localSheetId="4">[12]부하계산서!#REF!</definedName>
    <definedName name="_LPB1">[12]부하계산서!#REF!</definedName>
    <definedName name="_LPK1" localSheetId="4">[12]부하계산서!#REF!</definedName>
    <definedName name="_LPK1">[12]부하계산서!#REF!</definedName>
    <definedName name="_LU1" localSheetId="4">'[11]부하(성남)'!#REF!</definedName>
    <definedName name="_LU1">'[11]부하(성남)'!#REF!</definedName>
    <definedName name="_LU2">'[11]부하(성남)'!#REF!</definedName>
    <definedName name="_LV01">'[11]부하(성남)'!#REF!</definedName>
    <definedName name="_M01" localSheetId="4">#REF!</definedName>
    <definedName name="_M01">#REF!</definedName>
    <definedName name="_M02">#REF!</definedName>
    <definedName name="_M03">#REF!</definedName>
    <definedName name="_M04">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NMB96">#REF!</definedName>
    <definedName name="_O01">#REF!</definedName>
    <definedName name="_O02">#REF!</definedName>
    <definedName name="_O03">[8]일위대가!$1516:$1529=[8]일위대가!$A$1516</definedName>
    <definedName name="_O04" localSheetId="4">#REF!</definedName>
    <definedName name="_O04">#REF!</definedName>
    <definedName name="_O05">#REF!</definedName>
    <definedName name="_O08">#REF!</definedName>
    <definedName name="_O09">#REF!</definedName>
    <definedName name="_O10">#REF!</definedName>
    <definedName name="_O11">#REF!</definedName>
    <definedName name="_O12">#REF!</definedName>
    <definedName name="_O13">#REF!</definedName>
    <definedName name="_O14">#REF!</definedName>
    <definedName name="_O15">#REF!</definedName>
    <definedName name="_Order1" hidden="1">255</definedName>
    <definedName name="_Order2" hidden="1">255</definedName>
    <definedName name="_p01" localSheetId="4">#REF!</definedName>
    <definedName name="_p01">#REF!</definedName>
    <definedName name="_Parse_Out" localSheetId="4" hidden="1">[10]입찰내역!#REF!</definedName>
    <definedName name="_Parse_Out" hidden="1">[10]입찰내역!#REF!</definedName>
    <definedName name="_PRN2" localSheetId="4">#REF!</definedName>
    <definedName name="_PRN2">#REF!</definedName>
    <definedName name="_PRN3" localSheetId="4">#REF!</definedName>
    <definedName name="_PRN3">#REF!</definedName>
    <definedName name="_PRN4" localSheetId="4">#REF!</definedName>
    <definedName name="_PRN4">#REF!</definedName>
    <definedName name="_PRN6">#REF!</definedName>
    <definedName name="_PRN7">#REF!</definedName>
    <definedName name="_q01">#REF!</definedName>
    <definedName name="_R69496">'[13]입출재고현황 (2)'!$R$62503</definedName>
    <definedName name="_R70000">'[13]입출재고현황 (2)'!$R$60007</definedName>
    <definedName name="_R80000">'[13]입출재고현황 (2)'!$R$20007</definedName>
    <definedName name="_R90000">'[13]입출재고현황 (2)'!$R$20007</definedName>
    <definedName name="_R99000">'[13]입출재고현황 (2)'!$R$11947</definedName>
    <definedName name="_Regression_Int" hidden="1">1</definedName>
    <definedName name="_Regression_Out" localSheetId="4" hidden="1">#REF!</definedName>
    <definedName name="_Regression_Out" hidden="1">#REF!</definedName>
    <definedName name="_Regression_X" hidden="1">#REF!</definedName>
    <definedName name="_Regression_Y" hidden="1">#REF!</definedName>
    <definedName name="_S_KEY2" hidden="1">#REF!</definedName>
    <definedName name="_Sort" localSheetId="3" hidden="1">#REF!</definedName>
    <definedName name="_Sort" localSheetId="4" hidden="1">#REF!</definedName>
    <definedName name="_Sort" hidden="1">#REF!</definedName>
    <definedName name="_ST1">#N/A</definedName>
    <definedName name="_SUB1" localSheetId="4">#REF!</definedName>
    <definedName name="_SUB1">#REF!</definedName>
    <definedName name="_SUB2">#REF!</definedName>
    <definedName name="_SUB3">#REF!</definedName>
    <definedName name="_sub4">#REF!</definedName>
    <definedName name="_sub5">#REF!</definedName>
    <definedName name="_Table1_In1" hidden="1">#REF!</definedName>
    <definedName name="_Table1_Out" hidden="1">#REF!</definedName>
    <definedName name="_UP1" localSheetId="4">[12]부하계산서!#REF!</definedName>
    <definedName name="_UP1">[12]부하계산서!#REF!</definedName>
    <definedName name="_UP2" localSheetId="4">[12]부하계산서!#REF!</definedName>
    <definedName name="_UP2">[12]부하계산서!#REF!</definedName>
    <definedName name="_W1" localSheetId="4">#REF!</definedName>
    <definedName name="_W1">#REF!</definedName>
    <definedName name="_wo1" localSheetId="4">'[14]예정(3)'!#REF!</definedName>
    <definedName name="_wo1">'[14]예정(3)'!#REF!</definedName>
    <definedName name="_woogi" localSheetId="4" hidden="1">#REF!</definedName>
    <definedName name="_woogi" hidden="1">#REF!</definedName>
    <definedName name="_woogi2" localSheetId="4" hidden="1">#REF!</definedName>
    <definedName name="_woogi2" hidden="1">#REF!</definedName>
    <definedName name="_woogi24" localSheetId="4" hidden="1">#REF!</definedName>
    <definedName name="_woogi24" hidden="1">#REF!</definedName>
    <definedName name="_woogi3" hidden="1">#REF!</definedName>
    <definedName name="_zz1">#REF!</definedName>
    <definedName name="_재ㅐ햐" hidden="1">#REF!</definedName>
    <definedName name="\0">#N/A</definedName>
    <definedName name="\1" localSheetId="4">#REF!</definedName>
    <definedName name="\1">#REF!</definedName>
    <definedName name="\2" localSheetId="4">#REF!</definedName>
    <definedName name="\2">#REF!</definedName>
    <definedName name="\3" localSheetId="4">#REF!</definedName>
    <definedName name="\3">#REF!</definedName>
    <definedName name="\a">#N/A</definedName>
    <definedName name="\b" localSheetId="4">[15]ELECTRIC!#REF!</definedName>
    <definedName name="\b">[15]ELECTRIC!#REF!</definedName>
    <definedName name="\c" localSheetId="4">[15]ELECTRIC!#REF!</definedName>
    <definedName name="\c">[15]ELECTRIC!#REF!</definedName>
    <definedName name="\d" localSheetId="4">[16]을!#REF!</definedName>
    <definedName name="\d">[16]을!#REF!</definedName>
    <definedName name="\dddddddd">#N/A</definedName>
    <definedName name="\ddddddddd">#N/A</definedName>
    <definedName name="\e">#N/A</definedName>
    <definedName name="\f" localSheetId="4">#REF!</definedName>
    <definedName name="\f">#REF!</definedName>
    <definedName name="\g" localSheetId="4">'[17]N賃率-職'!#REF!</definedName>
    <definedName name="\g">'[17]N賃率-職'!#REF!</definedName>
    <definedName name="\h" localSheetId="4">#REF!</definedName>
    <definedName name="\h">#REF!</definedName>
    <definedName name="\hhhhhhhhh">#N/A</definedName>
    <definedName name="\i" localSheetId="4">[16]을!#REF!</definedName>
    <definedName name="\i">[16]을!#REF!</definedName>
    <definedName name="\k">#N/A</definedName>
    <definedName name="\l" localSheetId="4">#REF!</definedName>
    <definedName name="\l">#REF!</definedName>
    <definedName name="\LARGE" localSheetId="4">[18]잡비!#REF!</definedName>
    <definedName name="\LARGE">[18]잡비!#REF!</definedName>
    <definedName name="\m" localSheetId="4">#REF!</definedName>
    <definedName name="\m">#REF!</definedName>
    <definedName name="\MIDDLE" localSheetId="4">[18]잡비!#REF!</definedName>
    <definedName name="\MIDDLE">[18]잡비!#REF!</definedName>
    <definedName name="\n" localSheetId="4">#REF!</definedName>
    <definedName name="\n">#REF!</definedName>
    <definedName name="\O" localSheetId="4">'[19]9GNG운반'!#REF!</definedName>
    <definedName name="\O">'[19]9GNG운반'!#REF!</definedName>
    <definedName name="\p" localSheetId="4">#REF!</definedName>
    <definedName name="\p">#REF!</definedName>
    <definedName name="\q">#N/A</definedName>
    <definedName name="\r" localSheetId="4">#REF!</definedName>
    <definedName name="\r">#REF!</definedName>
    <definedName name="\s" localSheetId="4">#REF!</definedName>
    <definedName name="\s">#REF!</definedName>
    <definedName name="\SMALL" localSheetId="4">[18]잡비!#REF!</definedName>
    <definedName name="\SMALL">[18]잡비!#REF!</definedName>
    <definedName name="\u" localSheetId="4">#REF!</definedName>
    <definedName name="\u">#REF!</definedName>
    <definedName name="\v" localSheetId="4">[18]잡비!#REF!</definedName>
    <definedName name="\v">[18]잡비!#REF!</definedName>
    <definedName name="\w" localSheetId="4">[18]잡비!#REF!</definedName>
    <definedName name="\w">[18]잡비!#REF!</definedName>
    <definedName name="\x">#N/A</definedName>
    <definedName name="\y" localSheetId="4">[18]잡비!#REF!</definedName>
    <definedName name="\y">[18]잡비!#REF!</definedName>
    <definedName name="\z">#N/A</definedName>
    <definedName name="a">'[20]기존단가 (2)'!$A$4:$E$487</definedName>
    <definedName name="A1.1000" localSheetId="4">#REF!</definedName>
    <definedName name="A1.1000">#REF!</definedName>
    <definedName name="A12." localSheetId="4">#REF!</definedName>
    <definedName name="A12.">#REF!</definedName>
    <definedName name="A1C1" localSheetId="4" hidden="1">#REF!</definedName>
    <definedName name="A1C1" hidden="1">#REF!</definedName>
    <definedName name="A8.36">#REF!</definedName>
    <definedName name="aa" localSheetId="4" hidden="1">{"'Firr(선)'!$AS$1:$AY$62","'Firr(사)'!$AS$1:$AY$62","'Firr(회)'!$AS$1:$AY$62","'Firr(선)'!$L$1:$V$62","'Firr(사)'!$L$1:$V$62","'Firr(회)'!$L$1:$V$62"}</definedName>
    <definedName name="aa" hidden="1">{"'Firr(선)'!$AS$1:$AY$62","'Firr(사)'!$AS$1:$AY$62","'Firr(회)'!$AS$1:$AY$62","'Firr(선)'!$L$1:$V$62","'Firr(사)'!$L$1:$V$62","'Firr(회)'!$L$1:$V$62"}</definedName>
    <definedName name="aaa" localSheetId="4">#REF!</definedName>
    <definedName name="aaa">#REF!</definedName>
    <definedName name="AAAA" localSheetId="4">#REF!,#REF!,#REF!</definedName>
    <definedName name="AAAA">#REF!,#REF!,#REF!</definedName>
    <definedName name="AAAAA" localSheetId="4">[21]입찰안!#REF!</definedName>
    <definedName name="AAAAA">[21]입찰안!#REF!</definedName>
    <definedName name="aaaaaa" localSheetId="4" hidden="1">{#N/A,#N/A,FALSE,"속도"}</definedName>
    <definedName name="aaaaaa" hidden="1">{#N/A,#N/A,FALSE,"속도"}</definedName>
    <definedName name="AAAAAAAAA">[21]입찰안!#REF!</definedName>
    <definedName name="aaaaaaaaaa" localSheetId="4">#REF!</definedName>
    <definedName name="aaaaaaaaaa">#REF!</definedName>
    <definedName name="AAAAAAAAAAA" hidden="1">{#N/A,#N/A,FALSE,"견적갑지";#N/A,#N/A,FALSE,"총괄표";#N/A,#N/A,FALSE,"철골공사";#N/A,#N/A,FALSE,"토목공사";#N/A,#N/A,FALSE,"판넬전기공사"}</definedName>
    <definedName name="aaaaaaaaaaaaaa" localSheetId="4" hidden="1">#REF!</definedName>
    <definedName name="aaaaaaaaaaaaaa" hidden="1">#REF!</definedName>
    <definedName name="aaaaaaaaaaaaaaaaaaa" localSheetId="4">#REF!</definedName>
    <definedName name="aaaaaaaaaaaaaaaaaaa">#REF!</definedName>
    <definedName name="AAAAAAAAAAAAAAAAAAAAAA" hidden="1">{#N/A,#N/A,FALSE,"견적갑지";#N/A,#N/A,FALSE,"총괄표";#N/A,#N/A,FALSE,"철골공사";#N/A,#N/A,FALSE,"토목공사";#N/A,#N/A,FALSE,"판넬전기공사"}</definedName>
    <definedName name="AAAAAAAAAAAAAAAAAAAAAAAAA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AAAAAAAAAAAAAAAAAAAAAAAAAAAAAAAAAAAAA" hidden="1">{#N/A,#N/A,FALSE,"견적갑지";#N/A,#N/A,FALSE,"총괄표";#N/A,#N/A,FALSE,"철골공사";#N/A,#N/A,FALSE,"토목공사";#N/A,#N/A,FALSE,"판넬전기공사"}</definedName>
    <definedName name="AAAAAAAAAAAAAAAAAAAAAAAAAAAAAAAAAAAAAAAAAAAAAAAAAAAAAAAAAAAAAAAAAAAAAAAAAAAAAAAAAAAAAAAAAAAAAAAAAAAAAAAAAAAAAAAAAAAAAAAAAAAAAAAAAAAAAAAAAAAAAAAAAAAAAAAAAAAAAAAAAAAAAAAAAAAAAAAAAAAAAAAAAAAAAAAAAAAAAAAAAAAAAAAAAAAAAAAAAAAAAAAAAAAAAAAAAAAAAAAAAAAAAAAAAAAAAA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aas" localSheetId="4" hidden="1">#REF!</definedName>
    <definedName name="aaas" hidden="1">#REF!</definedName>
    <definedName name="AAD" localSheetId="4">#REF!,#REF!</definedName>
    <definedName name="AAD">#REF!,#REF!</definedName>
    <definedName name="AAW" localSheetId="4">[0]!SAF</definedName>
    <definedName name="AAW">[0]!SAF</definedName>
    <definedName name="ABC" localSheetId="4">#REF!,#REF!</definedName>
    <definedName name="ABC">#REF!,#REF!</definedName>
    <definedName name="AC" localSheetId="4">[22]내역서!#REF!</definedName>
    <definedName name="AC">[22]내역서!#REF!</definedName>
    <definedName name="ACB" localSheetId="4">#REF!,#REF!</definedName>
    <definedName name="ACB">#REF!,#REF!</definedName>
    <definedName name="Access_Button" hidden="1">"물품목_2_제품테이블_List"</definedName>
    <definedName name="Access_Button1" hidden="1">"물품목_2_제품테이블_List"</definedName>
    <definedName name="Access_Button2" hidden="1">"물품목_2_제품테이블_List"</definedName>
    <definedName name="AccessDatabase" hidden="1">"E:\WORK\VISUAL\MIRAE\LOADSYS\LoadDB.mdb"</definedName>
    <definedName name="ACCLINK.XLS_Localization_Table_List" hidden="1">"$A$1:$B$11"</definedName>
    <definedName name="ACCLINK.XLS_Localization_Table_List1" hidden="1">"$A$13:$B$31"</definedName>
    <definedName name="ACCLINK.XLS_Localization_Table_List10" hidden="1">"$A$13:$B$33"</definedName>
    <definedName name="ACCLINK.XLS_Localization_Table_List11" hidden="1">"$A$13:$B$33"</definedName>
    <definedName name="ACCLINK.XLS_Localization_Table_List12" hidden="1">"$A$13:$B$33"</definedName>
    <definedName name="ACCLINK.XLS_Localization_Table_List13" hidden="1">"$A$13:$B$33"</definedName>
    <definedName name="ACCLINK.XLS_Localization_Table_List14" hidden="1">"$A$13:$B$33"</definedName>
    <definedName name="ACCLINK.XLS_Localization_Table_List15" hidden="1">"$A$13:$B$33"</definedName>
    <definedName name="ACCLINK.XLS_Localization_Table_List16" hidden="1">"$A$13:$B$33"</definedName>
    <definedName name="ACCLINK.XLS_Localization_Table_List17" hidden="1">"$A$13:$B$33"</definedName>
    <definedName name="ACCLINK.XLS_Localization_Table_List18" hidden="1">"$A$13:$B$33"</definedName>
    <definedName name="ACCLINK.XLS_Localization_Table_List19" hidden="1">"$A$13:$B$33"</definedName>
    <definedName name="ACCLINK.XLS_Localization_Table_List2" hidden="1">"$A$13:$B$31"</definedName>
    <definedName name="ACCLINK.XLS_Localization_Table_List3" hidden="1">"$A$13:$B$31"</definedName>
    <definedName name="ACCLINK.XLS_Localization_Table_List4" hidden="1">"$A$13:$B$31"</definedName>
    <definedName name="ACCLINK.XLS_Localization_Table_List5" hidden="1">"$A$13:$B$31"</definedName>
    <definedName name="ACCLINK.XLS_Localization_Table_List6" hidden="1">"$A$13:$B$31"</definedName>
    <definedName name="ACCLINK.XLS_Localization_Table_List7" hidden="1">"$A$13:$B$31"</definedName>
    <definedName name="ACCLINK.XLS_Localization_Table_List8" hidden="1">"$A$13:$B$31"</definedName>
    <definedName name="ACCLINK.XLS_Localization_Table_List9" hidden="1">"$A$13:$B$33"</definedName>
    <definedName name="ACDA" localSheetId="4" hidden="1">[23]GAEYO!#REF!</definedName>
    <definedName name="ACDA" hidden="1">[23]GAEYO!#REF!</definedName>
    <definedName name="ADC" localSheetId="4" hidden="1">#REF!</definedName>
    <definedName name="ADC" hidden="1">#REF!</definedName>
    <definedName name="ad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er" localSheetId="4">#REF!,#REF!</definedName>
    <definedName name="aer">#REF!,#REF!</definedName>
    <definedName name="aervbgr" localSheetId="4">[0]!EGERG</definedName>
    <definedName name="aervbgr">[0]!EGERG</definedName>
    <definedName name="AFS">[24]!Macro5</definedName>
    <definedName name="AHN" localSheetId="4">#REF!,#REF!</definedName>
    <definedName name="AHN">#REF!,#REF!</definedName>
    <definedName name="AJH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JH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JSL" localSheetId="4">[0]!ㅗㅠㅎㄹ</definedName>
    <definedName name="AJSL">[0]!ㅗㅠㅎㄹ</definedName>
    <definedName name="AL공사" hidden="1">#REF!</definedName>
    <definedName name="amount" localSheetId="4">#REF!</definedName>
    <definedName name="amount">#REF!</definedName>
    <definedName name="amount1">#REF!</definedName>
    <definedName name="amount2">#REF!</definedName>
    <definedName name="amount3">#REF!</definedName>
    <definedName name="anscount" hidden="1">1</definedName>
    <definedName name="APT">#REF!</definedName>
    <definedName name="ARE" localSheetId="4">일위대가목록9!ARE</definedName>
    <definedName name="ARE">[0]!ARE</definedName>
    <definedName name="AREA0002" localSheetId="4" hidden="1">#REF!</definedName>
    <definedName name="AREA0002" hidden="1">#REF!</definedName>
    <definedName name="as" localSheetId="4" hidden="1">[25]갑지1!#REF!</definedName>
    <definedName name="as" hidden="1">[25]갑지1!#REF!</definedName>
    <definedName name="AS1.0" localSheetId="4">[26]포장복구집계!#REF!</definedName>
    <definedName name="AS1.0">[26]포장복구집계!#REF!</definedName>
    <definedName name="AS12.5" localSheetId="4">#REF!</definedName>
    <definedName name="AS12.5">#REF!</definedName>
    <definedName name="asd" localSheetId="4">[0]!REEG</definedName>
    <definedName name="asd">[0]!REEG</definedName>
    <definedName name="asdf" localSheetId="4">#REF!</definedName>
    <definedName name="asdf">#REF!</definedName>
    <definedName name="asdfasdf" localSheetId="4" hidden="1">{#N/A,#N/A,FALSE,"CCTV"}</definedName>
    <definedName name="asdfasdf" hidden="1">{#N/A,#N/A,FALSE,"CCTV"}</definedName>
    <definedName name="asdrrrrrrrrrrrrrrrrrrrrrrr" localSheetId="4">#REF!</definedName>
    <definedName name="asdrrrrrrrrrrrrrrrrrrrrrrr">#REF!</definedName>
    <definedName name="asdwes" localSheetId="4" hidden="1">{#N/A,#N/A,FALSE,"현장 NCR 분석";#N/A,#N/A,FALSE,"현장품질감사";#N/A,#N/A,FALSE,"현장품질감사"}</definedName>
    <definedName name="asdwes" hidden="1">{#N/A,#N/A,FALSE,"현장 NCR 분석";#N/A,#N/A,FALSE,"현장품질감사";#N/A,#N/A,FALSE,"현장품질감사"}</definedName>
    <definedName name="ASF" localSheetId="4" hidden="1">{#N/A,#N/A,FALSE,"2~8번"}</definedName>
    <definedName name="ASF" hidden="1">{#N/A,#N/A,FALSE,"2~8번"}</definedName>
    <definedName name="ASS" localSheetId="4">[0]!TRR</definedName>
    <definedName name="ASS">[0]!TRR</definedName>
    <definedName name="asss" localSheetId="4" hidden="1">#REF!</definedName>
    <definedName name="asss" hidden="1">#REF!</definedName>
    <definedName name="asw" localSheetId="4">[0]!juyjuy</definedName>
    <definedName name="asw">[0]!juyjuy</definedName>
    <definedName name="asx" localSheetId="4">[0]!ㄹ퓰</definedName>
    <definedName name="asx">[0]!ㄹ퓰</definedName>
    <definedName name="ASXVC" localSheetId="4" hidden="1">{"'Sheet1'!$A$4","'Sheet1'!$A$9:$G$28"}</definedName>
    <definedName name="ASXVC" hidden="1">{"'Sheet1'!$A$4","'Sheet1'!$A$9:$G$28"}</definedName>
    <definedName name="aszfxfc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szfxf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TED" localSheetId="4">#REF!</definedName>
    <definedName name="ATED">#REF!</definedName>
    <definedName name="AVGHBD" localSheetId="4">일위대가목록9!AVGHBD</definedName>
    <definedName name="AVGHBD">[0]!AVGHBD</definedName>
    <definedName name="AW" localSheetId="4">[21]입찰안!#REF!</definedName>
    <definedName name="AW">[21]입찰안!#REF!</definedName>
    <definedName name="AWA" localSheetId="4">#REF!,#REF!</definedName>
    <definedName name="AWA">#REF!,#REF!</definedName>
    <definedName name="AWD">#REF!,#REF!</definedName>
    <definedName name="awe" localSheetId="4">[0]!ret</definedName>
    <definedName name="awe">[0]!ret</definedName>
    <definedName name="AZX" localSheetId="4">#REF!,#REF!</definedName>
    <definedName name="AZX">#REF!,#REF!</definedName>
    <definedName name="AZZ">#REF!,#REF!</definedName>
    <definedName name="A머캐중층10불량" localSheetId="4">[27]AS복구!#REF!</definedName>
    <definedName name="A머캐중층10불량">[27]AS복구!#REF!</definedName>
    <definedName name="A머캐중층15불량" localSheetId="4">[27]AS복구!#REF!</definedName>
    <definedName name="A머캐중층15불량">[27]AS복구!#REF!</definedName>
    <definedName name="A머캐중층20불량">[27]AS복구!#REF!</definedName>
    <definedName name="A머캐표층15불량">[27]AS복구!#REF!</definedName>
    <definedName name="A머캐표층5불량">[27]AS복구!#REF!</definedName>
    <definedName name="A머캐표층7불량">[27]AS복구!#REF!</definedName>
    <definedName name="B" localSheetId="4" hidden="1">{#N/A,#N/A,FALSE,"전력간선"}</definedName>
    <definedName name="B" hidden="1">{#N/A,#N/A,FALSE,"전력간선"}</definedName>
    <definedName name="BB" localSheetId="4" hidden="1">{#N/A,#N/A,FALSE,"이태원철근"}</definedName>
    <definedName name="BB" hidden="1">{#N/A,#N/A,FALSE,"이태원철근"}</definedName>
    <definedName name="BBB" localSheetId="4">#REF!</definedName>
    <definedName name="BBB">#REF!</definedName>
    <definedName name="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B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BBBBBBB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BBBBBBBBBBBBBBBBB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BBBBBBBBBBBBBBBBBBBBBBBBBBBBBBBBB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BBBBBBBBBBBBBBBBBBBBBBBBBBBBBBBBBBBBBBBBBBBBBBBB" hidden="1">{#N/A,#N/A,FALSE,"견적갑지";#N/A,#N/A,FALSE,"총괄표";#N/A,#N/A,FALSE,"철골공사";#N/A,#N/A,FALSE,"토목공사";#N/A,#N/A,FALSE,"판넬전기공사"}</definedName>
    <definedName name="BBBBBBBBBBBBBBBBBBBBBBBBBBBBBBBBBBBBBBBBBBBBBBBBBBBBBBBBBBBBBBBBBBBBBBBBBBBBBBBBBBBBBBBBBBBBBBBBBBBBBBBBBBBBBBBBBBBBBBBBBBBBBBBBBBBBBBBBBBBBBBBBBBBBBBBBBBBBBBBBBBBBBBBBBBBBBBBBBBBBBBBBBBBBBBBBBBBBBBBBBBBBBBBBBBBBBBBBBBBBBBBBBBBBBBBBBBBBBBBBBBBBBBBBBBBBBBB" hidden="1">{#N/A,#N/A,FALSE,"견적갑지";#N/A,#N/A,FALSE,"총괄표";#N/A,#N/A,FALSE,"철골공사";#N/A,#N/A,FALSE,"토목공사";#N/A,#N/A,FALSE,"판넬전기공사"}</definedName>
    <definedName name="BBC" localSheetId="4">[0]!SSR</definedName>
    <definedName name="BBC">[0]!SSR</definedName>
    <definedName name="BBJ" localSheetId="4">일위대가목록9!BBJ</definedName>
    <definedName name="BBJ">[0]!BBJ</definedName>
    <definedName name="BDCODE">#N/A</definedName>
    <definedName name="BG" localSheetId="4" hidden="1">{"'광피스표'!$A$3:$N$54"}</definedName>
    <definedName name="BG" hidden="1">{"'광피스표'!$A$3:$N$54"}</definedName>
    <definedName name="bhg" localSheetId="4">[0]!ytjuy</definedName>
    <definedName name="bhg">[0]!ytjuy</definedName>
    <definedName name="BHJ" localSheetId="4">[0]!SAF</definedName>
    <definedName name="BHJ">[0]!SAF</definedName>
    <definedName name="BHK" localSheetId="4">#REF!,#REF!</definedName>
    <definedName name="BHK">#REF!,#REF!</definedName>
    <definedName name="BI" localSheetId="4" hidden="1">{#N/A,#N/A,FALSE,"이태원철근"}</definedName>
    <definedName name="BI" hidden="1">{#N/A,#N/A,FALSE,"이태원철근"}</definedName>
    <definedName name="BKI" localSheetId="4">[0]!홁ㅎ</definedName>
    <definedName name="BKI">[0]!홁ㅎ</definedName>
    <definedName name="BNH" localSheetId="4">일위대가목록9!BNH</definedName>
    <definedName name="BNH">[0]!BNH</definedName>
    <definedName name="BNM" localSheetId="4">[0]!ㅈㅂㄷㄹ</definedName>
    <definedName name="BNM">[0]!ㅈㅂㄷㄹ</definedName>
    <definedName name="bnv" localSheetId="4">일위대가목록9!ghgfh</definedName>
    <definedName name="bnv">[0]!ghgfh</definedName>
    <definedName name="BOB" localSheetId="4">[0]!WWF</definedName>
    <definedName name="BOB">[0]!WWF</definedName>
    <definedName name="BRG">[24]!Macro7</definedName>
    <definedName name="BSD" localSheetId="4">'[28]BSD (2)'!#REF!</definedName>
    <definedName name="BSD">'[28]BSD (2)'!#REF!</definedName>
    <definedName name="BUDGQTY" localSheetId="4">[29]Sheet5!#REF!</definedName>
    <definedName name="BUDGQTY">[29]Sheet5!#REF!</definedName>
    <definedName name="BVF" localSheetId="4">[0]!ㅇㄴㄿ</definedName>
    <definedName name="BVF">[0]!ㅇㄴㄿ</definedName>
    <definedName name="bvfxfj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vfxf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vvc" localSheetId="4">일위대가목록9!bvvc</definedName>
    <definedName name="bvvc">[0]!bvvc</definedName>
    <definedName name="C_" localSheetId="4">#REF!</definedName>
    <definedName name="C_">#REF!</definedName>
    <definedName name="CA" localSheetId="4">#REF!</definedName>
    <definedName name="CA">#REF!</definedName>
    <definedName name="cable">#REF!</definedName>
    <definedName name="CATEGORY">#N/A</definedName>
    <definedName name="CBVCB" localSheetId="4">일위대가목록9!CBVCB</definedName>
    <definedName name="CBVCB">[0]!CBVCB</definedName>
    <definedName name="CC" localSheetId="4">#REF!</definedName>
    <definedName name="CC">#REF!</definedName>
    <definedName name="ccc" localSheetId="4" hidden="1">#REF!</definedName>
    <definedName name="ccc" hidden="1">#REF!</definedName>
    <definedName name="CCCCCCCCCCCCCCCCCCCCCCCCCCCCCCCCCCCCCCCCCCCCCCCCCCCCCCCCCCCCCCCCCCCCCCCCCCCCCCCCCCCCCCCCCCCCCCCCCCCCCCCCCCCCCCCCCCCCCCCCCCCCCCCCCCCCCCCCCCCCCCCCCCCCCCCCCCCCCCCCCCCCCCCCCCCCCCCCCCCCCCCCCCCCCCCCCCCCCCCCCCCCCCCCCCCCCCCCCCCCCCCCCCCCCCCCCCCCCCCCCCCCCCCCCCCCCCC" hidden="1">{#N/A,#N/A,FALSE,"견적갑지";#N/A,#N/A,FALSE,"총괄표";#N/A,#N/A,FALSE,"철골공사";#N/A,#N/A,FALSE,"토목공사";#N/A,#N/A,FALSE,"판넬전기공사"}</definedName>
    <definedName name="CCCCDCD" localSheetId="4" hidden="1">#REF!</definedName>
    <definedName name="CCCCDCD" hidden="1">#REF!</definedName>
    <definedName name="CCF" localSheetId="4">일위대가목록9!CCF</definedName>
    <definedName name="CCF">[0]!CCF</definedName>
    <definedName name="cdcd" localSheetId="4" hidden="1">#REF!</definedName>
    <definedName name="cdcd" hidden="1">#REF!</definedName>
    <definedName name="CDD" localSheetId="4">일위대가목록9!CDD</definedName>
    <definedName name="CDD">[0]!CDD</definedName>
    <definedName name="CDE" localSheetId="4">#REF!,#REF!</definedName>
    <definedName name="CDE">#REF!,#REF!</definedName>
    <definedName name="cfg" localSheetId="4">일위대가목록9!bvvc</definedName>
    <definedName name="cfg">[0]!bvvc</definedName>
    <definedName name="CFR">[24]!Macro14</definedName>
    <definedName name="CF요인" localSheetId="4" hidden="1">#REF!</definedName>
    <definedName name="CF요인" hidden="1">#REF!</definedName>
    <definedName name="CHECK__주강" localSheetId="4">#REF!</definedName>
    <definedName name="CHECK__주강">#REF!</definedName>
    <definedName name="CHO">#N/A</definedName>
    <definedName name="CI집기" localSheetId="4">'[30]연부97-1'!#REF!</definedName>
    <definedName name="CI집기">'[30]연부97-1'!#REF!</definedName>
    <definedName name="CI집기12" localSheetId="4">[30]갑지1!#REF!</definedName>
    <definedName name="CI집기12">[30]갑지1!#REF!</definedName>
    <definedName name="cj">#N/A</definedName>
    <definedName name="cntksdtj" localSheetId="4" hidden="1">{#N/A,#N/A,FALSE,"견적갑지";#N/A,#N/A,FALSE,"총괄표";#N/A,#N/A,FALSE,"철골공사";#N/A,#N/A,FALSE,"토목공사";#N/A,#N/A,FALSE,"판넬전기공사"}</definedName>
    <definedName name="cntksdtj" hidden="1">{#N/A,#N/A,FALSE,"견적갑지";#N/A,#N/A,FALSE,"총괄표";#N/A,#N/A,FALSE,"철골공사";#N/A,#N/A,FALSE,"토목공사";#N/A,#N/A,FALSE,"판넬전기공사"}</definedName>
    <definedName name="CO">[26]포장복구집계!#REF!</definedName>
    <definedName name="CO0.6" localSheetId="4">#REF!</definedName>
    <definedName name="CO0.6">#REF!</definedName>
    <definedName name="CO1.0">#REF!</definedName>
    <definedName name="CO20.0">#REF!</definedName>
    <definedName name="COC" localSheetId="4">[0]!ㅠㅜㅎ</definedName>
    <definedName name="COC">[0]!ㅠㅜㅎ</definedName>
    <definedName name="code" localSheetId="4">#REF!</definedName>
    <definedName name="code">#REF!</definedName>
    <definedName name="CODE1" localSheetId="4">#REF!</definedName>
    <definedName name="CODE1">#REF!</definedName>
    <definedName name="CODE2">#REF!</definedName>
    <definedName name="CODE3">#REF!</definedName>
    <definedName name="CODE4">#REF!</definedName>
    <definedName name="CODE5">#REF!</definedName>
    <definedName name="CODE6">#REF!</definedName>
    <definedName name="CODE7">#REF!</definedName>
    <definedName name="COMPANY">#N/A</definedName>
    <definedName name="CONC">#N/A</definedName>
    <definedName name="CONDUIT" localSheetId="4">#REF!</definedName>
    <definedName name="CONDUIT">#REF!</definedName>
    <definedName name="COPY990">#REF!</definedName>
    <definedName name="CPU시험기사">#REF!</definedName>
    <definedName name="_xlnm.Criteria">#REF!</definedName>
    <definedName name="Criteria_MI" localSheetId="4">[31]내역!#REF!</definedName>
    <definedName name="Criteria_MI">[31]내역!#REF!</definedName>
    <definedName name="CV" localSheetId="4">#REF!,#REF!</definedName>
    <definedName name="CV">#REF!,#REF!</definedName>
    <definedName name="CVB">#REF!,#REF!</definedName>
    <definedName name="cvc" localSheetId="4" hidden="1">#REF!</definedName>
    <definedName name="cvc" hidden="1">#REF!</definedName>
    <definedName name="cvd" localSheetId="4">[0]!홁ㅎ</definedName>
    <definedName name="cvd">[0]!홁ㅎ</definedName>
    <definedName name="CVDSD" localSheetId="4">일위대가목록9!CVDSD</definedName>
    <definedName name="CVDSD">[0]!CVDSD</definedName>
    <definedName name="CVG" localSheetId="4">#REF!,#REF!</definedName>
    <definedName name="CVG">#REF!,#REF!</definedName>
    <definedName name="CVV" localSheetId="4">일위대가목록9!CVV</definedName>
    <definedName name="CVV">[0]!CVV</definedName>
    <definedName name="cvx" localSheetId="4">[0]!ㅗㅠㅎㄹ</definedName>
    <definedName name="cvx">[0]!ㅗㅠㅎㄹ</definedName>
    <definedName name="CZSVX" localSheetId="4">[0]!REEG</definedName>
    <definedName name="CZSVX">[0]!REEG</definedName>
    <definedName name="D" localSheetId="4">#REF!</definedName>
    <definedName name="D">#REF!</definedName>
    <definedName name="D01_" localSheetId="4">[29]Sheet5!#REF!</definedName>
    <definedName name="D01_">[29]Sheet5!#REF!</definedName>
    <definedName name="D02_" localSheetId="4">[29]Sheet5!#REF!</definedName>
    <definedName name="D02_">[29]Sheet5!#REF!</definedName>
    <definedName name="D021161명지남양주" localSheetId="4" hidden="1">#REF!</definedName>
    <definedName name="D021161명지남양주" hidden="1">#REF!</definedName>
    <definedName name="D03_" localSheetId="4">[29]Sheet5!#REF!</definedName>
    <definedName name="D03_">[29]Sheet5!#REF!</definedName>
    <definedName name="D04_" localSheetId="4">[29]Sheet5!#REF!</definedName>
    <definedName name="D04_">[29]Sheet5!#REF!</definedName>
    <definedName name="DAN" localSheetId="4">[16]을!#REF!</definedName>
    <definedName name="DAN">[16]을!#REF!</definedName>
    <definedName name="danba" localSheetId="4">#REF!,#REF!</definedName>
    <definedName name="danba">#REF!,#REF!</definedName>
    <definedName name="DANGA">#REF!,#REF!</definedName>
    <definedName name="DANGA1" localSheetId="4">#REF!</definedName>
    <definedName name="DANGA1">#REF!</definedName>
    <definedName name="DANGA10">#REF!</definedName>
    <definedName name="DANGA100">#REF!</definedName>
    <definedName name="DANGA101">#REF!</definedName>
    <definedName name="DANGA102">#REF!</definedName>
    <definedName name="DANGA103">#REF!</definedName>
    <definedName name="DANGA104">#REF!</definedName>
    <definedName name="DANGA105">#REF!</definedName>
    <definedName name="DANGA106">#REF!</definedName>
    <definedName name="DANGA107">#REF!</definedName>
    <definedName name="DANGA108">#REF!</definedName>
    <definedName name="DANGA109">#REF!</definedName>
    <definedName name="DANGA11">#REF!</definedName>
    <definedName name="DANGA110">#REF!</definedName>
    <definedName name="DANGA111">#REF!</definedName>
    <definedName name="DANGA112">#REF!</definedName>
    <definedName name="DANGA113">#REF!</definedName>
    <definedName name="DANGA114">#REF!</definedName>
    <definedName name="DANGA115">#REF!</definedName>
    <definedName name="DANGA116">#REF!</definedName>
    <definedName name="DANGA117">#REF!</definedName>
    <definedName name="DANGA118">#REF!</definedName>
    <definedName name="DANGA119">#REF!</definedName>
    <definedName name="DANGA12">#REF!</definedName>
    <definedName name="DANGA120">#REF!</definedName>
    <definedName name="DANGA121">#REF!</definedName>
    <definedName name="DANGA122">#REF!</definedName>
    <definedName name="DANGA123">#REF!</definedName>
    <definedName name="DANGA124">#REF!</definedName>
    <definedName name="DANGA125">#REF!</definedName>
    <definedName name="DANGA126">#REF!</definedName>
    <definedName name="DANGA127">#REF!</definedName>
    <definedName name="DANGA128">#REF!</definedName>
    <definedName name="DANGA129">#REF!</definedName>
    <definedName name="DANGA13">#REF!</definedName>
    <definedName name="DANGA130">#REF!</definedName>
    <definedName name="DANGA131">#REF!</definedName>
    <definedName name="DANGA132">#REF!</definedName>
    <definedName name="DANGA133">#REF!</definedName>
    <definedName name="DANGA134">#REF!</definedName>
    <definedName name="DANGA135">#REF!</definedName>
    <definedName name="DANGA136">#REF!</definedName>
    <definedName name="DANGA137">#REF!</definedName>
    <definedName name="DANGA138">#REF!</definedName>
    <definedName name="DANGA139">#REF!</definedName>
    <definedName name="DANGA14">#REF!</definedName>
    <definedName name="DANGA140">#REF!</definedName>
    <definedName name="DANGA141">#REF!</definedName>
    <definedName name="DANGA142">#REF!</definedName>
    <definedName name="DANGA143">#REF!</definedName>
    <definedName name="DANGA144">#REF!</definedName>
    <definedName name="DANGA145">#REF!</definedName>
    <definedName name="DANGA146">#REF!</definedName>
    <definedName name="DANGA147">#REF!</definedName>
    <definedName name="DANGA148">#REF!</definedName>
    <definedName name="DANGA149">#REF!</definedName>
    <definedName name="DANGA15">#REF!</definedName>
    <definedName name="DANGA150">#REF!</definedName>
    <definedName name="DANGA151">#REF!</definedName>
    <definedName name="DANGA152">#REF!</definedName>
    <definedName name="DANGA153">#REF!</definedName>
    <definedName name="DANGA154">#REF!</definedName>
    <definedName name="DANGA155">#REF!</definedName>
    <definedName name="DANGA156">#REF!</definedName>
    <definedName name="DANGA157">#REF!</definedName>
    <definedName name="DANGA158">#REF!</definedName>
    <definedName name="DANGA159">#REF!</definedName>
    <definedName name="DANGA16">#REF!</definedName>
    <definedName name="DANGA160">#REF!</definedName>
    <definedName name="DANGA161">#REF!</definedName>
    <definedName name="DANGA162">#REF!</definedName>
    <definedName name="DANGA163">#REF!</definedName>
    <definedName name="DANGA164">#REF!</definedName>
    <definedName name="DANGA165">#REF!</definedName>
    <definedName name="DANGA166">#REF!</definedName>
    <definedName name="DANGA167">#REF!</definedName>
    <definedName name="DANGA168">#REF!</definedName>
    <definedName name="DANGA169">#REF!</definedName>
    <definedName name="DANGA17">#REF!</definedName>
    <definedName name="DANGA170">#REF!</definedName>
    <definedName name="DANGA171">#REF!</definedName>
    <definedName name="DANGA172">#REF!</definedName>
    <definedName name="DANGA173">#REF!</definedName>
    <definedName name="DANGA174">#REF!</definedName>
    <definedName name="DANGA175">#REF!</definedName>
    <definedName name="DANGA176">#REF!</definedName>
    <definedName name="DANGA177">#REF!</definedName>
    <definedName name="DANGA178">#REF!</definedName>
    <definedName name="DANGA179">#REF!</definedName>
    <definedName name="DANGA18">#REF!</definedName>
    <definedName name="DANGA180">#REF!</definedName>
    <definedName name="DANGA181">#REF!</definedName>
    <definedName name="DANGA182">#REF!</definedName>
    <definedName name="DANGA183">#REF!</definedName>
    <definedName name="DANGA184">#REF!</definedName>
    <definedName name="DANGA185">#REF!</definedName>
    <definedName name="DANGA186">#REF!</definedName>
    <definedName name="DANGA187">#REF!</definedName>
    <definedName name="DANGA188">#REF!</definedName>
    <definedName name="DANGA189">#REF!</definedName>
    <definedName name="DANGA19">#REF!</definedName>
    <definedName name="DANGA190">#REF!</definedName>
    <definedName name="DANGA191">#REF!</definedName>
    <definedName name="DANGA192">#REF!</definedName>
    <definedName name="DANGA193">#REF!</definedName>
    <definedName name="DANGA194">#REF!</definedName>
    <definedName name="DANGA195">#REF!</definedName>
    <definedName name="DANGA196">#REF!</definedName>
    <definedName name="DANGA197">#REF!</definedName>
    <definedName name="DANGA198">#REF!</definedName>
    <definedName name="DANGA199">#REF!</definedName>
    <definedName name="DANGA2">#REF!</definedName>
    <definedName name="DANGA20">#REF!</definedName>
    <definedName name="DANGA200">#REF!</definedName>
    <definedName name="DANGA201">#REF!</definedName>
    <definedName name="DANGA202">#REF!</definedName>
    <definedName name="DANGA203">#REF!</definedName>
    <definedName name="DANGA204">#REF!</definedName>
    <definedName name="DANGA205">#REF!</definedName>
    <definedName name="DANGA206">#REF!</definedName>
    <definedName name="DANGA207">#REF!</definedName>
    <definedName name="DANGA208">#REF!</definedName>
    <definedName name="DANGA209">#REF!</definedName>
    <definedName name="DANGA21">#REF!</definedName>
    <definedName name="DANGA210">#REF!</definedName>
    <definedName name="DANGA211">#REF!</definedName>
    <definedName name="DANGA212">#REF!</definedName>
    <definedName name="DANGA213">#REF!</definedName>
    <definedName name="DANGA214">#REF!</definedName>
    <definedName name="DANGA215">#REF!</definedName>
    <definedName name="DANGA216">#REF!</definedName>
    <definedName name="DANGA217">#REF!</definedName>
    <definedName name="DANGA218">#REF!</definedName>
    <definedName name="DANGA219">#REF!</definedName>
    <definedName name="DANGA22">#REF!</definedName>
    <definedName name="DANGA220">#REF!</definedName>
    <definedName name="DANGA221">#REF!</definedName>
    <definedName name="DANGA222">#REF!</definedName>
    <definedName name="DANGA223">#REF!</definedName>
    <definedName name="DANGA224">#REF!</definedName>
    <definedName name="DANGA225">#REF!</definedName>
    <definedName name="DANGA226">#REF!</definedName>
    <definedName name="DANGA227">#REF!</definedName>
    <definedName name="DANGA228">#REF!</definedName>
    <definedName name="DANGA23">#REF!</definedName>
    <definedName name="DANGA24">#REF!</definedName>
    <definedName name="DANGA25">#REF!</definedName>
    <definedName name="DANGA26">#REF!</definedName>
    <definedName name="DANGA27">#REF!</definedName>
    <definedName name="DANGA28">#REF!</definedName>
    <definedName name="DANGA29">#REF!</definedName>
    <definedName name="DANGA3">#REF!</definedName>
    <definedName name="DANGA30">#REF!</definedName>
    <definedName name="DANGA31">#REF!</definedName>
    <definedName name="DANGA32">#REF!</definedName>
    <definedName name="DANGA33">#REF!</definedName>
    <definedName name="DANGA34">#REF!</definedName>
    <definedName name="DANGA35">#REF!</definedName>
    <definedName name="DANGA36">#REF!</definedName>
    <definedName name="DANGA37">#REF!</definedName>
    <definedName name="DANGA38">#REF!</definedName>
    <definedName name="DANGA39">#REF!</definedName>
    <definedName name="DANGA4">#REF!</definedName>
    <definedName name="DANGA40">#REF!</definedName>
    <definedName name="DANGA41">#REF!</definedName>
    <definedName name="DANGA42">#REF!</definedName>
    <definedName name="DANGA43">#REF!</definedName>
    <definedName name="DANGA44">#REF!</definedName>
    <definedName name="DANGA45">#REF!</definedName>
    <definedName name="DANGA46">#REF!</definedName>
    <definedName name="DANGA47">#REF!</definedName>
    <definedName name="DANGA48">#REF!</definedName>
    <definedName name="DANGA49">#REF!</definedName>
    <definedName name="DANGA5">#REF!</definedName>
    <definedName name="DANGA50">#REF!</definedName>
    <definedName name="DANGA51">#REF!</definedName>
    <definedName name="DANGA52">#REF!</definedName>
    <definedName name="DANGA53">#REF!</definedName>
    <definedName name="DANGA54">#REF!</definedName>
    <definedName name="DANGA55">#REF!</definedName>
    <definedName name="DANGA56">#REF!</definedName>
    <definedName name="DANGA57">#REF!</definedName>
    <definedName name="DANGA58">#REF!</definedName>
    <definedName name="DANGA59">#REF!</definedName>
    <definedName name="DANGA6">#REF!</definedName>
    <definedName name="DANGA60">#REF!</definedName>
    <definedName name="DANGA61">#REF!</definedName>
    <definedName name="DANGA62">#REF!</definedName>
    <definedName name="DANGA63">#REF!</definedName>
    <definedName name="DANGA64">#REF!</definedName>
    <definedName name="DANGA65">#REF!</definedName>
    <definedName name="DANGA66">#REF!</definedName>
    <definedName name="DANGA67">#REF!</definedName>
    <definedName name="DANGA68">#REF!</definedName>
    <definedName name="DANGA69">#REF!</definedName>
    <definedName name="DANGA7">#REF!</definedName>
    <definedName name="DANGA70">#REF!</definedName>
    <definedName name="DANGA71">#REF!</definedName>
    <definedName name="DANGA72">#REF!</definedName>
    <definedName name="DANGA73">#REF!</definedName>
    <definedName name="DANGA74">#REF!</definedName>
    <definedName name="DANGA75">#REF!</definedName>
    <definedName name="DANGA76">#REF!</definedName>
    <definedName name="DANGA77">#REF!</definedName>
    <definedName name="DANGA78">#REF!</definedName>
    <definedName name="DANGA79">#REF!</definedName>
    <definedName name="DANGA8">#REF!</definedName>
    <definedName name="DANGA80">#REF!</definedName>
    <definedName name="DANGA81">#REF!</definedName>
    <definedName name="DANGA82">#REF!</definedName>
    <definedName name="DANGA83">#REF!</definedName>
    <definedName name="DANGA84">#REF!</definedName>
    <definedName name="DANGA85">#REF!</definedName>
    <definedName name="DANGA86">#REF!</definedName>
    <definedName name="DANGA87">#REF!</definedName>
    <definedName name="DANGA88">#REF!</definedName>
    <definedName name="DANGA89">#REF!</definedName>
    <definedName name="DANGA9">#REF!</definedName>
    <definedName name="DANGA90">#REF!</definedName>
    <definedName name="DANGA91">#REF!</definedName>
    <definedName name="DANGA92">#REF!</definedName>
    <definedName name="DANGA93">#REF!</definedName>
    <definedName name="DANGA94">#REF!</definedName>
    <definedName name="DANGA95">#REF!</definedName>
    <definedName name="DANGA96">#REF!</definedName>
    <definedName name="DANGA97">#REF!</definedName>
    <definedName name="DANGA98">#REF!</definedName>
    <definedName name="DANGA99">#REF!</definedName>
    <definedName name="DATA">#REF!</definedName>
    <definedName name="_xlnm.Database">#REF!</definedName>
    <definedName name="Database_MI">#REF!</definedName>
    <definedName name="database2">#REF!</definedName>
    <definedName name="Database3">#REF!</definedName>
    <definedName name="dataww" hidden="1">#REF!</definedName>
    <definedName name="DAY">#N/A</definedName>
    <definedName name="DC.PIPE" localSheetId="4">[32]일위대가!#REF!</definedName>
    <definedName name="DC.PIPE">[32]일위대가!#REF!</definedName>
    <definedName name="dcc" localSheetId="4">일위대가목록9!dcc</definedName>
    <definedName name="dcc">[0]!dcc</definedName>
    <definedName name="dd">[33]건축내역서!$I$1,[33]건축내역서!$J:$J</definedName>
    <definedName name="DDC" localSheetId="4">일위대가목록9!DDC</definedName>
    <definedName name="DDC">[0]!DDC</definedName>
    <definedName name="DDD" localSheetId="4">[34]부속동!#REF!</definedName>
    <definedName name="DDD">[34]부속동!#REF!</definedName>
    <definedName name="DDDD">[21]입찰안!$P$3</definedName>
    <definedName name="DDDDA" localSheetId="4">BlankMacro1</definedName>
    <definedName name="DDDDA">BlankMacro1</definedName>
    <definedName name="DDDDCD" localSheetId="4" hidden="1">#REF!</definedName>
    <definedName name="DDDDCD" hidden="1">#REF!</definedName>
    <definedName name="ddddd" localSheetId="4" hidden="1">#REF!</definedName>
    <definedName name="ddddd" hidden="1">#REF!</definedName>
    <definedName name="dddddd" localSheetId="4" hidden="1">{#N/A,#N/A,FALSE,"이정표"}</definedName>
    <definedName name="dddddd" hidden="1">{#N/A,#N/A,FALSE,"이정표"}</definedName>
    <definedName name="DDDDDDDDDDDDDDDDDDDDDDDDDDDDDDDDDDDDDDDDDDDDDDDDDDDDDDDDDDDDDDDDDDDDDDDDDDDDDDDDDDDDDDDDDDDDDDDDDDDDDDDDDDDDDDDDDDDDDDDDDDDDDDDDDDDDDDDDDDDDDDDDDDDDDDDDDDDDDDDDDDDDDDDDDDDDDDDDDDDDDDDDDDDDDDDDDDDDDDDDDDDDDDDDDDDDDDDDDDDDDDDDDDDDDDDDDDDDDDDDDDDDDDDDDDDDDDD" hidden="1">{#N/A,#N/A,FALSE,"견적갑지";#N/A,#N/A,FALSE,"총괄표";#N/A,#N/A,FALSE,"철골공사";#N/A,#N/A,FALSE,"토목공사";#N/A,#N/A,FALSE,"판넬전기공사"}</definedName>
    <definedName name="DDE" localSheetId="4">일위대가목록9!DDC</definedName>
    <definedName name="DDE">[0]!DDC</definedName>
    <definedName name="ddf" localSheetId="4">[0]!xcf</definedName>
    <definedName name="ddf">[0]!xcf</definedName>
    <definedName name="DDFRE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DFR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DR">[35]!Macro8</definedName>
    <definedName name="DDS" localSheetId="4">[0]!ㅠㅜㅎ</definedName>
    <definedName name="DDS">[0]!ㅠㅜㅎ</definedName>
    <definedName name="DEDED" localSheetId="4" hidden="1">#REF!</definedName>
    <definedName name="DEDED" hidden="1">#REF!</definedName>
    <definedName name="DEL" localSheetId="4" hidden="1">{#N/A,#N/A,FALSE,"전열산출서"}</definedName>
    <definedName name="DEL" hidden="1">{#N/A,#N/A,FALSE,"전열산출서"}</definedName>
    <definedName name="DEMO" localSheetId="4">#REF!</definedName>
    <definedName name="DEMO">#REF!</definedName>
    <definedName name="DETAIL">#N/A</definedName>
    <definedName name="DF" localSheetId="3" hidden="1">#REF!</definedName>
    <definedName name="DF" hidden="1">#REF!</definedName>
    <definedName name="dfaf" hidden="1">#REF!</definedName>
    <definedName name="DFASFD" localSheetId="4" hidden="1">{#N/A,#N/A,FALSE,"골재소요량";#N/A,#N/A,FALSE,"골재소요량"}</definedName>
    <definedName name="DFASFD" hidden="1">{#N/A,#N/A,FALSE,"골재소요량";#N/A,#N/A,FALSE,"골재소요량"}</definedName>
    <definedName name="DFDASFGDASG" localSheetId="4" hidden="1">{#N/A,#N/A,FALSE,"단가표지"}</definedName>
    <definedName name="DFDASFGDASG" hidden="1">{#N/A,#N/A,FALSE,"단가표지"}</definedName>
    <definedName name="dfdf">'[36]연부97-1'!#REF!</definedName>
    <definedName name="DFDFDF" localSheetId="4" hidden="1">{#N/A,#N/A,FALSE,"단가표지"}</definedName>
    <definedName name="DFDFDF" hidden="1">{#N/A,#N/A,FALSE,"단가표지"}</definedName>
    <definedName name="DFDSADFADSF" localSheetId="4" hidden="1">{#N/A,#N/A,FALSE,"2~8번"}</definedName>
    <definedName name="DFDSADFADSF" hidden="1">{#N/A,#N/A,FALSE,"2~8번"}</definedName>
    <definedName name="DFDSAFDFD" localSheetId="4" hidden="1">{#N/A,#N/A,FALSE,"부대1"}</definedName>
    <definedName name="DFDSAFDFD" hidden="1">{#N/A,#N/A,FALSE,"부대1"}</definedName>
    <definedName name="DFDSAFSFG" localSheetId="4" hidden="1">{#N/A,#N/A,FALSE,"구조2"}</definedName>
    <definedName name="DFDSAFSFG" hidden="1">{#N/A,#N/A,FALSE,"구조2"}</definedName>
    <definedName name="DFDSAGFDSAG" localSheetId="4" hidden="1">{#N/A,#N/A,FALSE,"혼합골재"}</definedName>
    <definedName name="DFDSAGFDSAG" hidden="1">{#N/A,#N/A,FALSE,"혼합골재"}</definedName>
    <definedName name="DFDSFD" localSheetId="4" hidden="1">{#N/A,#N/A,FALSE,"속도"}</definedName>
    <definedName name="DFDSFD" hidden="1">{#N/A,#N/A,FALSE,"속도"}</definedName>
    <definedName name="DFDSFDFDFD" localSheetId="4" hidden="1">{#N/A,#N/A,FALSE,"구조1"}</definedName>
    <definedName name="DFDSFDFDFD" hidden="1">{#N/A,#N/A,FALSE,"구조1"}</definedName>
    <definedName name="DFDSFDS" localSheetId="4" hidden="1">{#N/A,#N/A,FALSE,"부대2"}</definedName>
    <definedName name="DFDSFDS" hidden="1">{#N/A,#N/A,FALSE,"부대2"}</definedName>
    <definedName name="DFDSSF" localSheetId="4" hidden="1">{#N/A,#N/A,FALSE,"이정표"}</definedName>
    <definedName name="DFDSSF" hidden="1">{#N/A,#N/A,FALSE,"이정표"}</definedName>
    <definedName name="DFEE" localSheetId="3" hidden="1">#REF!</definedName>
    <definedName name="DFEE" hidden="1">#REF!</definedName>
    <definedName name="df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ADSGAFDG" localSheetId="4" hidden="1">{#N/A,#N/A,FALSE,"운반시간"}</definedName>
    <definedName name="DFGADSGAFDG" hidden="1">{#N/A,#N/A,FALSE,"운반시간"}</definedName>
    <definedName name="DFGDF" localSheetId="4" hidden="1">{#N/A,#N/A,FALSE,"구조2"}</definedName>
    <definedName name="DFGDF" hidden="1">{#N/A,#N/A,FALSE,"구조2"}</definedName>
    <definedName name="DFGG" localSheetId="4">#REF!,#REF!</definedName>
    <definedName name="DFGG">#REF!,#REF!</definedName>
    <definedName name="dfggh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B">[24]특별교실!Macro9</definedName>
    <definedName name="dfhg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s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s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R" localSheetId="4">#REF!,#REF!</definedName>
    <definedName name="DFR">#REF!,#REF!</definedName>
    <definedName name="DFRGS">#N/A</definedName>
    <definedName name="DFSAFG" localSheetId="4">일위대가목록9!DFSAFG</definedName>
    <definedName name="DFSAFG">[0]!DFSAFG</definedName>
    <definedName name="dfsgbsdafhg" localSheetId="4" hidden="1">[37]날개벽수량표!#REF!</definedName>
    <definedName name="dfsgbsdafhg" hidden="1">[37]날개벽수량표!#REF!</definedName>
    <definedName name="DFSWE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SW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VGD">#N/A</definedName>
    <definedName name="DGDFGFGDG" localSheetId="4" hidden="1">{#N/A,#N/A,FALSE,"배수1"}</definedName>
    <definedName name="DGDFGFGDG" hidden="1">{#N/A,#N/A,FALSE,"배수1"}</definedName>
    <definedName name="dgh" localSheetId="4">일위대가목록9!dgh</definedName>
    <definedName name="dgh">[0]!dgh</definedName>
    <definedName name="DGRT" localSheetId="4">일위대가목록9!DGRT</definedName>
    <definedName name="DGRT">[0]!DGRT</definedName>
    <definedName name="DGV" localSheetId="4">[0]!vnb</definedName>
    <definedName name="DGV">[0]!vnb</definedName>
    <definedName name="DGVAFD" localSheetId="4">[0]!REGSVTEB</definedName>
    <definedName name="DGVAFD">[0]!REGSVTEB</definedName>
    <definedName name="dhd" localSheetId="4" hidden="1">[38]날개벽수량표!#REF!</definedName>
    <definedName name="dhd" hidden="1">[38]날개벽수량표!#REF!</definedName>
    <definedName name="DIA" localSheetId="4">#REF!</definedName>
    <definedName name="DIA">#REF!</definedName>
    <definedName name="DJAJSL" localSheetId="4">#REF!,#REF!</definedName>
    <definedName name="DJAJSL">#REF!,#REF!</definedName>
    <definedName name="DJKC">#REF!,#REF!</definedName>
    <definedName name="DJKNHVF" localSheetId="4">[0]!MATRO</definedName>
    <definedName name="DJKNHVF">[0]!MATRO</definedName>
    <definedName name="dk" localSheetId="4" hidden="1">{#N/A,#N/A,FALSE,"Sheet1"}</definedName>
    <definedName name="dk" hidden="1">{#N/A,#N/A,FALSE,"Sheet1"}</definedName>
    <definedName name="dkdkdkdkd" localSheetId="4" hidden="1">{#N/A,#N/A,FALSE,"명세표"}</definedName>
    <definedName name="dkdkdkdkd" hidden="1">{#N/A,#N/A,FALSE,"명세표"}</definedName>
    <definedName name="DKJFL" localSheetId="4">BlankMacro1</definedName>
    <definedName name="DKJFL">BlankMacro1</definedName>
    <definedName name="DKSG" localSheetId="3" hidden="1">#REF!</definedName>
    <definedName name="DKSG" hidden="1">#REF!</definedName>
    <definedName name="DKSGMLWJD" localSheetId="3" hidden="1">#REF!</definedName>
    <definedName name="DKSGMLWJD" hidden="1">#REF!</definedName>
    <definedName name="DL" localSheetId="4">[39]내역서!#REF!</definedName>
    <definedName name="DL">[39]내역서!#REF!</definedName>
    <definedName name="DMZ" localSheetId="4">#REF!,#REF!</definedName>
    <definedName name="DMZ">#REF!,#REF!</definedName>
    <definedName name="DNH" localSheetId="4">[0]!EGERG</definedName>
    <definedName name="DNH">[0]!EGERG</definedName>
    <definedName name="DOGUB">#REF!</definedName>
    <definedName name="DORO" localSheetId="4">#REF!,#REF!</definedName>
    <definedName name="DORO">#REF!,#REF!</definedName>
    <definedName name="Dp" localSheetId="3" hidden="1">#REF!</definedName>
    <definedName name="Dp" hidden="1">#REF!</definedName>
    <definedName name="DRDRSSF" localSheetId="4">[0]!NBBV</definedName>
    <definedName name="DRDRSSF">[0]!NBBV</definedName>
    <definedName name="DROW">#N/A</definedName>
    <definedName name="drsg" localSheetId="4">#REF!</definedName>
    <definedName name="drsg">#REF!</definedName>
    <definedName name="drt">[24]!Macro14</definedName>
    <definedName name="ds">[40]단!$A$5:$I$172</definedName>
    <definedName name="DSA" localSheetId="4" hidden="1">{#N/A,#N/A,FALSE,"포장1";#N/A,#N/A,FALSE,"포장1"}</definedName>
    <definedName name="DSA" hidden="1">{#N/A,#N/A,FALSE,"포장1";#N/A,#N/A,FALSE,"포장1"}</definedName>
    <definedName name="DSAF">#N/A</definedName>
    <definedName name="DSAFADF" localSheetId="4">#REF!</definedName>
    <definedName name="DSAFADF">#REF!</definedName>
    <definedName name="DSC" localSheetId="4">[0]!NND</definedName>
    <definedName name="DSC">[0]!NND</definedName>
    <definedName name="DSD">#N/A</definedName>
    <definedName name="DSFC" localSheetId="4">[0]!NNF</definedName>
    <definedName name="DSFC">[0]!NNF</definedName>
    <definedName name="DSFD" localSheetId="4">[0]!SSX</definedName>
    <definedName name="DSFD">[0]!SSX</definedName>
    <definedName name="dsgfggg" localSheetId="3" hidden="1">#REF!</definedName>
    <definedName name="dsgfggg" hidden="1">#REF!</definedName>
    <definedName name="DSS" localSheetId="4">[0]!MATRO</definedName>
    <definedName name="DSS">[0]!MATRO</definedName>
    <definedName name="DSSDS" localSheetId="4" hidden="1">{#N/A,#N/A,FALSE,"명세표"}</definedName>
    <definedName name="DSSDS" hidden="1">{#N/A,#N/A,FALSE,"명세표"}</definedName>
    <definedName name="dsv" localSheetId="4">[0]!jyt</definedName>
    <definedName name="dsv">[0]!jyt</definedName>
    <definedName name="DVGDFS" localSheetId="4">[0]!FFC</definedName>
    <definedName name="DVGDFS">[0]!FFC</definedName>
    <definedName name="DVZZ" localSheetId="4">일위대가목록9!DFSAFG</definedName>
    <definedName name="DVZZ">[0]!DFSAFG</definedName>
    <definedName name="DW" localSheetId="4" hidden="1">{#N/A,#N/A,FALSE,"배수2"}</definedName>
    <definedName name="DW" hidden="1">{#N/A,#N/A,FALSE,"배수2"}</definedName>
    <definedName name="DZGD" localSheetId="4">[0]!NHGF</definedName>
    <definedName name="DZGD">[0]!NHGF</definedName>
    <definedName name="e">[41]단가!$A$4:$E$122</definedName>
    <definedName name="ED" localSheetId="3" hidden="1">#REF!</definedName>
    <definedName name="ED" hidden="1">#REF!</definedName>
    <definedName name="EDC" localSheetId="4">#REF!,#REF!</definedName>
    <definedName name="EDC">#REF!,#REF!</definedName>
    <definedName name="EDD">#N/A</definedName>
    <definedName name="EDE" localSheetId="4">[0]!SAF</definedName>
    <definedName name="EDE">[0]!SAF</definedName>
    <definedName name="eded" localSheetId="4" hidden="1">#REF!</definedName>
    <definedName name="eded" hidden="1">#REF!</definedName>
    <definedName name="edgh" localSheetId="4">#REF!</definedName>
    <definedName name="edgh">#REF!</definedName>
    <definedName name="edtgh">#REF!</definedName>
    <definedName name="ee" localSheetId="4" hidden="1">{#N/A,#N/A,FALSE,"단가표지"}</definedName>
    <definedName name="ee" hidden="1">{#N/A,#N/A,FALSE,"단가표지"}</definedName>
    <definedName name="EED" localSheetId="4">일위대가목록9!EED</definedName>
    <definedName name="EED">[0]!EED</definedName>
    <definedName name="EEDD" localSheetId="4">일위대가목록9!EEDD</definedName>
    <definedName name="EEDD">[0]!EEDD</definedName>
    <definedName name="eee" localSheetId="4" hidden="1">#REF!</definedName>
    <definedName name="eee" hidden="1">#REF!</definedName>
    <definedName name="EEEEEEEEEEEEEEEEEEEEEEEEEEEEEEEEEEEEEEEEEEEEEEEEEEEEEEEEEEEEEEEEEEEEEEEEEEEEEEEEEEEEEEEEEEEEEEEEEEEEEEEEEEEEEEEEEEEEEEEEEEEEEEEEEEEEEEEEEEEEEEEEEEEEEEEEEEEEEEEEEEEEEEEEEEEEEEEEEEEEEEEEEEEEEEEEEEEEEEEEEEEEEEEEEEEEEEEEEEEEEEEEEEEEEEEEEEEEEEEEEEEEEEEEEEEEEEE" hidden="1">{#N/A,#N/A,FALSE,"변경관리예산";#N/A,#N/A,FALSE,"변경장비예산";#N/A,#N/A,FALSE,"변경준설예산";#N/A,#N/A,FALSE,"변경철구예산"}</definedName>
    <definedName name="EF" localSheetId="4" hidden="1">#REF!</definedName>
    <definedName name="EF" hidden="1">#REF!</definedName>
    <definedName name="EGERG">#N/A</definedName>
    <definedName name="EGG" localSheetId="4">[0]!vnb</definedName>
    <definedName name="EGG">[0]!vnb</definedName>
    <definedName name="egt" localSheetId="4">[0]!reyt</definedName>
    <definedName name="egt">[0]!reyt</definedName>
    <definedName name="ehed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he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hyt" localSheetId="4">[0]!jhg</definedName>
    <definedName name="ehyt">[0]!jhg</definedName>
    <definedName name="EK" localSheetId="4" hidden="1">#REF!</definedName>
    <definedName name="EK" hidden="1">#REF!</definedName>
    <definedName name="elec1">#REF!</definedName>
    <definedName name="elec2">#REF!</definedName>
    <definedName name="elec3">#REF!</definedName>
    <definedName name="elec4">#REF!</definedName>
    <definedName name="elec5">#REF!</definedName>
    <definedName name="elec6">#REF!</definedName>
    <definedName name="ELP">#REF!</definedName>
    <definedName name="ENCOST">#N/A</definedName>
    <definedName name="END" localSheetId="4">#REF!</definedName>
    <definedName name="END">#REF!</definedName>
    <definedName name="ENJA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NJ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Q" localSheetId="4">#REF!</definedName>
    <definedName name="EQ">#REF!</definedName>
    <definedName name="ER">'[42]2002상반기노임기준'!$C$91</definedName>
    <definedName name="ERD">[24]!Macro2</definedName>
    <definedName name="ererwe" localSheetId="4" hidden="1">{#N/A,#N/A,FALSE,"견적갑지";#N/A,#N/A,FALSE,"총괄표";#N/A,#N/A,FALSE,"철골공사";#N/A,#N/A,FALSE,"토목공사";#N/A,#N/A,FALSE,"판넬전기공사"}</definedName>
    <definedName name="ererwe" hidden="1">{#N/A,#N/A,FALSE,"견적갑지";#N/A,#N/A,FALSE,"총괄표";#N/A,#N/A,FALSE,"철골공사";#N/A,#N/A,FALSE,"토목공사";#N/A,#N/A,FALSE,"판넬전기공사"}</definedName>
    <definedName name="ERGFD" localSheetId="4">[0]!uiy</definedName>
    <definedName name="ERGFD">[0]!uiy</definedName>
    <definedName name="ERGR" localSheetId="4">일위대가목록9!ERGR</definedName>
    <definedName name="ERGR">[0]!ERGR</definedName>
    <definedName name="ERR" localSheetId="4">[0]!ㅈㅂㄷㄹ</definedName>
    <definedName name="ERR">[0]!ㅈㅂㄷㄹ</definedName>
    <definedName name="errer" localSheetId="4" hidden="1">#REF!</definedName>
    <definedName name="errer" hidden="1">#REF!</definedName>
    <definedName name="errragx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rrragx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rt">[24]!Macro5</definedName>
    <definedName name="etr" localSheetId="4">[0]!reyt</definedName>
    <definedName name="etr">[0]!reyt</definedName>
    <definedName name="ew" localSheetId="4">[43]재집!#REF!</definedName>
    <definedName name="ew">[43]재집!#REF!</definedName>
    <definedName name="EWDWQD" localSheetId="4">[0]!NNG</definedName>
    <definedName name="EWDWQD">[0]!NNG</definedName>
    <definedName name="ewew" localSheetId="4" hidden="1">#REF!</definedName>
    <definedName name="ewew" hidden="1">#REF!</definedName>
    <definedName name="EWF" localSheetId="4">#REF!,#REF!</definedName>
    <definedName name="EWF">#REF!,#REF!</definedName>
    <definedName name="EWFDSVF" localSheetId="4">일위대가목록9!EWFDSVF</definedName>
    <definedName name="EWFDSVF">[0]!EWFDSVF</definedName>
    <definedName name="EWR" localSheetId="4">[0]!GDF</definedName>
    <definedName name="EWR">[0]!GDF</definedName>
    <definedName name="EWRDWQ" localSheetId="4">일위대가목록9!EWRDWQ</definedName>
    <definedName name="EWRDWQ">[0]!EWRDWQ</definedName>
    <definedName name="EXE">#N/A</definedName>
    <definedName name="_xlnm.Extract" localSheetId="4">#REF!</definedName>
    <definedName name="_xlnm.Extract">#REF!</definedName>
    <definedName name="Extract_MI" localSheetId="4">#REF!</definedName>
    <definedName name="Extract_MI">#REF!</definedName>
    <definedName name="ey">#N/A</definedName>
    <definedName name="f" localSheetId="4">#REF!</definedName>
    <definedName name="f">#REF!</definedName>
    <definedName name="F_CODE">#N/A</definedName>
    <definedName name="F_DESC">#N/A</definedName>
    <definedName name="F_LVL">#N/A</definedName>
    <definedName name="F_PAGE">#N/A</definedName>
    <definedName name="F_REMK">#N/A</definedName>
    <definedName name="F_SEQ">#N/A</definedName>
    <definedName name="F_SIZE">#N/A</definedName>
    <definedName name="F_UNIT">#N/A</definedName>
    <definedName name="FACTOR" localSheetId="4">#REF!</definedName>
    <definedName name="FACTOR">#REF!</definedName>
    <definedName name="FADSFDS" localSheetId="4">#REF!</definedName>
    <definedName name="FADSFDS">#REF!</definedName>
    <definedName name="fd" localSheetId="4">[43]직재!#REF!</definedName>
    <definedName name="fd">[43]직재!#REF!</definedName>
    <definedName name="FDBGDF">#N/A</definedName>
    <definedName name="FDFDS" localSheetId="4">#REF!,#REF!</definedName>
    <definedName name="FDFDS">#REF!,#REF!</definedName>
    <definedName name="fdfs" localSheetId="4">[0]!ㅗㅠㅎㄹ</definedName>
    <definedName name="fdfs">[0]!ㅗㅠㅎㄹ</definedName>
    <definedName name="FDGDFAGFD" localSheetId="4" hidden="1">{#N/A,#N/A,FALSE,"포장1";#N/A,#N/A,FALSE,"포장1"}</definedName>
    <definedName name="FDGDFAGFD" hidden="1">{#N/A,#N/A,FALSE,"포장1";#N/A,#N/A,FALSE,"포장1"}</definedName>
    <definedName name="fdge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g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GFD" localSheetId="4">일위대가목록9!FDGFD</definedName>
    <definedName name="FDGFD">[0]!FDGFD</definedName>
    <definedName name="fdgfdg" localSheetId="4" hidden="1">{#N/A,#N/A,FALSE,"2~8번"}</definedName>
    <definedName name="fdgfdg" hidden="1">{#N/A,#N/A,FALSE,"2~8번"}</definedName>
    <definedName name="fdgfgf" localSheetId="4" hidden="1">{#N/A,#N/A,FALSE,"운반시간"}</definedName>
    <definedName name="fdgfgf" hidden="1">{#N/A,#N/A,FALSE,"운반시간"}</definedName>
    <definedName name="fdgz" localSheetId="4">#REF!</definedName>
    <definedName name="fdgz">#REF!</definedName>
    <definedName name="fdh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h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S" localSheetId="4">일위대가목록9!FDS</definedName>
    <definedName name="FDS">[0]!FDS</definedName>
    <definedName name="FDSV" localSheetId="4">[0]!FFC</definedName>
    <definedName name="FDSV">[0]!FFC</definedName>
    <definedName name="FDV" localSheetId="4">[0]!NBBV</definedName>
    <definedName name="FDV">[0]!NBBV</definedName>
    <definedName name="FDVG" localSheetId="4">[0]!ㄹ퓰</definedName>
    <definedName name="FDVG">[0]!ㄹ퓰</definedName>
    <definedName name="FEEL" localSheetId="4">#REF!</definedName>
    <definedName name="FEEL">#REF!</definedName>
    <definedName name="fese" localSheetId="4">[0]!jytr</definedName>
    <definedName name="fese">[0]!jytr</definedName>
    <definedName name="FF" localSheetId="4">[44]내역서!#REF!</definedName>
    <definedName name="FF">[44]내역서!#REF!</definedName>
    <definedName name="FFC">#N/A</definedName>
    <definedName name="FFF" localSheetId="4" hidden="1">#REF!</definedName>
    <definedName name="FFF" hidden="1">#REF!</definedName>
    <definedName name="FFFF" localSheetId="4" hidden="1">#REF!</definedName>
    <definedName name="FFFF" hidden="1">#REF!</definedName>
    <definedName name="ffffdfd" localSheetId="4" hidden="1">{#N/A,#N/A,FALSE,"견적갑지";#N/A,#N/A,FALSE,"총괄표";#N/A,#N/A,FALSE,"철골공사";#N/A,#N/A,FALSE,"토목공사";#N/A,#N/A,FALSE,"판넬전기공사"}</definedName>
    <definedName name="ffffdfd" hidden="1">{#N/A,#N/A,FALSE,"견적갑지";#N/A,#N/A,FALSE,"총괄표";#N/A,#N/A,FALSE,"철골공사";#N/A,#N/A,FALSE,"토목공사";#N/A,#N/A,FALSE,"판넬전기공사"}</definedName>
    <definedName name="ffffff" localSheetId="4" hidden="1">{#N/A,#N/A,FALSE,"조골재"}</definedName>
    <definedName name="ffffff" hidden="1">{#N/A,#N/A,FALSE,"조골재"}</definedName>
    <definedName name="FFFFFFFFFFFFFFFFFFFFFFFFFFFFFFFFFFFFFFFFFFFFFFFFFFFFFFFFFFFFFFFFFFFFFFFFFFFFFFFFFFFFFFFFFFFFFFFFFFFFFFFFFFFFFFFFFFFFFFFFFFFFFFFFFFFFFFFFFFFFFFFFFFFFFFFFFFFFFFFFFFFFFFFFFFFFFFFFFFFFFFFFFFFFFFFFFFFFFFFFFFFFFFFFFFFFFFFFFFFFFFFFFFFFFFFFFFFFFFFFFFFFFFFFFFFFFFF" hidden="1">{#N/A,#N/A,FALSE,"변경관리예산";#N/A,#N/A,FALSE,"변경장비예산";#N/A,#N/A,FALSE,"변경준설예산";#N/A,#N/A,FALSE,"변경철구예산"}</definedName>
    <definedName name="ffg" localSheetId="4">일위대가목록9!dgh</definedName>
    <definedName name="ffg">[0]!dgh</definedName>
    <definedName name="ffh" localSheetId="4">[0]!uiy</definedName>
    <definedName name="ffh">[0]!uiy</definedName>
    <definedName name="FFVG" localSheetId="4">일위대가목록9!FFVG</definedName>
    <definedName name="FFVG">[0]!FFVG</definedName>
    <definedName name="fg" localSheetId="3" hidden="1">#REF!</definedName>
    <definedName name="fg" hidden="1">#REF!</definedName>
    <definedName name="fgb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cfgg" localSheetId="4">일위대가목록9!ghgfh</definedName>
    <definedName name="fgcfgg">[0]!ghgfh</definedName>
    <definedName name="FGDAG" localSheetId="4" hidden="1">{#N/A,#N/A,FALSE,"포장2"}</definedName>
    <definedName name="FGDAG" hidden="1">{#N/A,#N/A,FALSE,"포장2"}</definedName>
    <definedName name="FGDAGFG" localSheetId="4" hidden="1">{#N/A,#N/A,FALSE,"혼합골재"}</definedName>
    <definedName name="FGDAGFG" hidden="1">{#N/A,#N/A,FALSE,"혼합골재"}</definedName>
    <definedName name="FGDFG" localSheetId="4" hidden="1">{#N/A,#N/A,FALSE,"단가표지"}</definedName>
    <definedName name="FGDFG" hidden="1">{#N/A,#N/A,FALSE,"단가표지"}</definedName>
    <definedName name="FGF" localSheetId="4">일위대가목록9!FGF</definedName>
    <definedName name="FGF">[0]!FGF</definedName>
    <definedName name="fgfadgf" localSheetId="4" hidden="1">{#N/A,#N/A,FALSE,"혼합골재"}</definedName>
    <definedName name="fgfadgf" hidden="1">{#N/A,#N/A,FALSE,"혼합골재"}</definedName>
    <definedName name="FGFDG" localSheetId="4" hidden="1">{#N/A,#N/A,FALSE,"표지목차"}</definedName>
    <definedName name="FGFDG" hidden="1">{#N/A,#N/A,FALSE,"표지목차"}</definedName>
    <definedName name="fgfdgffff" localSheetId="4" hidden="1">{#N/A,#N/A,FALSE,"부대2"}</definedName>
    <definedName name="fgfdgffff" hidden="1">{#N/A,#N/A,FALSE,"부대2"}</definedName>
    <definedName name="fgfdsgdfg" localSheetId="4" hidden="1">{#N/A,#N/A,FALSE,"혼합골재"}</definedName>
    <definedName name="fgfdsgdfg" hidden="1">{#N/A,#N/A,FALSE,"혼합골재"}</definedName>
    <definedName name="fgg">[45]건축내역서!$I$1,[45]건축내역서!$J:$J</definedName>
    <definedName name="FGH" localSheetId="4">#REF!,#REF!</definedName>
    <definedName name="FGH">#REF!,#REF!</definedName>
    <definedName name="fghfdagfd" localSheetId="4" hidden="1">{#N/A,#N/A,FALSE,"표지목차"}</definedName>
    <definedName name="fghfdagfd" hidden="1">{#N/A,#N/A,FALSE,"표지목차"}</definedName>
    <definedName name="fghgh" localSheetId="4">[0]!영광원자력5,'[46]6호기'!$A$1</definedName>
    <definedName name="fghgh">[0]!영광원자력5,'[46]6호기'!$A$1</definedName>
    <definedName name="fghrgrd" localSheetId="4">#REF!</definedName>
    <definedName name="fghrgrd">#REF!</definedName>
    <definedName name="fgjn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j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R" localSheetId="4">[0]!ㅠㅜㅎ</definedName>
    <definedName name="FGR">[0]!ㅠㅜㅎ</definedName>
    <definedName name="fgs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V" localSheetId="4">[0]!NNF</definedName>
    <definedName name="FGV">[0]!NNF</definedName>
    <definedName name="fhddg" localSheetId="4" hidden="1">{#N/A,#N/A,FALSE,"부대1"}</definedName>
    <definedName name="fhddg" hidden="1">{#N/A,#N/A,FALSE,"부대1"}</definedName>
    <definedName name="fhfhf" localSheetId="4">#REF!</definedName>
    <definedName name="fhfhf">#REF!</definedName>
    <definedName name="fhsd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hs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hsdfhshshshshsdh" localSheetId="4" hidden="1">#REF!</definedName>
    <definedName name="fhsdfhshshshshsdh" hidden="1">#REF!</definedName>
    <definedName name="fhtghhhg" localSheetId="4">#REF!</definedName>
    <definedName name="fhtghhhg">#REF!</definedName>
    <definedName name="fin보정계수">#REF!</definedName>
    <definedName name="FIRE">[47]!Macro10</definedName>
    <definedName name="FIXT">[48]데이타!$U$23:$V$50</definedName>
    <definedName name="FLEX.J__BELL" localSheetId="4">#REF!</definedName>
    <definedName name="FLEX.J__BELL">#REF!</definedName>
    <definedName name="FN" localSheetId="4" hidden="1">{#N/A,#N/A,FALSE,"전력간선"}</definedName>
    <definedName name="FN" hidden="1">{#N/A,#N/A,FALSE,"전력간선"}</definedName>
    <definedName name="FOAM" localSheetId="4">#REF!</definedName>
    <definedName name="FOAM">#REF!</definedName>
    <definedName name="FOOT_V_V">#REF!</definedName>
    <definedName name="FPOGDP">#REF!</definedName>
    <definedName name="FREE" localSheetId="4">[0]!NNC</definedName>
    <definedName name="FREE">[0]!NNC</definedName>
    <definedName name="frfr" localSheetId="4" hidden="1">#REF!</definedName>
    <definedName name="frfr" hidden="1">#REF!</definedName>
    <definedName name="frt" localSheetId="4">일위대가목록9!frt</definedName>
    <definedName name="frt">[0]!frt</definedName>
    <definedName name="FS" localSheetId="4" hidden="1">{#N/A,#N/A,FALSE,"배수1"}</definedName>
    <definedName name="FS" hidden="1">{#N/A,#N/A,FALSE,"배수1"}</definedName>
    <definedName name="FSDF" localSheetId="4">#REF!,#REF!</definedName>
    <definedName name="FSDF">#REF!,#REF!</definedName>
    <definedName name="FSVGF" localSheetId="4">[0]!MATRO</definedName>
    <definedName name="FSVGF">[0]!MATRO</definedName>
    <definedName name="FTU" localSheetId="4" hidden="1">{#N/A,#N/A,FALSE,"혼합골재"}</definedName>
    <definedName name="FTU" hidden="1">{#N/A,#N/A,FALSE,"혼합골재"}</definedName>
    <definedName name="ftw">[24]!Macro6</definedName>
    <definedName name="FTY" localSheetId="4">#REF!</definedName>
    <definedName name="FTY">#REF!</definedName>
    <definedName name="fv" localSheetId="4" hidden="1">{#N/A,#N/A,FALSE,"전력간선"}</definedName>
    <definedName name="fv" hidden="1">{#N/A,#N/A,FALSE,"전력간선"}</definedName>
    <definedName name="FVD" localSheetId="4">[0]!SDVF</definedName>
    <definedName name="FVD">[0]!SDVF</definedName>
    <definedName name="fvn" localSheetId="4">[0]!xcf</definedName>
    <definedName name="fvn">[0]!xcf</definedName>
    <definedName name="fyhfg" localSheetId="4">#REF!</definedName>
    <definedName name="fyhfg">#REF!</definedName>
    <definedName name="FYT" localSheetId="4">[0]!ㄹ퓰</definedName>
    <definedName name="FYT">[0]!ㄹ퓰</definedName>
    <definedName name="FYTU" localSheetId="4" hidden="1">{#N/A,#N/A,FALSE,"포장2"}</definedName>
    <definedName name="FYTU" hidden="1">{#N/A,#N/A,FALSE,"포장2"}</definedName>
    <definedName name="G" localSheetId="4">#REF!</definedName>
    <definedName name="G">#REF!</definedName>
    <definedName name="GAB" localSheetId="4">[16]을!#REF!</definedName>
    <definedName name="GAB">[16]을!#REF!</definedName>
    <definedName name="GATE__주철" localSheetId="4">#REF!</definedName>
    <definedName name="GATE__주철">#REF!</definedName>
    <definedName name="GATE__청동">#REF!</definedName>
    <definedName name="GBFHG" localSheetId="4">[0]!GVHBG</definedName>
    <definedName name="GBFHG">[0]!GVHBG</definedName>
    <definedName name="GDF">#N/A</definedName>
    <definedName name="gdfh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dfh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DG" localSheetId="4" hidden="1">{#N/A,#N/A,FALSE,"포장2"}</definedName>
    <definedName name="GDG" hidden="1">{#N/A,#N/A,FALSE,"포장2"}</definedName>
    <definedName name="GDGFD" localSheetId="4" hidden="1">{#N/A,#N/A,FALSE,"배수1"}</definedName>
    <definedName name="GDGFD" hidden="1">{#N/A,#N/A,FALSE,"배수1"}</definedName>
    <definedName name="GEMCO" localSheetId="4" hidden="1">#REF!</definedName>
    <definedName name="GEMCO" hidden="1">#REF!</definedName>
    <definedName name="GER" localSheetId="4">[0]!TGGG</definedName>
    <definedName name="GER">[0]!TGGG</definedName>
    <definedName name="GFD" localSheetId="4">[0]!ㅠㅜㅎ</definedName>
    <definedName name="GFD">[0]!ㅠㅜㅎ</definedName>
    <definedName name="GFDG" localSheetId="4" hidden="1">{#N/A,#N/A,FALSE,"2~8번"}</definedName>
    <definedName name="GFDG" hidden="1">{#N/A,#N/A,FALSE,"2~8번"}</definedName>
    <definedName name="GFDGDFGFG" localSheetId="4" hidden="1">{#N/A,#N/A,FALSE,"혼합골재"}</definedName>
    <definedName name="GFDGDFGFG" hidden="1">{#N/A,#N/A,FALSE,"혼합골재"}</definedName>
    <definedName name="gfdgdgdf" localSheetId="4">#REF!</definedName>
    <definedName name="gfdgdgdf">#REF!</definedName>
    <definedName name="gfg" localSheetId="4">[0]!uiy</definedName>
    <definedName name="gfg">[0]!uiy</definedName>
    <definedName name="gfgdfg" localSheetId="4" hidden="1">[49]차액보증!#REF!</definedName>
    <definedName name="gfgdfg" hidden="1">[49]차액보증!#REF!</definedName>
    <definedName name="GFGFHGFHF" localSheetId="4" hidden="1">{#N/A,#N/A,FALSE,"토공2"}</definedName>
    <definedName name="GFGFHGFHF" hidden="1">{#N/A,#N/A,FALSE,"토공2"}</definedName>
    <definedName name="gfggfr" localSheetId="4">#REF!</definedName>
    <definedName name="gfggfr">#REF!</definedName>
    <definedName name="GFH">#N/A</definedName>
    <definedName name="gfhgh" localSheetId="4" hidden="1">{#N/A,#N/A,FALSE,"배수2"}</definedName>
    <definedName name="gfhgh" hidden="1">{#N/A,#N/A,FALSE,"배수2"}</definedName>
    <definedName name="gg" hidden="1">[50]Total!#REF!</definedName>
    <definedName name="ggfhgfshgh" localSheetId="4" hidden="1">{#N/A,#N/A,FALSE,"포장2"}</definedName>
    <definedName name="ggfhgfshgh" hidden="1">{#N/A,#N/A,FALSE,"포장2"}</definedName>
    <definedName name="GGG">#N/A</definedName>
    <definedName name="ggggg" localSheetId="4" hidden="1">{#N/A,#N/A,FALSE,"구조1"}</definedName>
    <definedName name="ggggg" hidden="1">{#N/A,#N/A,FALSE,"구조1"}</definedName>
    <definedName name="GGGGGGGGGGGGGGGGGGGGGGGGGGGGG" hidden="1">{#N/A,#N/A,FALSE,"견적갑지";#N/A,#N/A,FALSE,"총괄표";#N/A,#N/A,FALSE,"철골공사";#N/A,#N/A,FALSE,"토목공사";#N/A,#N/A,FALSE,"판넬전기공사"}</definedName>
    <definedName name="GGGGGGGGGGGGGGGGGGGGGGGGGGGGGGGGGGGGGGGGGGGGGGGGGGGGGGGGGGGGGGGGGGGGGGGGGGGGGGGGGGGGGGGGGGGGGGGGGGGGGGGGGGGGGGGGGGGGGGGGGGGGGGGGGGGGGGGGGGGGGGGGGGGGGGGGGGGGGGGGGGGGGGGGGGGGGGGGGGGGGGGGGGGGGGGGGGGGGGGGGGGGGGGGGGGGGGGGGGGGGGGGGGGGGGGGGGGGGGGGGGGGGGGGGGGGGGG" hidden="1">{#N/A,#N/A,FALSE,"견적갑지";#N/A,#N/A,FALSE,"총괄표";#N/A,#N/A,FALSE,"철골공사";#N/A,#N/A,FALSE,"토목공사";#N/A,#N/A,FALSE,"판넬전기공사"}</definedName>
    <definedName name="GGGTR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T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h" localSheetId="4">[0]!jhg</definedName>
    <definedName name="ggh">[0]!jhg</definedName>
    <definedName name="GGTREW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TRE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HG" localSheetId="4">일위대가목록9!GHG</definedName>
    <definedName name="GHG">[0]!GHG</definedName>
    <definedName name="ghgfh" localSheetId="4" hidden="1">{#N/A,#N/A,FALSE,"포장2"}</definedName>
    <definedName name="ghgfh" hidden="1">{#N/A,#N/A,FALSE,"포장2"}</definedName>
    <definedName name="GHH">#N/A</definedName>
    <definedName name="GHJJ" localSheetId="4" hidden="1">{"'광피스표'!$A$3:$N$54"}</definedName>
    <definedName name="GHJJ" hidden="1">{"'광피스표'!$A$3:$N$54"}</definedName>
    <definedName name="GHK" localSheetId="4" hidden="1">{"'용역비'!$A$4:$C$8"}</definedName>
    <definedName name="GHK" hidden="1">{"'용역비'!$A$4:$C$8"}</definedName>
    <definedName name="ghsd" localSheetId="4" hidden="1">#REF!</definedName>
    <definedName name="ghsd" hidden="1">#REF!</definedName>
    <definedName name="gjckddud" localSheetId="4">#REF!,#REF!</definedName>
    <definedName name="gjckddud">#REF!,#REF!</definedName>
    <definedName name="GJHGLI" localSheetId="4" hidden="1">{#N/A,#N/A,FALSE,"포장1";#N/A,#N/A,FALSE,"포장1"}</definedName>
    <definedName name="GJHGLI" hidden="1">{#N/A,#N/A,FALSE,"포장1";#N/A,#N/A,FALSE,"포장1"}</definedName>
    <definedName name="GJHK" localSheetId="4">#REF!</definedName>
    <definedName name="GJHK">#REF!</definedName>
    <definedName name="gjhngh" localSheetId="4">#REF!</definedName>
    <definedName name="gjhngh">#REF!</definedName>
    <definedName name="GKDURK" localSheetId="4">#REF!,#REF!,#REF!</definedName>
    <definedName name="GKDURK">#REF!,#REF!,#REF!</definedName>
    <definedName name="GLOBEV_V_청동" localSheetId="4">#REF!</definedName>
    <definedName name="GLOBEV_V_청동">#REF!</definedName>
    <definedName name="GMLWD" localSheetId="3" hidden="1">#REF!</definedName>
    <definedName name="GMLWD" hidden="1">#REF!</definedName>
    <definedName name="GO" localSheetId="4" hidden="1">{#N/A,#N/A,FALSE,"표지목차"}</definedName>
    <definedName name="GO" hidden="1">{#N/A,#N/A,FALSE,"표지목차"}</definedName>
    <definedName name="GONGJONG" localSheetId="4">#REF!</definedName>
    <definedName name="GONGJONG">#REF!</definedName>
    <definedName name="grdgg" localSheetId="4">#REF!</definedName>
    <definedName name="grdgg">#REF!</definedName>
    <definedName name="GREE" localSheetId="4">[0]!vnb</definedName>
    <definedName name="GREE">[0]!vnb</definedName>
    <definedName name="grew" hidden="1">#REF!</definedName>
    <definedName name="GS" localSheetId="4" hidden="1">{#N/A,#N/A,FALSE,"포장2"}</definedName>
    <definedName name="GS" hidden="1">{#N/A,#N/A,FALSE,"포장2"}</definedName>
    <definedName name="gtgt" localSheetId="4" hidden="1">#REF!</definedName>
    <definedName name="gtgt" hidden="1">#REF!</definedName>
    <definedName name="gu" localSheetId="4">#REF!,#REF!</definedName>
    <definedName name="gu">#REF!,#REF!</definedName>
    <definedName name="GUG" localSheetId="4" hidden="1">{#N/A,#N/A,FALSE,"배수1"}</definedName>
    <definedName name="GUG" hidden="1">{#N/A,#N/A,FALSE,"배수1"}</definedName>
    <definedName name="GUS" localSheetId="4" hidden="1">{#N/A,#N/A,FALSE,"현장 NCR 분석";#N/A,#N/A,FALSE,"현장품질감사";#N/A,#N/A,FALSE,"현장품질감사"}</definedName>
    <definedName name="GUS" hidden="1">{#N/A,#N/A,FALSE,"현장 NCR 분석";#N/A,#N/A,FALSE,"현장품질감사";#N/A,#N/A,FALSE,"현장품질감사"}</definedName>
    <definedName name="GUSTLS" hidden="1">[10]입찰내역!#REF!</definedName>
    <definedName name="GVH" localSheetId="4">#REF!,#REF!</definedName>
    <definedName name="GVH">#REF!,#REF!</definedName>
    <definedName name="GVHBG">#N/A</definedName>
    <definedName name="gvv" localSheetId="4">[0]!ㅁㄴㄹㅇㄹ</definedName>
    <definedName name="gvv">[0]!ㅁㄴㄹㅇㄹ</definedName>
    <definedName name="gyjhgjh" localSheetId="4">#REF!</definedName>
    <definedName name="gyjhgjh">#REF!</definedName>
    <definedName name="GYTR" localSheetId="4">일위대가목록9!GYTR</definedName>
    <definedName name="GYTR">[0]!GYTR</definedName>
    <definedName name="H">'[51]DATA(BAC)'!$1:$3264</definedName>
    <definedName name="H_W_설치기사" localSheetId="4">#REF!</definedName>
    <definedName name="H_W_설치기사">#REF!</definedName>
    <definedName name="H_W_시험기사">#REF!</definedName>
    <definedName name="han" hidden="1">#REF!</definedName>
    <definedName name="hardwar" hidden="1">#REF!</definedName>
    <definedName name="HBHG" localSheetId="4">일위대가목록9!HBHG</definedName>
    <definedName name="HBHG">[0]!HBHG</definedName>
    <definedName name="HCY" localSheetId="4">일위대가목록9!CDD</definedName>
    <definedName name="HCY">[0]!CDD</definedName>
    <definedName name="hdehd" localSheetId="4" hidden="1">#REF!</definedName>
    <definedName name="hdehd" hidden="1">#REF!</definedName>
    <definedName name="hgd" localSheetId="4" hidden="1">{#N/A,#N/A,FALSE,"배수2"}</definedName>
    <definedName name="hgd" hidden="1">{#N/A,#N/A,FALSE,"배수2"}</definedName>
    <definedName name="hg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G" localSheetId="4">일위대가목록9!HGG</definedName>
    <definedName name="HGG">[0]!HGG</definedName>
    <definedName name="hh" localSheetId="4" hidden="1">{#N/A,#N/A,FALSE,"명세표"}</definedName>
    <definedName name="hh" hidden="1">{#N/A,#N/A,FALSE,"명세표"}</definedName>
    <definedName name="HHG" localSheetId="4">[0]!NNC</definedName>
    <definedName name="HHG">[0]!NNC</definedName>
    <definedName name="HHH" localSheetId="4" hidden="1">#REF!</definedName>
    <definedName name="HHH" hidden="1">#REF!</definedName>
    <definedName name="HHHH" hidden="1">#REF!</definedName>
    <definedName name="hhhhhftre" localSheetId="4" hidden="1">{#N/A,#N/A,FALSE,"현장 NCR 분석";#N/A,#N/A,FALSE,"현장품질감사";#N/A,#N/A,FALSE,"현장품질감사"}</definedName>
    <definedName name="hhhhhftre" hidden="1">{#N/A,#N/A,FALSE,"현장 NCR 분석";#N/A,#N/A,FALSE,"현장품질감사";#N/A,#N/A,FALSE,"현장품질감사"}</definedName>
    <definedName name="HHHHHHHHHHHHHHHHHHHHHHHHHHHHHHHHHHHHHHHHHHHHHHHHHHHHHHHHHHHHHHHHHHHHHHHHHHHHHHHHHHHHHHHHHHHHHHHHHHHHHHHHHHHHHHHHHHHHHHHHHHHHHHHHHHHHHHHHHHHHHHHHHHHHHHHHHHHHHHHHHHHHHHHHHHHHHHHHHHHHHHHHHHHHHHHHHHHHHHHHHHHHHHHHHHHHHHHHHHHHHHHHHHHHHHHHHHHHHHHHHHHHHHHHHHHHHHH" hidden="1">{#N/A,#N/A,FALSE,"견적갑지";#N/A,#N/A,FALSE,"총괄표";#N/A,#N/A,FALSE,"철골공사";#N/A,#N/A,FALSE,"토목공사";#N/A,#N/A,FALSE,"판넬전기공사"}</definedName>
    <definedName name="HHK" localSheetId="4">일위대가목록9!HHK</definedName>
    <definedName name="HHK">[0]!HHK</definedName>
    <definedName name="HHR" localSheetId="4" hidden="1">{#N/A,#N/A,FALSE,"포장2"}</definedName>
    <definedName name="HHR" hidden="1">{#N/A,#N/A,FALSE,"포장2"}</definedName>
    <definedName name="HIT">'[35]2F 회의실견적(5_14 일대)'!$J$31</definedName>
    <definedName name="HJ" localSheetId="4">일위대가목록9!HJ</definedName>
    <definedName name="HJ">[0]!HJ</definedName>
    <definedName name="hjhj" localSheetId="4" hidden="1">#REF!</definedName>
    <definedName name="hjhj" hidden="1">#REF!</definedName>
    <definedName name="HJK" localSheetId="4" hidden="1">{#N/A,#N/A,FALSE,"이태원철근"}</definedName>
    <definedName name="HJK" hidden="1">{#N/A,#N/A,FALSE,"이태원철근"}</definedName>
    <definedName name="HJU" localSheetId="4">#REF!,#REF!</definedName>
    <definedName name="HJU">#REF!,#REF!</definedName>
    <definedName name="htc_단가표_List" localSheetId="4">#REF!</definedName>
    <definedName name="htc_단가표_List">#REF!</definedName>
    <definedName name="HTD" localSheetId="4">일위대가목록9!HTD</definedName>
    <definedName name="HTD">[0]!HTD</definedName>
    <definedName name="HTML_CodePage" hidden="1">949</definedName>
    <definedName name="HTML_Control" localSheetId="4" hidden="1">{"'Sheet1'!$A$4","'Sheet1'!$A$9:$G$28"}</definedName>
    <definedName name="HTML_Control" hidden="1">{"'Firr(선)'!$AS$1:$AY$62","'Firr(사)'!$AS$1:$AY$62","'Firr(회)'!$AS$1:$AY$62","'Firr(선)'!$L$1:$V$62","'Firr(사)'!$L$1:$V$62","'Firr(회)'!$L$1:$V$62"}</definedName>
    <definedName name="HTML_Description" hidden="1">""</definedName>
    <definedName name="HTML_Email" hidden="1">""</definedName>
    <definedName name="HTML_Header" hidden="1">"8%"</definedName>
    <definedName name="HTML_LastUpdate" hidden="1">"2000-11-08"</definedName>
    <definedName name="HTML_LineAfter" hidden="1">FALSE</definedName>
    <definedName name="HTML_LineBefore" hidden="1">FALSE</definedName>
    <definedName name="HTML_Name" hidden="1">"이제찬"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"Firrsrwd"</definedName>
    <definedName name="HTR" localSheetId="4" hidden="1">{#N/A,#N/A,FALSE,"이태원철근"}</definedName>
    <definedName name="HTR" hidden="1">{#N/A,#N/A,FALSE,"이태원철근"}</definedName>
    <definedName name="HVAC1" localSheetId="4">#REF!</definedName>
    <definedName name="HVAC1">#REF!</definedName>
    <definedName name="hyh" localSheetId="4">[0]!ytjuy</definedName>
    <definedName name="hyh">[0]!ytjuy</definedName>
    <definedName name="ID" localSheetId="4">#REF!,#REF!</definedName>
    <definedName name="ID">#REF!,#REF!</definedName>
    <definedName name="IDF직노" localSheetId="4">#REF!</definedName>
    <definedName name="IDF직노">#REF!</definedName>
    <definedName name="ihd" hidden="1">#REF!</definedName>
    <definedName name="iii">#REF!</definedName>
    <definedName name="IIIIIIIIIIIIIIIIIIIIIIIIIIIIIIIIIIIIIIIIIIIIIIIIIIIIIIIIIIIIIIIIIIIIIIIIIIIIIIIIIIIIIIIIIIIIIIIIIIIIIIIIIIIIIIIIIIIIIIIIIIIIIIIIIIIIIIIIIIIIIIIIIIIIIIIIIIIIIIIIIIIIIIIIIIIIIIIIIIIIIIIIIIIIIIIIIIIIIIIIIIIIIIIIIIIIIIIIIIIIIIIIIIIIIIIIIIIIIIIIIIIIIIIIIIIIIII" hidden="1">{#N/A,#N/A,FALSE,"견적갑지";#N/A,#N/A,FALSE,"총괄표";#N/A,#N/A,FALSE,"철골공사";#N/A,#N/A,FALSE,"토목공사";#N/A,#N/A,FALSE,"판넬전기공사"}</definedName>
    <definedName name="IIJELLS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IJELLS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ik" localSheetId="4">일위대가목록9!ghgfh</definedName>
    <definedName name="iik">[0]!ghgfh</definedName>
    <definedName name="IJ" localSheetId="4" hidden="1">{"'광피스표'!$A$3:$N$54"}</definedName>
    <definedName name="IJ" hidden="1">{"'광피스표'!$A$3:$N$54"}</definedName>
    <definedName name="IK" localSheetId="4">#REF!</definedName>
    <definedName name="IK">#REF!</definedName>
    <definedName name="INSERT">#REF!</definedName>
    <definedName name="INVERTER설치">#REF!</definedName>
    <definedName name="IOIOIOIO" localSheetId="4" hidden="1">{#N/A,#N/A,FALSE,"표지목차"}</definedName>
    <definedName name="IOIOIOIO" hidden="1">{#N/A,#N/A,FALSE,"표지목차"}</definedName>
    <definedName name="IOP" localSheetId="4">#REF!,#REF!</definedName>
    <definedName name="IOP">#REF!,#REF!</definedName>
    <definedName name="IOU">#REF!,#REF!</definedName>
    <definedName name="ITEM" localSheetId="4">[52]ITEM!#REF!</definedName>
    <definedName name="ITEM">[52]ITEM!#REF!</definedName>
    <definedName name="ITEMDESC" localSheetId="4">[29]Sheet5!#REF!</definedName>
    <definedName name="ITEMDESC">[29]Sheet5!#REF!</definedName>
    <definedName name="ITNUM">#N/A</definedName>
    <definedName name="IUO" localSheetId="4" hidden="1">{#N/A,#N/A,FALSE,"속도"}</definedName>
    <definedName name="IUO" hidden="1">{#N/A,#N/A,FALSE,"속도"}</definedName>
    <definedName name="JFJKRKJHFGJ" localSheetId="4" hidden="1">#REF!</definedName>
    <definedName name="JFJKRKJHFGJ" hidden="1">#REF!</definedName>
    <definedName name="JGDHVCVHNV" hidden="1">#REF!</definedName>
    <definedName name="JH">[53]정부노임단가!$A$5:$F$215</definedName>
    <definedName name="jhg">#N/A</definedName>
    <definedName name="jhjhjh" localSheetId="4" hidden="1">#REF!</definedName>
    <definedName name="jhjhjh" hidden="1">#REF!</definedName>
    <definedName name="JJ">[54]정부노임단가!$A$5:$F$215</definedName>
    <definedName name="jjddftg" localSheetId="4" hidden="1">{#N/A,#N/A,FALSE,"현장 NCR 분석";#N/A,#N/A,FALSE,"현장품질감사";#N/A,#N/A,FALSE,"현장품질감사"}</definedName>
    <definedName name="jjddftg" hidden="1">{#N/A,#N/A,FALSE,"현장 NCR 분석";#N/A,#N/A,FALSE,"현장품질감사";#N/A,#N/A,FALSE,"현장품질감사"}</definedName>
    <definedName name="JJFOR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FOR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" localSheetId="4">#REF!</definedName>
    <definedName name="JJJ">#REF!</definedName>
    <definedName name="JJJJ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JJJJJJJJJJJJJJJJJJJJJJJJJJJJJJJJJJJJJJJJJJJJJJJJJJJJJJJJJJJJJJJJJJJJJJJJJJJJJJJJJJJJJJJJJJJJJJJJJJJJJJJJJJJJJJJJJJJJJJJJJJJJJJJJJJJJJJJJJJJJJJJJJJJJJJJJJJJJJJJJJJJJJJJJJJJJJJJJJJJJJJJJJJJJJJJJJJJJJJJJJJJJJJJJJJJJJJJJJJJJJJJJJJJJJJJJJJJJJJJJJJJJJJJJJJJJ" hidden="1">{#N/A,#N/A,FALSE,"견적갑지";#N/A,#N/A,FALSE,"총괄표";#N/A,#N/A,FALSE,"철골공사";#N/A,#N/A,FALSE,"토목공사";#N/A,#N/A,FALSE,"판넬전기공사"}</definedName>
    <definedName name="JJM" localSheetId="4">[0]!호서</definedName>
    <definedName name="JJM">[0]!호서</definedName>
    <definedName name="JJSUWE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SUW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K" localSheetId="4" hidden="1">{#N/A,#N/A,FALSE,"현장 NCR 분석";#N/A,#N/A,FALSE,"현장품질감사";#N/A,#N/A,FALSE,"현장품질감사"}</definedName>
    <definedName name="JK" hidden="1">{#N/A,#N/A,FALSE,"현장 NCR 분석";#N/A,#N/A,FALSE,"현장품질감사";#N/A,#N/A,FALSE,"현장품질감사"}</definedName>
    <definedName name="JKJKJKJK" localSheetId="4" hidden="1">{#N/A,#N/A,FALSE,"포장1";#N/A,#N/A,FALSE,"포장1"}</definedName>
    <definedName name="JKJKJKJK" hidden="1">{#N/A,#N/A,FALSE,"포장1";#N/A,#N/A,FALSE,"포장1"}</definedName>
    <definedName name="JKL" localSheetId="4">#REF!,#REF!</definedName>
    <definedName name="JKL">#REF!,#REF!</definedName>
    <definedName name="JNH">#REF!,#REF!</definedName>
    <definedName name="jnh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nh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NJ">[24]!Macro6</definedName>
    <definedName name="JPG" localSheetId="4">일위대가목록9!JPG</definedName>
    <definedName name="JPG">[0]!JPG</definedName>
    <definedName name="JSH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SH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TNHMK">[24]!Macro8</definedName>
    <definedName name="jtrx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trx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uju" localSheetId="4" hidden="1">#REF!</definedName>
    <definedName name="juju" hidden="1">#REF!</definedName>
    <definedName name="JUU" localSheetId="4">일위대가목록9!FGF</definedName>
    <definedName name="JUU">[0]!FGF</definedName>
    <definedName name="juy" localSheetId="4" hidden="1">{"'광피스표'!$A$3:$N$54"}</definedName>
    <definedName name="juy" hidden="1">{"'광피스표'!$A$3:$N$54"}</definedName>
    <definedName name="JUYGDF" localSheetId="4">[0]!SSX</definedName>
    <definedName name="JUYGDF">[0]!SSX</definedName>
    <definedName name="juyhg" localSheetId="4">#REF!</definedName>
    <definedName name="juyhg">#REF!</definedName>
    <definedName name="juyjuy">#N/A</definedName>
    <definedName name="jyt">#N/A</definedName>
    <definedName name="jytr">#N/A</definedName>
    <definedName name="jyu" localSheetId="4">[0]!jhg</definedName>
    <definedName name="jyu">[0]!jhg</definedName>
    <definedName name="jyuj" localSheetId="4">[0]!yth</definedName>
    <definedName name="jyuj">[0]!yth</definedName>
    <definedName name="k" localSheetId="4">#REF!</definedName>
    <definedName name="k">#REF!</definedName>
    <definedName name="KA">'[11]조도계산서 (도서)'!$B$61:$E$68</definedName>
    <definedName name="KB" localSheetId="4" hidden="1">{"'광피스표'!$A$3:$N$54"}</definedName>
    <definedName name="KB" hidden="1">{"'광피스표'!$A$3:$N$54"}</definedName>
    <definedName name="KBS" localSheetId="4">#REF!,#REF!</definedName>
    <definedName name="KBS">#REF!,#REF!</definedName>
    <definedName name="key" localSheetId="4" hidden="1">[55]COVER!#REF!</definedName>
    <definedName name="key" hidden="1">[55]COVER!#REF!</definedName>
    <definedName name="k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GB" localSheetId="4">[0]!uiy</definedName>
    <definedName name="KGB">[0]!uiy</definedName>
    <definedName name="kgdfgg" localSheetId="4">#REF!</definedName>
    <definedName name="kgdfgg">#REF!</definedName>
    <definedName name="khl" localSheetId="4" hidden="1">{#N/A,#N/A,FALSE,"2~8번"}</definedName>
    <definedName name="khl" hidden="1">{#N/A,#N/A,FALSE,"2~8번"}</definedName>
    <definedName name="kiuk" localSheetId="4">[0]!jhg</definedName>
    <definedName name="kiuk">[0]!jhg</definedName>
    <definedName name="KJH" localSheetId="4">일위대가목록9!KJH</definedName>
    <definedName name="KJH">[0]!KJH</definedName>
    <definedName name="kjkoujio" localSheetId="4" hidden="1">#REF!</definedName>
    <definedName name="kjkoujio" hidden="1">#REF!</definedName>
    <definedName name="kjuj" localSheetId="4">[0]!tyj</definedName>
    <definedName name="kjuj">[0]!tyj</definedName>
    <definedName name="KK">[53]정부노임단가!$A$5:$F$215</definedName>
    <definedName name="KKA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B" localSheetId="4">[0]!SSR</definedName>
    <definedName name="KKB">[0]!SSR</definedName>
    <definedName name="KKDAW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A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">[35]!Macro8</definedName>
    <definedName name="KKK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KK" localSheetId="4" hidden="1">#REF!</definedName>
    <definedName name="KKKKK" hidden="1">#REF!</definedName>
    <definedName name="KKKSJ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J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l" localSheetId="4">[0]!tyj</definedName>
    <definedName name="kkl">[0]!tyj</definedName>
    <definedName name="KKSIIEJ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IIE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L" localSheetId="4" hidden="1">#REF!</definedName>
    <definedName name="KL" hidden="1">#REF!</definedName>
    <definedName name="KLB" localSheetId="4">#REF!,#REF!</definedName>
    <definedName name="KLB">#REF!,#REF!</definedName>
    <definedName name="KLLKLKLK" localSheetId="4" hidden="1">{#N/A,#N/A,FALSE,"포장2"}</definedName>
    <definedName name="KLLKLKLK" hidden="1">{#N/A,#N/A,FALSE,"포장2"}</definedName>
    <definedName name="KMN" localSheetId="4">#REF!,#REF!</definedName>
    <definedName name="KMN">#REF!,#REF!</definedName>
    <definedName name="KS">[56]단!$A$5:$I$153</definedName>
    <definedName name="ktf" localSheetId="4" hidden="1">#REF!</definedName>
    <definedName name="ktf" hidden="1">#REF!</definedName>
    <definedName name="kty" localSheetId="4" hidden="1">#REF!</definedName>
    <definedName name="kty" hidden="1">#REF!</definedName>
    <definedName name="KYNGSAYL">[57]!KYNGSAYL</definedName>
    <definedName name="L">#N/A</definedName>
    <definedName name="L1AS" localSheetId="4">#REF!</definedName>
    <definedName name="L1AS">#REF!</definedName>
    <definedName name="LAK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MP">#REF!</definedName>
    <definedName name="lj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L" localSheetId="4">#REF!,#REF!,#REF!</definedName>
    <definedName name="LL">#REF!,#REF!,#REF!</definedName>
    <definedName name="LLDIEKK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DIEKK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jklj" localSheetId="4">#REF!</definedName>
    <definedName name="lljklj">#REF!</definedName>
    <definedName name="LLK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" localSheetId="4">#REF!,#REF!</definedName>
    <definedName name="LLL">#REF!,#REF!</definedName>
    <definedName name="LLLLLLLLLLLLLLLLLLLLLLLLLLLLLLLLLLLLLLLLLLLLLLLLLLLLLLLLLLLLLLLLLLLLLLLLLLLLLLLLLLLLLLLLLLLLLLLLLLLLLLLLLLLLLLLLLLLLLLLLLLLLLLLLLLLLLLLLLLLLLLLLLLLLLLLLLLLLLLLLLLLLLLLLLLLLLLLLLLLLLLLLLLLLLLLLLLLLLLLLLLLLLLLLLLLLLLLLLLLLLLLLLLLLLLLLLLLLLLLLLLLLLLLLLLLLLLL" hidden="1">{#N/A,#N/A,FALSE,"견적갑지";#N/A,#N/A,FALSE,"총괄표";#N/A,#N/A,FALSE,"철골공사";#N/A,#N/A,FALSE,"토목공사";#N/A,#N/A,FALSE,"판넬전기공사"}</definedName>
    <definedName name="LLL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M" localSheetId="4">일위대가목록9!CCF</definedName>
    <definedName name="LLM">[0]!CCF</definedName>
    <definedName name="LLSIEKDKD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IEKD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P1A">'[1]부하(성남)'!#REF!</definedName>
    <definedName name="LP1B">[2]부하계산서!#REF!</definedName>
    <definedName name="LP3A">'[1]부하(성남)'!#REF!</definedName>
    <definedName name="LPB">'[1]부하(성남)'!#REF!</definedName>
    <definedName name="LPBA">[2]부하계산서!#REF!</definedName>
    <definedName name="LPKA">[2]부하계산서!#REF!</definedName>
    <definedName name="LPKB">[2]부하계산서!#REF!</definedName>
    <definedName name="LPM">[2]부하계산서!#REF!</definedName>
    <definedName name="LPMA">[2]부하계산서!#REF!</definedName>
    <definedName name="LPO">[2]부하계산서!#REF!</definedName>
    <definedName name="LPOA">[2]부하계산서!#REF!</definedName>
    <definedName name="LV02A">[2]부하계산서!#REF!</definedName>
    <definedName name="LV02B">[2]부하계산서!#REF!</definedName>
    <definedName name="LV04A">[2]부하계산서!#REF!</definedName>
    <definedName name="LV04B">[2]부하계산서!#REF!</definedName>
    <definedName name="L형옹벽">[32]일위대가!#REF!</definedName>
    <definedName name="M" localSheetId="4">#REF!</definedName>
    <definedName name="M">#REF!</definedName>
    <definedName name="M13직노" localSheetId="4">#REF!</definedName>
    <definedName name="M13직노">#REF!</definedName>
    <definedName name="Macro1">[58]!Macro1</definedName>
    <definedName name="Macro10">[59]!Macro10</definedName>
    <definedName name="Macro11">[58]!Macro11</definedName>
    <definedName name="Macro12">[59]!Macro12</definedName>
    <definedName name="Macro13">[59]!Macro13</definedName>
    <definedName name="Macro14">[59]!Macro14</definedName>
    <definedName name="Macro2">[59]!Macro2</definedName>
    <definedName name="Macro3">[58]!Macro3</definedName>
    <definedName name="Macro4">[58]!Macro4</definedName>
    <definedName name="Macro5">[59]!Macro5</definedName>
    <definedName name="Macro6">[59]!Macro6</definedName>
    <definedName name="Macro7">[59]!Macro7</definedName>
    <definedName name="Macro8">[59]!Macro8</definedName>
    <definedName name="Macro9">[59]!Macro9</definedName>
    <definedName name="Main" localSheetId="4">#REF!</definedName>
    <definedName name="Main">#REF!</definedName>
    <definedName name="MAINPART" localSheetId="4">[60]내역서!#REF!</definedName>
    <definedName name="MAINPART">[60]내역서!#REF!</definedName>
    <definedName name="MATRO">#N/A</definedName>
    <definedName name="MCCEA" localSheetId="4">[2]부하계산서!#REF!</definedName>
    <definedName name="MCCEA">[2]부하계산서!#REF!</definedName>
    <definedName name="MCCEB" localSheetId="4">[2]부하계산서!#REF!</definedName>
    <definedName name="MCCEB">[2]부하계산서!#REF!</definedName>
    <definedName name="MCCF" localSheetId="4">[2]부하계산서!#REF!</definedName>
    <definedName name="MCCF">[2]부하계산서!#REF!</definedName>
    <definedName name="MCCN" localSheetId="4">'[1]부하(성남)'!#REF!</definedName>
    <definedName name="MCCN">'[1]부하(성남)'!#REF!</definedName>
    <definedName name="MCCP">[2]부하계산서!#REF!</definedName>
    <definedName name="MCCS">[2]부하계산서!#REF!</definedName>
    <definedName name="MEASURE">[29]Sheet5!#REF!</definedName>
    <definedName name="MENU1">[18]잡비!#REF!</definedName>
    <definedName name="MENU2">[18]잡비!#REF!</definedName>
    <definedName name="MHHG" localSheetId="4">일위대가목록9!MHHG</definedName>
    <definedName name="MHHG">[0]!MHHG</definedName>
    <definedName name="MHL175W">#REF!</definedName>
    <definedName name="MHL250W">#REF!</definedName>
    <definedName name="MHL400W">#REF!</definedName>
    <definedName name="MM" localSheetId="4" hidden="1">{#N/A,#N/A,FALSE,"단가표지"}</definedName>
    <definedName name="MM" hidden="1">{#N/A,#N/A,FALSE,"단가표지"}</definedName>
    <definedName name="MMH" localSheetId="4">일위대가목록9!DDC</definedName>
    <definedName name="MMH">[0]!DDC</definedName>
    <definedName name="MMJN" localSheetId="4">[0]!ㅗㅠㅎㄹ</definedName>
    <definedName name="MMJN">[0]!ㅗㅠㅎㄹ</definedName>
    <definedName name="MMK" localSheetId="4">일위대가목록9!MMK</definedName>
    <definedName name="MMK">[0]!MMK</definedName>
    <definedName name="mml" localSheetId="4">[0]!jhg</definedName>
    <definedName name="mml">[0]!jhg</definedName>
    <definedName name="MMM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MMM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MMMMMMMMMMMMMMMMMMMMMMMMMMMMMMMMMMMMMMMMMMMMMMMMMMMMMMMMMMMMMMMMMMMMMMMMMMMMMMMMMMMMMMMMMMMMMMMMMMMMMMMMMMMMMMMMMMMMMMMMMMMMMMMMMMMMMMMMMMMMMMMMMMMMMMMMMMMMMMMMMMMMMMMMMMMMMMMMMMMMMMMMMMMMMMMMMMMMMMMMMMMMMMMMMMMMMMMMMMMMMMMMMMMMMMMMMMMMMMMMMMMMMMMMMMMMMMM" hidden="1">{#N/A,#N/A,FALSE,"견적갑지";#N/A,#N/A,FALSE,"총괄표";#N/A,#N/A,FALSE,"철골공사";#N/A,#N/A,FALSE,"토목공사";#N/A,#N/A,FALSE,"판넬전기공사"}</definedName>
    <definedName name="MMN" localSheetId="4">[0]!ㅈㅂㄷㄹ</definedName>
    <definedName name="MMN">[0]!ㅈㅂㄷㄹ</definedName>
    <definedName name="MMX" localSheetId="4">일위대가목록9!MMK</definedName>
    <definedName name="MMX">[0]!MMK</definedName>
    <definedName name="mn" localSheetId="4">#REF!</definedName>
    <definedName name="mn">#REF!</definedName>
    <definedName name="MNH" localSheetId="4">일위대가목록9!HGG</definedName>
    <definedName name="MNH">[0]!HGG</definedName>
    <definedName name="MNHL">[58]Sheet1!$A$4:$H$5</definedName>
    <definedName name="MOM" localSheetId="4">[0]!ㅈㅂㄷ</definedName>
    <definedName name="MOM">[0]!ㅈㅂㄷ</definedName>
    <definedName name="MONEY" localSheetId="4">#REF!,#REF!</definedName>
    <definedName name="MONEY">#REF!,#REF!</definedName>
    <definedName name="N">#N/A</definedName>
    <definedName name="NAK">#N/A</definedName>
    <definedName name="NAME">#N/A</definedName>
    <definedName name="name_one" localSheetId="4" hidden="1">#REF!</definedName>
    <definedName name="name_one" hidden="1">#REF!</definedName>
    <definedName name="name_three" localSheetId="4" hidden="1">#REF!</definedName>
    <definedName name="name_three" hidden="1">#REF!</definedName>
    <definedName name="name_two" localSheetId="4" hidden="1">#REF!</definedName>
    <definedName name="name_two" hidden="1">#REF!</definedName>
    <definedName name="NBBV">#N/A</definedName>
    <definedName name="NBC" localSheetId="4">#REF!,#REF!,#REF!</definedName>
    <definedName name="NBC">#REF!,#REF!,#REF!</definedName>
    <definedName name="NBDFF" localSheetId="4">#REF!,#REF!</definedName>
    <definedName name="NBDFF">#REF!,#REF!</definedName>
    <definedName name="nbv" localSheetId="4">[0]!ㄷㄹㅈ</definedName>
    <definedName name="nbv">[0]!ㄷㄹㅈ</definedName>
    <definedName name="nego2" localSheetId="4">#REF!</definedName>
    <definedName name="nego2">#REF!</definedName>
    <definedName name="NEW" localSheetId="4">#REF!</definedName>
    <definedName name="NEW">#REF!</definedName>
    <definedName name="NEWNAME" localSheetId="4" hidden="1">{#N/A,#N/A,FALSE,"CCTV"}</definedName>
    <definedName name="NEWNAME" hidden="1">{#N/A,#N/A,FALSE,"CCTV"}</definedName>
    <definedName name="NHGF">#N/A</definedName>
    <definedName name="NHL">[61]터널조도!$AR$19:$AT$25</definedName>
    <definedName name="NJHT" localSheetId="4">#REF!,#REF!</definedName>
    <definedName name="NJHT">#REF!,#REF!</definedName>
    <definedName name="NLG">#REF!,#REF!</definedName>
    <definedName name="nmb" localSheetId="4">[0]!ㄹ퓰</definedName>
    <definedName name="nmb">[0]!ㄹ퓰</definedName>
    <definedName name="NMJ" localSheetId="4">[0]!ㅇㄴㄿ</definedName>
    <definedName name="NMJ">[0]!ㅇㄴㄿ</definedName>
    <definedName name="NN" localSheetId="4">#REF!,#REF!</definedName>
    <definedName name="NN">#REF!,#REF!</definedName>
    <definedName name="NNA" localSheetId="4">[0]!NNF</definedName>
    <definedName name="NNA">[0]!NNF</definedName>
    <definedName name="NNC">#N/A</definedName>
    <definedName name="NND">#N/A</definedName>
    <definedName name="NNF">#N/A</definedName>
    <definedName name="NNG">#N/A</definedName>
    <definedName name="nnhnhd" localSheetId="4" hidden="1">#REF!</definedName>
    <definedName name="nnhnhd" hidden="1">#REF!</definedName>
    <definedName name="nnj" localSheetId="4">[0]!uiy</definedName>
    <definedName name="nnj">[0]!uiy</definedName>
    <definedName name="nnk" localSheetId="4">일위대가목록9!nnk</definedName>
    <definedName name="nnk">[0]!nnk</definedName>
    <definedName name="nnm" localSheetId="4">[0]!xcf</definedName>
    <definedName name="nnm">[0]!xcf</definedName>
    <definedName name="NNN" localSheetId="4">#REF!,#REF!</definedName>
    <definedName name="NNN">#REF!,#REF!</definedName>
    <definedName name="NNNNNNNNNNNNNNNNNNNNNNNNNNNNNNNNNNNNNNNNNNNNNNNNNNNNNNNNNNNNNNNNNNNNNNNNNNNNNNNNNNNNNNNNNNNNNNNNNNNNNNNNNNNNNNNNNNNNNNNNNNNNNNNNNNNNNNNNNNNNNNNNNNNNNNNNNNNNNNNNNNNNNNNNNNNNNNNNNNNNNNNNNNNNNNNNNNNNNNNNNNNNNNNNNNNNNNNNNNNNNNNNNNNNNNNNNNNNNNNNNNNNNNNNNNNNNNN" hidden="1">{#N/A,#N/A,FALSE,"견적갑지";#N/A,#N/A,FALSE,"총괄표";#N/A,#N/A,FALSE,"철골공사";#N/A,#N/A,FALSE,"토목공사";#N/A,#N/A,FALSE,"판넬전기공사"}</definedName>
    <definedName name="NO">#N/A</definedName>
    <definedName name="NOMUBY" localSheetId="4">#REF!</definedName>
    <definedName name="NOMUBY">#REF!</definedName>
    <definedName name="NON" localSheetId="4">[0]!xcf</definedName>
    <definedName name="NON">[0]!xcf</definedName>
    <definedName name="NUMBER" localSheetId="4">#REF!</definedName>
    <definedName name="NUMBER">#REF!</definedName>
    <definedName name="ocf" hidden="1">#REF!</definedName>
    <definedName name="ODD" localSheetId="4" hidden="1">{#N/A,#N/A,FALSE,"명세표"}</definedName>
    <definedName name="ODD" hidden="1">{#N/A,#N/A,FALSE,"명세표"}</definedName>
    <definedName name="OH" localSheetId="4" hidden="1">{#N/A,#N/A,FALSE,"명세표"}</definedName>
    <definedName name="OH" hidden="1">{#N/A,#N/A,FALSE,"명세표"}</definedName>
    <definedName name="OHH" localSheetId="4" hidden="1">{#N/A,#N/A,FALSE,"명세표"}</definedName>
    <definedName name="OHH" hidden="1">{#N/A,#N/A,FALSE,"명세표"}</definedName>
    <definedName name="OIOK" localSheetId="4">일위대가목록9!EED</definedName>
    <definedName name="OIOK">[0]!EED</definedName>
    <definedName name="OITIBKJ" localSheetId="4" hidden="1">#REF!</definedName>
    <definedName name="OITIBKJ" hidden="1">#REF!</definedName>
    <definedName name="OIU" localSheetId="4">일위대가목록9!OIU</definedName>
    <definedName name="OIU">[0]!OIU</definedName>
    <definedName name="OL" localSheetId="4">'[62]인건-측정'!#REF!</definedName>
    <definedName name="OL">'[62]인건-측정'!#REF!</definedName>
    <definedName name="ONP" localSheetId="4" hidden="1">#REF!</definedName>
    <definedName name="ONP" hidden="1">#REF!</definedName>
    <definedName name="OO">#N/A</definedName>
    <definedName name="OOIIPOOU" localSheetId="4" hidden="1">#REF!</definedName>
    <definedName name="OOIIPOOU" hidden="1">#REF!</definedName>
    <definedName name="ooo" localSheetId="4" hidden="1">#REF!</definedName>
    <definedName name="ooo" hidden="1">#REF!</definedName>
    <definedName name="ooooo" hidden="1">#REF!</definedName>
    <definedName name="OOOOOOOOOOOOOOOOOOOOOOOOOOOOOOOOOOOOOOOOOOOOOOOOOOOOOOOOOOOOOOOOOOOOOOOOOOOOOOOOOOOOOOOOOOOOOOOOOOOOOOOOOOOOOOOOOOOOOOOOOOOOOOOOOOOOOOOOOOOOOOOOOOOOOOOOOOOOOOOOOOOOOOOOOOOOOOOOOOOOOOOOOOOOOOOOOOOOOOOOOOOOOOOOOOOOOOOOOOOOOOOOOOOOOOOOOOOOOOOOOOOOOOOOOOOOOOO" hidden="1">{#N/A,#N/A,FALSE,"견적갑지";#N/A,#N/A,FALSE,"총괄표";#N/A,#N/A,FALSE,"철골공사";#N/A,#N/A,FALSE,"토목공사";#N/A,#N/A,FALSE,"판넬전기공사"}</definedName>
    <definedName name="OP" localSheetId="3" hidden="1">#REF!</definedName>
    <definedName name="OP" hidden="1">#REF!</definedName>
    <definedName name="OPL" localSheetId="4">[0]!ㅈㅂㄷ</definedName>
    <definedName name="OPL">[0]!ㅈㅂㄷ</definedName>
    <definedName name="opo" localSheetId="4" hidden="1">{#N/A,#N/A,FALSE,"지침";#N/A,#N/A,FALSE,"환경분석";#N/A,#N/A,FALSE,"Sheet16"}</definedName>
    <definedName name="opo" hidden="1">{#N/A,#N/A,FALSE,"지침";#N/A,#N/A,FALSE,"환경분석";#N/A,#N/A,FALSE,"Sheet16"}</definedName>
    <definedName name="OPP" localSheetId="4" hidden="1">#REF!</definedName>
    <definedName name="OPP" hidden="1">#REF!</definedName>
    <definedName name="order2" hidden="1">0</definedName>
    <definedName name="OS_Y__TAMPER" localSheetId="4">#REF!</definedName>
    <definedName name="OS_Y__TAMPER">#REF!</definedName>
    <definedName name="OS_Y__주강">#REF!</definedName>
    <definedName name="OS_Y__주철">#REF!</definedName>
    <definedName name="P">#REF!</definedName>
    <definedName name="PASS">#REF!</definedName>
    <definedName name="PB" localSheetId="4">'[1]부하(성남)'!#REF!</definedName>
    <definedName name="PB">'[1]부하(성남)'!#REF!</definedName>
    <definedName name="PE" localSheetId="4">#REF!</definedName>
    <definedName name="PE">#REF!</definedName>
    <definedName name="PEE">[63]DATA!$N$4:$P$12</definedName>
    <definedName name="PH" localSheetId="4">#REF!</definedName>
    <definedName name="PH">#REF!</definedName>
    <definedName name="PIP" localSheetId="4">#REF!,#REF!</definedName>
    <definedName name="PIP">#REF!,#REF!</definedName>
    <definedName name="pipe보정계수" localSheetId="4">#REF!</definedName>
    <definedName name="pipe보정계수">#REF!</definedName>
    <definedName name="PJG" localSheetId="4">[0]!NNF</definedName>
    <definedName name="PJG">[0]!NNF</definedName>
    <definedName name="PJT">#N/A</definedName>
    <definedName name="plint_titles" localSheetId="4">#REF!</definedName>
    <definedName name="plint_titles">#REF!</definedName>
    <definedName name="plk" localSheetId="4">[0]!EGERG</definedName>
    <definedName name="plk">[0]!EGERG</definedName>
    <definedName name="plo" localSheetId="4">[0]!ㅠㅜㅎ</definedName>
    <definedName name="plo">[0]!ㅠㅜㅎ</definedName>
    <definedName name="PLT">[35]!Macro8</definedName>
    <definedName name="plus" localSheetId="4" hidden="1">{#N/A,#N/A,FALSE,"Sheet1"}</definedName>
    <definedName name="plus" hidden="1">{#N/A,#N/A,FALSE,"Sheet1"}</definedName>
    <definedName name="plus견적서" localSheetId="4" hidden="1">{#N/A,#N/A,FALSE,"Sheet1"}</definedName>
    <definedName name="plus견적서" hidden="1">{#N/A,#N/A,FALSE,"Sheet1"}</definedName>
    <definedName name="PNLW10">[2]부하계산서!#REF!</definedName>
    <definedName name="PNLW8">[2]부하계산서!#REF!</definedName>
    <definedName name="pog">[24]특별교실!Macro9</definedName>
    <definedName name="POI" localSheetId="4" hidden="1">#REF!</definedName>
    <definedName name="POI" hidden="1">#REF!</definedName>
    <definedName name="POL" localSheetId="4">일위대가목록9!HGG</definedName>
    <definedName name="POL">[0]!HGG</definedName>
    <definedName name="POP" localSheetId="4">#REF!,#REF!</definedName>
    <definedName name="POP">#REF!,#REF!</definedName>
    <definedName name="popo" localSheetId="4" hidden="1">#REF!</definedName>
    <definedName name="popo" hidden="1">#REF!</definedName>
    <definedName name="PP" localSheetId="4">[64]갑지1!#REF!</definedName>
    <definedName name="PP">[64]갑지1!#REF!</definedName>
    <definedName name="ppl" localSheetId="4">[0]!jhg</definedName>
    <definedName name="ppl">[0]!jhg</definedName>
    <definedName name="PPP" localSheetId="4" hidden="1">#REF!</definedName>
    <definedName name="PPP" hidden="1">#REF!</definedName>
    <definedName name="pppppo" localSheetId="4" hidden="1">#REF!</definedName>
    <definedName name="pppppo" hidden="1">#REF!</definedName>
    <definedName name="ppppppp" hidden="1">#REF!</definedName>
    <definedName name="PPPPPPPPPPPPPPPPPPPPPPPPPPPPPPPPPPPPPPPPPPPPPPPPPPPPPPPPPPPPPPPPPPPPPPPPPPPPPPPPPPPPPPPPPPPPPPPPPPPPPPPPPPPPPPPPPPPPPPPPPPPPPPPPPPPPPPPPPPPPPPPPPPPPPPPPPPPPPPPPPPPPPPPPPPPPPPPPPPPPPPPPPPPPPPPPPPPPPPPPPPPPPPPPPPPPPPPPPPPPPPPPPPPPPPPPPPPPPPPPPPPPPPPPPPPPPPP" hidden="1">{#N/A,#N/A,FALSE,"견적갑지";#N/A,#N/A,FALSE,"총괄표";#N/A,#N/A,FALSE,"철골공사";#N/A,#N/A,FALSE,"토목공사";#N/A,#N/A,FALSE,"판넬전기공사"}</definedName>
    <definedName name="_xlnm.Print_Area" localSheetId="0">갑지!$A$1:$L$26</definedName>
    <definedName name="_xlnm.Print_Area" localSheetId="1">공사집계!$A$1:$N$28</definedName>
    <definedName name="_xlnm.Print_Area" localSheetId="2">'공종별 내역서'!$B$1:$O$21</definedName>
    <definedName name="_xlnm.Print_Area" localSheetId="3">'인테리어 산출서 (2)'!$A$1:$H$26</definedName>
    <definedName name="_xlnm.Print_Area" localSheetId="4">일위대가목록9!$A$1:$N$970</definedName>
    <definedName name="_xlnm.Print_Area">#REF!</definedName>
    <definedName name="PRINT_AREA_MI">#REF!</definedName>
    <definedName name="Print_Area\C">#REF!</definedName>
    <definedName name="print_sd" localSheetId="4">일위대가목록9!print_sd</definedName>
    <definedName name="print_sd">[0]!print_sd</definedName>
    <definedName name="PRINT_TITEL" localSheetId="4">#REF!</definedName>
    <definedName name="PRINT_TITEL">#REF!</definedName>
    <definedName name="PRINT_TITELS">#REF!</definedName>
    <definedName name="Print_Title">#REF!</definedName>
    <definedName name="_xlnm.Print_Titles" localSheetId="1">공사집계!$1:$2</definedName>
    <definedName name="_xlnm.Print_Titles" localSheetId="2">'공종별 내역서'!$1:$2</definedName>
    <definedName name="_xlnm.Print_Titles" localSheetId="3">'인테리어 산출서 (2)'!$1:$6</definedName>
    <definedName name="_xlnm.Print_Titles" localSheetId="4">일위대가목록9!$1:$4</definedName>
    <definedName name="_xlnm.Print_Titles">#REF!</definedName>
    <definedName name="PRINT_TITLES_MI">#REF!</definedName>
    <definedName name="PRINT_TITSES">#REF!</definedName>
    <definedName name="PROJECT">#N/A</definedName>
    <definedName name="ptint_titles" localSheetId="4">#REF!</definedName>
    <definedName name="ptint_titles">#REF!</definedName>
    <definedName name="Q">[35]!Macro13</definedName>
    <definedName name="Q0245되메우기불량" localSheetId="4">[27]중기터파기!#REF!</definedName>
    <definedName name="Q0245되메우기불량">[27]중기터파기!#REF!</definedName>
    <definedName name="Q0245사석불량" localSheetId="4">[27]중기터파기!#REF!</definedName>
    <definedName name="Q0245사석불량">[27]중기터파기!#REF!</definedName>
    <definedName name="Q0245사석야간">[27]중기터파기!#REF!</definedName>
    <definedName name="Q0245토사불량">[27]중기터파기!#REF!</definedName>
    <definedName name="Q0245토사야간">[27]중기터파기!#REF!</definedName>
    <definedName name="Q04135되메우기불량">[27]중기터파기!#REF!</definedName>
    <definedName name="Q04135사석불량">[27]중기터파기!#REF!</definedName>
    <definedName name="Q04135사석야간">[27]중기터파기!#REF!</definedName>
    <definedName name="Q04135토사불량">[27]중기터파기!#REF!</definedName>
    <definedName name="Q04135토사야간">[27]중기터파기!#REF!</definedName>
    <definedName name="Q0490되메우기">[27]중기터파기!#REF!</definedName>
    <definedName name="Q0490되메우기불량">[27]중기터파기!#REF!</definedName>
    <definedName name="Q0490토사불량">[27]중기터파기!#REF!</definedName>
    <definedName name="Q0790되메우기불량">[27]중기터파기!#REF!</definedName>
    <definedName name="QA" localSheetId="3" hidden="1">#REF!</definedName>
    <definedName name="QA" hidden="1">#REF!</definedName>
    <definedName name="qas" localSheetId="4">[0]!ㅁㄴㄹㅇㄹ</definedName>
    <definedName name="qas">[0]!ㅁㄴㄹㅇㄹ</definedName>
    <definedName name="QB" localSheetId="4" hidden="1">#REF!</definedName>
    <definedName name="QB" hidden="1">#REF!</definedName>
    <definedName name="qdr" localSheetId="4">[0]!REEG</definedName>
    <definedName name="qdr">[0]!REEG</definedName>
    <definedName name="qewqwe" localSheetId="4">[0]!영광원자력5,'[46]6호기'!$A$1</definedName>
    <definedName name="qewqwe">[0]!영광원자력5,'[46]6호기'!$A$1</definedName>
    <definedName name="QKQH" localSheetId="4">[65]내역!#REF!,[65]내역!#REF!,[65]내역!#REF!,[65]내역!#REF!</definedName>
    <definedName name="QKQH">[65]내역!#REF!,[65]내역!#REF!,[65]내역!#REF!,[65]내역!#REF!</definedName>
    <definedName name="qkqh1" localSheetId="4" hidden="1">{#N/A,#N/A,FALSE,"명세표"}</definedName>
    <definedName name="qkqh1" hidden="1">{#N/A,#N/A,FALSE,"명세표"}</definedName>
    <definedName name="ql" localSheetId="4" hidden="1">{#N/A,#N/A,FALSE,"견적갑지";#N/A,#N/A,FALSE,"총괄표";#N/A,#N/A,FALSE,"철골공사";#N/A,#N/A,FALSE,"토목공사";#N/A,#N/A,FALSE,"판넬전기공사"}</definedName>
    <definedName name="ql" hidden="1">{#N/A,#N/A,FALSE,"견적갑지";#N/A,#N/A,FALSE,"총괄표";#N/A,#N/A,FALSE,"철골공사";#N/A,#N/A,FALSE,"토목공사";#N/A,#N/A,FALSE,"판넬전기공사"}</definedName>
    <definedName name="qq" localSheetId="4">#REF!</definedName>
    <definedName name="qq">#REF!</definedName>
    <definedName name="QQA" localSheetId="4">일위대가목록9!QQA</definedName>
    <definedName name="QQA">[0]!QQA</definedName>
    <definedName name="qqq" localSheetId="4">#REF!</definedName>
    <definedName name="qqq">#REF!</definedName>
    <definedName name="qqqq" localSheetId="4">Dlog_Show</definedName>
    <definedName name="qqqq">Dlog_Show</definedName>
    <definedName name="QQQQQQQQQQQQQQ" localSheetId="4" hidden="1">[66]날개벽수량표!#REF!</definedName>
    <definedName name="QQQQQQQQQQQQQQ" hidden="1">[66]날개벽수량표!#REF!</definedName>
    <definedName name="QQQQQQQQQQQQQQQQQQQQQQQQQQQQQQQQQQQQQQQQQQQQQQQ" hidden="1">{#N/A,#N/A,FALSE,"견적갑지";#N/A,#N/A,FALSE,"총괄표";#N/A,#N/A,FALSE,"철골공사";#N/A,#N/A,FALSE,"토목공사";#N/A,#N/A,FALSE,"판넬전기공사"}</definedName>
    <definedName name="QREWQ">#N/A</definedName>
    <definedName name="QRSDHDXG" localSheetId="4" hidden="1">#REF!</definedName>
    <definedName name="QRSDHDXG" hidden="1">#REF!</definedName>
    <definedName name="QSR" localSheetId="4">일위대가목록9!CDD</definedName>
    <definedName name="QSR">[0]!CDD</definedName>
    <definedName name="QSS" localSheetId="4">[0]!MATRO</definedName>
    <definedName name="QSS">[0]!MATRO</definedName>
    <definedName name="QTY" localSheetId="4">[0]!SAF</definedName>
    <definedName name="QTY">[0]!SAF</definedName>
    <definedName name="QUIT">[35]!Macro8</definedName>
    <definedName name="qw" localSheetId="4" hidden="1">#REF!</definedName>
    <definedName name="qw" hidden="1">#REF!</definedName>
    <definedName name="QWE" localSheetId="4" hidden="1">{#N/A,#N/A,FALSE,"이태원철근"}</definedName>
    <definedName name="QWE" hidden="1">{#N/A,#N/A,FALSE,"이태원철근"}</definedName>
    <definedName name="QWER">[67]원가계산서!#REF!</definedName>
    <definedName name="qwes" localSheetId="4" hidden="1">{#N/A,#N/A,FALSE,"현장 NCR 분석";#N/A,#N/A,FALSE,"현장품질감사";#N/A,#N/A,FALSE,"현장품질감사"}</definedName>
    <definedName name="qwes" hidden="1">{#N/A,#N/A,FALSE,"현장 NCR 분석";#N/A,#N/A,FALSE,"현장품질감사";#N/A,#N/A,FALSE,"현장품질감사"}</definedName>
    <definedName name="QWQ" localSheetId="4" hidden="1">{#N/A,#N/A,FALSE,"배수2"}</definedName>
    <definedName name="QWQ" hidden="1">{#N/A,#N/A,FALSE,"배수2"}</definedName>
    <definedName name="QWS" localSheetId="4" hidden="1">#REF!</definedName>
    <definedName name="QWS" hidden="1">#REF!</definedName>
    <definedName name="RACK" localSheetId="4">#REF!</definedName>
    <definedName name="RACK">#REF!</definedName>
    <definedName name="RATE">#REF!</definedName>
    <definedName name="_xlnm.Recorder">#REF!</definedName>
    <definedName name="REEG">#N/A</definedName>
    <definedName name="REGSVTEB">#N/A</definedName>
    <definedName name="REM">#N/A</definedName>
    <definedName name="REMK">#N/A</definedName>
    <definedName name="rere" localSheetId="4" hidden="1">{#N/A,#N/A,FALSE,"견적갑지";#N/A,#N/A,FALSE,"총괄표";#N/A,#N/A,FALSE,"철골공사";#N/A,#N/A,FALSE,"토목공사";#N/A,#N/A,FALSE,"판넬전기공사"}</definedName>
    <definedName name="rere" hidden="1">{#N/A,#N/A,FALSE,"견적갑지";#N/A,#N/A,FALSE,"총괄표";#N/A,#N/A,FALSE,"철골공사";#N/A,#N/A,FALSE,"토목공사";#N/A,#N/A,FALSE,"판넬전기공사"}</definedName>
    <definedName name="rererere" localSheetId="4" hidden="1">#REF!</definedName>
    <definedName name="rererere" hidden="1">#REF!</definedName>
    <definedName name="ret">#N/A</definedName>
    <definedName name="REUIHGURI" localSheetId="4">일위대가목록9!REUIHGURI</definedName>
    <definedName name="REUIHGURI">[0]!REUIHGURI</definedName>
    <definedName name="reyt">#N/A</definedName>
    <definedName name="RF" localSheetId="4">BlankMacro1</definedName>
    <definedName name="RF">BlankMacro1</definedName>
    <definedName name="rff" localSheetId="4">[16]을!#REF!</definedName>
    <definedName name="rff">[16]을!#REF!</definedName>
    <definedName name="RFG" localSheetId="4">#REF!,#REF!,#REF!</definedName>
    <definedName name="RFG">#REF!,#REF!,#REF!</definedName>
    <definedName name="RFWE" localSheetId="4">[0]!GDF</definedName>
    <definedName name="RFWE">[0]!GDF</definedName>
    <definedName name="rgfg" localSheetId="4">[0]!jhg</definedName>
    <definedName name="rgfg">[0]!jhg</definedName>
    <definedName name="RGR" localSheetId="4">[0]!GDF</definedName>
    <definedName name="RGR">[0]!GDF</definedName>
    <definedName name="RGVBF" localSheetId="4">일위대가목록9!RGVBF</definedName>
    <definedName name="RGVBF">[0]!RGVBF</definedName>
    <definedName name="RJRJ" localSheetId="4">BlankMacro1</definedName>
    <definedName name="RJRJ">BlankMacro1</definedName>
    <definedName name="RJRKJRKJR" localSheetId="4">BlankMacro1</definedName>
    <definedName name="RJRKJRKJR">BlankMacro1</definedName>
    <definedName name="rkqwl" localSheetId="4" hidden="1">{#N/A,#N/A,FALSE,"명세표"}</definedName>
    <definedName name="rkqwl" hidden="1">{#N/A,#N/A,FALSE,"명세표"}</definedName>
    <definedName name="RL" localSheetId="4">#REF!</definedName>
    <definedName name="RL">#REF!</definedName>
    <definedName name="rlr">#REF!</definedName>
    <definedName name="RLTJD" localSheetId="4">BlankMacro1</definedName>
    <definedName name="RLTJD">BlankMacro1</definedName>
    <definedName name="Royalty" localSheetId="4" hidden="1">{#N/A,#N/A,FALSE,"Sheet1"}</definedName>
    <definedName name="Royalty" hidden="1">{#N/A,#N/A,FALSE,"Sheet1"}</definedName>
    <definedName name="RQRQRTRWARR" localSheetId="4" hidden="1">#REF!</definedName>
    <definedName name="RQRQRTRWARR" hidden="1">#REF!</definedName>
    <definedName name="RR" localSheetId="4">'[68]2000전체분'!#REF!</definedName>
    <definedName name="RR">'[68]2000전체분'!#REF!</definedName>
    <definedName name="RRE" localSheetId="4">#REF!,#REF!</definedName>
    <definedName name="RRE">#REF!,#REF!</definedName>
    <definedName name="rrr" localSheetId="4" hidden="1">#REF!</definedName>
    <definedName name="rrr" hidden="1">#REF!</definedName>
    <definedName name="RRRRRRRRRRRRRRRRRRRRRRRRRRRRRRRRRRR" hidden="1">{#N/A,#N/A,FALSE,"견적갑지";#N/A,#N/A,FALSE,"총괄표";#N/A,#N/A,FALSE,"철골공사";#N/A,#N/A,FALSE,"토목공사";#N/A,#N/A,FALSE,"판넬전기공사"}</definedName>
    <definedName name="RT" localSheetId="4">#REF!,#REF!,#REF!</definedName>
    <definedName name="RT">#REF!,#REF!,#REF!</definedName>
    <definedName name="RT5G" localSheetId="4">일위대가목록9!RT5G</definedName>
    <definedName name="RT5G">[0]!RT5G</definedName>
    <definedName name="RTG" localSheetId="4">일위대가목록9!EEDD</definedName>
    <definedName name="RTG">[0]!EEDD</definedName>
    <definedName name="rth" localSheetId="4" hidden="1">#REF!</definedName>
    <definedName name="rth" hidden="1">#REF!</definedName>
    <definedName name="rthrtu" localSheetId="4">[0]!juyjuy</definedName>
    <definedName name="rthrtu">[0]!juyjuy</definedName>
    <definedName name="RTHT" localSheetId="4">[0]!TTHG</definedName>
    <definedName name="RTHT">[0]!TTHG</definedName>
    <definedName name="rtrtr" localSheetId="4" hidden="1">#REF!</definedName>
    <definedName name="rtrtr" hidden="1">#REF!</definedName>
    <definedName name="RTU" localSheetId="4">#REF!,#REF!</definedName>
    <definedName name="RTU">#REF!,#REF!</definedName>
    <definedName name="rty">#REF!,#REF!</definedName>
    <definedName name="RYEWRY" localSheetId="4" hidden="1">#REF!</definedName>
    <definedName name="RYEWRY" hidden="1">#REF!</definedName>
    <definedName name="r견적" localSheetId="4" hidden="1">{#N/A,#N/A,FALSE,"월공사비집계표양식 (7)";#N/A,#N/A,FALSE,"월공사비집계표양식 (7)"}</definedName>
    <definedName name="r견적" hidden="1">{#N/A,#N/A,FALSE,"월공사비집계표양식 (7)";#N/A,#N/A,FALSE,"월공사비집계표양식 (7)"}</definedName>
    <definedName name="s">[43]재집!#REF!</definedName>
    <definedName name="S_M_CHECK_V_V" localSheetId="4">#REF!</definedName>
    <definedName name="S_M_CHECK_V_V">#REF!</definedName>
    <definedName name="S_W_시험기사">#REF!</definedName>
    <definedName name="SA">[67]단!$A$5:$I$153</definedName>
    <definedName name="SAF">#N/A</definedName>
    <definedName name="SAN" localSheetId="4">[16]을!#REF!</definedName>
    <definedName name="SAN">[16]을!#REF!</definedName>
    <definedName name="SAPBEXdnldView" hidden="1">"41JLQUL0YNPVK3OX98UIGJGNP"</definedName>
    <definedName name="SAPBEXsysID" hidden="1">"BWP"</definedName>
    <definedName name="SC주자재집계푶" localSheetId="4" hidden="1">{#N/A,#N/A,FALSE,"견적갑지";#N/A,#N/A,FALSE,"총괄표";#N/A,#N/A,FALSE,"철골공사";#N/A,#N/A,FALSE,"토목공사";#N/A,#N/A,FALSE,"판넬전기공사"}</definedName>
    <definedName name="SC주자재집계푶" hidden="1">{#N/A,#N/A,FALSE,"견적갑지";#N/A,#N/A,FALSE,"총괄표";#N/A,#N/A,FALSE,"철골공사";#N/A,#N/A,FALSE,"토목공사";#N/A,#N/A,FALSE,"판넬전기공사"}</definedName>
    <definedName name="SD">'[42]2002상반기노임기준'!$C$58</definedName>
    <definedName name="SDA" localSheetId="4" hidden="1">{"'광피스표'!$A$3:$N$54"}</definedName>
    <definedName name="SDA" hidden="1">{"'광피스표'!$A$3:$N$54"}</definedName>
    <definedName name="SDAVF" localSheetId="4">[0]!GVHBG</definedName>
    <definedName name="SDAVF">[0]!GVHBG</definedName>
    <definedName name="SDC" localSheetId="4">#REF!,#REF!</definedName>
    <definedName name="SDC">#REF!,#REF!</definedName>
    <definedName name="SdcdF" localSheetId="4">[0]!NBBV</definedName>
    <definedName name="SdcdF">[0]!NBBV</definedName>
    <definedName name="SDCFG\" localSheetId="4" hidden="1">{#N/A,#N/A,FALSE,"운반시간"}</definedName>
    <definedName name="SDCFG\" hidden="1">{#N/A,#N/A,FALSE,"운반시간"}</definedName>
    <definedName name="SDD" localSheetId="4">[0]!TRR</definedName>
    <definedName name="SDD">[0]!TRR</definedName>
    <definedName name="SDDFD" localSheetId="4" hidden="1">{#N/A,#N/A,FALSE,"배수1"}</definedName>
    <definedName name="SDDFD" hidden="1">{#N/A,#N/A,FALSE,"배수1"}</definedName>
    <definedName name="sder" localSheetId="4" hidden="1">{#N/A,#N/A,FALSE,"현장 NCR 분석";#N/A,#N/A,FALSE,"현장품질감사";#N/A,#N/A,FALSE,"현장품질감사"}</definedName>
    <definedName name="sder" hidden="1">{#N/A,#N/A,FALSE,"현장 NCR 분석";#N/A,#N/A,FALSE,"현장품질감사";#N/A,#N/A,FALSE,"현장품질감사"}</definedName>
    <definedName name="SDF" localSheetId="4" hidden="1">#REF!</definedName>
    <definedName name="SDF" hidden="1">#REF!</definedName>
    <definedName name="sdfadfa" localSheetId="4">[0]!a</definedName>
    <definedName name="sdfadfa">[0]!a</definedName>
    <definedName name="SDFDFD" localSheetId="4" hidden="1">{#N/A,#N/A,FALSE,"운반시간"}</definedName>
    <definedName name="SDFDFD" hidden="1">{#N/A,#N/A,FALSE,"운반시간"}</definedName>
    <definedName name="sdfhb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hb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G" localSheetId="4">[0]!ㄷㄹㅈ</definedName>
    <definedName name="SDG">[0]!ㄷㄹㅈ</definedName>
    <definedName name="SDGASD">#N/A</definedName>
    <definedName name="SDGFFHJ" localSheetId="4">#REF!</definedName>
    <definedName name="SDGFFHJ">#REF!</definedName>
    <definedName name="SDK" localSheetId="4">#REF!,#REF!</definedName>
    <definedName name="SDK">#REF!,#REF!</definedName>
    <definedName name="SDRFE" localSheetId="4">일위대가목록9!SDRFE</definedName>
    <definedName name="SDRFE">[0]!SDRFE</definedName>
    <definedName name="sdsd" localSheetId="4">[0]!jhg</definedName>
    <definedName name="sdsd">[0]!jhg</definedName>
    <definedName name="sdsdddd" localSheetId="4" hidden="1">{#N/A,#N/A,FALSE,"토공2"}</definedName>
    <definedName name="sdsdddd" hidden="1">{#N/A,#N/A,FALSE,"토공2"}</definedName>
    <definedName name="sdsdsds" localSheetId="4" hidden="1">#REF!</definedName>
    <definedName name="sdsdsds" hidden="1">#REF!</definedName>
    <definedName name="SDT" localSheetId="4">#REF!</definedName>
    <definedName name="SDT">#REF!</definedName>
    <definedName name="sdv" localSheetId="4">[0]!uiy</definedName>
    <definedName name="sdv">[0]!uiy</definedName>
    <definedName name="SDVF">#N/A</definedName>
    <definedName name="SEL" localSheetId="4">BlankMacro1</definedName>
    <definedName name="SEL">BlankMacro1</definedName>
    <definedName name="SELECT">#N/A</definedName>
    <definedName name="selection" localSheetId="4">#REF!</definedName>
    <definedName name="selection">#REF!</definedName>
    <definedName name="SEQU">#N/A</definedName>
    <definedName name="SERVICE" localSheetId="4" hidden="1">{#N/A,#N/A,FALSE,"이태원철근"}</definedName>
    <definedName name="SERVICE" hidden="1">{#N/A,#N/A,FALSE,"이태원철근"}</definedName>
    <definedName name="SEXP">#N/A</definedName>
    <definedName name="SFA" localSheetId="4" hidden="1">{#N/A,#N/A,FALSE,"포장1";#N/A,#N/A,FALSE,"포장1"}</definedName>
    <definedName name="SFA" hidden="1">{#N/A,#N/A,FALSE,"포장1";#N/A,#N/A,FALSE,"포장1"}</definedName>
    <definedName name="sfd" localSheetId="4">일위대가목록9!sfd</definedName>
    <definedName name="sfd">[0]!sfd</definedName>
    <definedName name="sfggf" localSheetId="4" hidden="1">{#N/A,#N/A,FALSE,"배수1"}</definedName>
    <definedName name="sfggf" hidden="1">{#N/A,#N/A,FALSE,"배수1"}</definedName>
    <definedName name="SFH" localSheetId="4">[0]!ㅗㅠㅎㄹ</definedName>
    <definedName name="SFH">[0]!ㅗㅠㅎㄹ</definedName>
    <definedName name="SFSDFDSF" localSheetId="4" hidden="1">{#N/A,#N/A,FALSE,"운반시간"}</definedName>
    <definedName name="SFSDFDSF" hidden="1">{#N/A,#N/A,FALSE,"운반시간"}</definedName>
    <definedName name="SGSD" localSheetId="4" hidden="1">{#N/A,#N/A,FALSE,"골재소요량";#N/A,#N/A,FALSE,"골재소요량"}</definedName>
    <definedName name="SGSD" hidden="1">{#N/A,#N/A,FALSE,"골재소요량";#N/A,#N/A,FALSE,"골재소요량"}</definedName>
    <definedName name="SH" localSheetId="4">#REF!</definedName>
    <definedName name="SH">#REF!</definedName>
    <definedName name="sheet" localSheetId="4" hidden="1">{#N/A,#N/A,FALSE,"골재소요량";#N/A,#N/A,FALSE,"골재소요량"}</definedName>
    <definedName name="sheet" hidden="1">{#N/A,#N/A,FALSE,"골재소요량";#N/A,#N/A,FALSE,"골재소요량"}</definedName>
    <definedName name="SHEET100" localSheetId="4" hidden="1">#REF!</definedName>
    <definedName name="SHEET100" hidden="1">#REF!</definedName>
    <definedName name="SHEET56" localSheetId="4">#REF!</definedName>
    <definedName name="SHEET56">#REF!</definedName>
    <definedName name="SHF">#REF!</definedName>
    <definedName name="SIL">[48]데이타!$R$23:$S$32</definedName>
    <definedName name="SIS" localSheetId="4">[0]!NNF</definedName>
    <definedName name="SIS">[0]!NNF</definedName>
    <definedName name="SIZE">#N/A</definedName>
    <definedName name="sj" localSheetId="4" hidden="1">#REF!</definedName>
    <definedName name="sj" hidden="1">#REF!</definedName>
    <definedName name="SLAB">#N/A</definedName>
    <definedName name="SMAT">#N/A</definedName>
    <definedName name="SMHR">#N/A</definedName>
    <definedName name="SOC" localSheetId="4">일위대가목록9!OIU</definedName>
    <definedName name="SOC">[0]!OIU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1</definedName>
    <definedName name="solver_nwt" hidden="1">1</definedName>
    <definedName name="solver_opt" localSheetId="4" hidden="1">#REF!</definedName>
    <definedName name="solver_opt" hidden="1">#REF!</definedName>
    <definedName name="solver_pre" hidden="1">0.000001</definedName>
    <definedName name="solver_rel1" hidden="1">1</definedName>
    <definedName name="solver_rhs1" hidden="1">500000000</definedName>
    <definedName name="solver_scl" hidden="1">2</definedName>
    <definedName name="solver_sho" hidden="1">2</definedName>
    <definedName name="solver_tim" hidden="1">100</definedName>
    <definedName name="solver_tmp" hidden="1">500000000</definedName>
    <definedName name="solver_tol" hidden="1">0.05</definedName>
    <definedName name="solver_typ" hidden="1">1</definedName>
    <definedName name="solver_val" hidden="1">0</definedName>
    <definedName name="sort" localSheetId="4" hidden="1">#REF!</definedName>
    <definedName name="sort" hidden="1">#REF!</definedName>
    <definedName name="sort2" hidden="1">#REF!</definedName>
    <definedName name="SORTCODE">#N/A</definedName>
    <definedName name="SOS" localSheetId="4">[0]!MATRO</definedName>
    <definedName name="SOS">[0]!MATRO</definedName>
    <definedName name="sr" localSheetId="4">#REF!,#REF!</definedName>
    <definedName name="sr">#REF!,#REF!</definedName>
    <definedName name="ss" localSheetId="4">#REF!</definedName>
    <definedName name="ss">#REF!</definedName>
    <definedName name="SSD">#N/A</definedName>
    <definedName name="SSR">#N/A</definedName>
    <definedName name="SSS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S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SSC" localSheetId="4">일위대가목록9!CCF</definedName>
    <definedName name="SSSC">[0]!CCF</definedName>
    <definedName name="SSSS" localSheetId="4" hidden="1">{#N/A,#N/A,FALSE,"전력간선"}</definedName>
    <definedName name="SSSS" hidden="1">{#N/A,#N/A,FALSE,"전력간선"}</definedName>
    <definedName name="sssss" localSheetId="4" hidden="1">{#N/A,#N/A,FALSE,"운반시간"}</definedName>
    <definedName name="sssss" hidden="1">{#N/A,#N/A,FALSE,"운반시간"}</definedName>
    <definedName name="SSSSSSSSSSSSSSSSSSSSSSSSSSSSSSS" hidden="1">{#N/A,#N/A,FALSE,"견적갑지";#N/A,#N/A,FALSE,"총괄표";#N/A,#N/A,FALSE,"철골공사";#N/A,#N/A,FALSE,"토목공사";#N/A,#N/A,FALSE,"판넬전기공사"}</definedName>
    <definedName name="SSW" localSheetId="4">#REF!,#REF!</definedName>
    <definedName name="SSW">#REF!,#REF!</definedName>
    <definedName name="SSX">#N/A</definedName>
    <definedName name="START" localSheetId="4">#REF!</definedName>
    <definedName name="START">#REF!</definedName>
    <definedName name="STRAINER__FL">#REF!</definedName>
    <definedName name="SUB_HEAT">#REF!</definedName>
    <definedName name="SubDic">#REF!</definedName>
    <definedName name="SUYO">#N/A</definedName>
    <definedName name="SVFGSF" localSheetId="4">일위대가목록9!KJH</definedName>
    <definedName name="SVFGSF">[0]!KJH</definedName>
    <definedName name="SWS" localSheetId="4" hidden="1">#REF!</definedName>
    <definedName name="SWS" hidden="1">#REF!</definedName>
    <definedName name="swsw" localSheetId="4" hidden="1">#REF!</definedName>
    <definedName name="swsw" hidden="1">#REF!</definedName>
    <definedName name="SXXS">#N/A</definedName>
    <definedName name="SZVFGG" localSheetId="4">[0]!REEG</definedName>
    <definedName name="SZVFGG">[0]!REEG</definedName>
    <definedName name="t">[67]단!$A$5:$I$153</definedName>
    <definedName name="T_AMOUNT">#N/A</definedName>
    <definedName name="T_UPRICE">#N/A</definedName>
    <definedName name="tab.도금" localSheetId="4">[69]내역1!#REF!</definedName>
    <definedName name="tab.도금">[69]내역1!#REF!</definedName>
    <definedName name="TEMP" localSheetId="4" hidden="1">[10]입찰내역!#REF!</definedName>
    <definedName name="TEMP" hidden="1">[10]입찰내역!#REF!</definedName>
    <definedName name="test" localSheetId="4">#REF!</definedName>
    <definedName name="test">#REF!</definedName>
    <definedName name="TFG" localSheetId="4">#REF!,#REF!</definedName>
    <definedName name="TFG">#REF!,#REF!</definedName>
    <definedName name="tg" localSheetId="4" hidden="1">#REF!</definedName>
    <definedName name="tg" hidden="1">#REF!</definedName>
    <definedName name="TGG">[35]!Macro8</definedName>
    <definedName name="TGGG">#N/A</definedName>
    <definedName name="TITLE">#REF!</definedName>
    <definedName name="tk" localSheetId="4" hidden="1">{#N/A,#N/A,FALSE,"견적갑지";#N/A,#N/A,FALSE,"총괄표";#N/A,#N/A,FALSE,"철골공사";#N/A,#N/A,FALSE,"토목공사";#N/A,#N/A,FALSE,"판넬전기공사"}</definedName>
    <definedName name="tk" hidden="1">{#N/A,#N/A,FALSE,"견적갑지";#N/A,#N/A,FALSE,"총괄표";#N/A,#N/A,FALSE,"철골공사";#N/A,#N/A,FALSE,"토목공사";#N/A,#N/A,FALSE,"판넬전기공사"}</definedName>
    <definedName name="TKG" localSheetId="4">#REF!,#REF!</definedName>
    <definedName name="TKG">#REF!,#REF!</definedName>
    <definedName name="TLFGOD">[70]건축내역서!$E$1,[70]건축내역서!$F:$F</definedName>
    <definedName name="TN" localSheetId="4" hidden="1">#REF!</definedName>
    <definedName name="TN" hidden="1">#REF!</definedName>
    <definedName name="TO_______비알코리아㈜" localSheetId="4">#REF!</definedName>
    <definedName name="TO_______비알코리아㈜">#REF!</definedName>
    <definedName name="TOO">#N/A</definedName>
    <definedName name="TOTAL">#N/A</definedName>
    <definedName name="tr" hidden="1">#REF!</definedName>
    <definedName name="TR510300간재">[71]G.R300경비!$F$15</definedName>
    <definedName name="TR510300노무">[71]G.R300경비!$F$17</definedName>
    <definedName name="TR510300손료">[71]G.R300경비!$F$6</definedName>
    <definedName name="TRR">#N/A</definedName>
    <definedName name="TRRR" localSheetId="4">일위대가목록9!TRRR</definedName>
    <definedName name="TRRR">[0]!TRRR</definedName>
    <definedName name="trtrtrtrtr" localSheetId="4" hidden="1">#REF!</definedName>
    <definedName name="trtrtrtrtr" hidden="1">#REF!</definedName>
    <definedName name="tryrtg" localSheetId="4">일위대가목록9!bvvc</definedName>
    <definedName name="tryrtg">[0]!bvvc</definedName>
    <definedName name="tt" localSheetId="4" hidden="1">{#N/A,#N/A,FALSE,"단가표지"}</definedName>
    <definedName name="tt" hidden="1">{#N/A,#N/A,FALSE,"단가표지"}</definedName>
    <definedName name="TTHG">#N/A</definedName>
    <definedName name="TTI" localSheetId="4">#REF!,#REF!,#REF!</definedName>
    <definedName name="TTI">#REF!,#REF!,#REF!</definedName>
    <definedName name="TTR" localSheetId="4">[0]!ㅁㄴㄹㅇㄹ</definedName>
    <definedName name="TTR">[0]!ㅁㄴㄹㅇㄹ</definedName>
    <definedName name="ttt" localSheetId="4">#REF!</definedName>
    <definedName name="ttt">#REF!</definedName>
    <definedName name="TTTG" localSheetId="4">#REF!,#REF!</definedName>
    <definedName name="TTTG">#REF!,#REF!</definedName>
    <definedName name="tttq" localSheetId="4" hidden="1">#REF!</definedName>
    <definedName name="tttq" hidden="1">#REF!</definedName>
    <definedName name="TTTT" localSheetId="4" hidden="1">#REF!</definedName>
    <definedName name="TTTT" hidden="1">#REF!</definedName>
    <definedName name="ttttt" localSheetId="4" hidden="1">{#N/A,#N/A,FALSE,"지침";#N/A,#N/A,FALSE,"환경분석";#N/A,#N/A,FALSE,"Sheet16"}</definedName>
    <definedName name="ttttt" hidden="1">{#N/A,#N/A,FALSE,"지침";#N/A,#N/A,FALSE,"환경분석";#N/A,#N/A,FALSE,"Sheet16"}</definedName>
    <definedName name="tttttt" localSheetId="4" hidden="1">#REF!</definedName>
    <definedName name="tttttt" hidden="1">#REF!</definedName>
    <definedName name="TUNVS" localSheetId="4">[0]!ㄷㄹㅈ</definedName>
    <definedName name="TUNVS">[0]!ㄷㄹㅈ</definedName>
    <definedName name="tuu" localSheetId="4">일위대가목록9!frt</definedName>
    <definedName name="tuu">[0]!frt</definedName>
    <definedName name="TYH" localSheetId="4">일위대가목록9!TYH</definedName>
    <definedName name="TYH">[0]!TYH</definedName>
    <definedName name="TYHFDGFD" localSheetId="4" hidden="1">{#N/A,#N/A,FALSE,"배수2"}</definedName>
    <definedName name="TYHFDGFD" hidden="1">{#N/A,#N/A,FALSE,"배수2"}</definedName>
    <definedName name="tyhytj" localSheetId="4">#REF!</definedName>
    <definedName name="tyhytj">#REF!</definedName>
    <definedName name="tyj">#N/A</definedName>
    <definedName name="tyt" localSheetId="4" hidden="1">#REF!</definedName>
    <definedName name="tyt" hidden="1">#REF!</definedName>
    <definedName name="TYU" localSheetId="4">#REF!,#REF!</definedName>
    <definedName name="TYU">#REF!,#REF!</definedName>
    <definedName name="TYUFYU" localSheetId="4" hidden="1">{#N/A,#N/A,FALSE,"운반시간"}</definedName>
    <definedName name="TYUFYU" hidden="1">{#N/A,#N/A,FALSE,"운반시간"}</definedName>
    <definedName name="tyy" localSheetId="4">[0]!reyt</definedName>
    <definedName name="tyy">[0]!reyt</definedName>
    <definedName name="U_볼트_너트" localSheetId="4">#REF!</definedName>
    <definedName name="U_볼트_너트">#REF!</definedName>
    <definedName name="U19042704" localSheetId="4">#REF!</definedName>
    <definedName name="U19042704">#REF!</definedName>
    <definedName name="UIO" localSheetId="4" hidden="1">{#N/A,#N/A,FALSE,"배수2"}</definedName>
    <definedName name="UIO" hidden="1">{#N/A,#N/A,FALSE,"배수2"}</definedName>
    <definedName name="uiy">#N/A</definedName>
    <definedName name="uiyiookju" localSheetId="4" hidden="1">{#N/A,#N/A,FALSE,"현장 NCR 분석";#N/A,#N/A,FALSE,"현장품질감사";#N/A,#N/A,FALSE,"현장품질감사"}</definedName>
    <definedName name="uiyiookju" hidden="1">{#N/A,#N/A,FALSE,"현장 NCR 분석";#N/A,#N/A,FALSE,"현장품질감사";#N/A,#N/A,FALSE,"현장품질감사"}</definedName>
    <definedName name="UJJ" localSheetId="4">[0]!YHG</definedName>
    <definedName name="UJJ">[0]!YHG</definedName>
    <definedName name="ujy" localSheetId="4">[0]!ret</definedName>
    <definedName name="ujy">[0]!ret</definedName>
    <definedName name="UL" localSheetId="4">[16]을!#REF!</definedName>
    <definedName name="UL">[16]을!#REF!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" localSheetId="4">#REF!</definedName>
    <definedName name="UNIT">#REF!</definedName>
    <definedName name="UNITA" localSheetId="4">[2]부하계산서!#REF!</definedName>
    <definedName name="UNITA">[2]부하계산서!#REF!</definedName>
    <definedName name="UNITAA" localSheetId="4">[2]부하계산서!#REF!</definedName>
    <definedName name="UNITAA">[2]부하계산서!#REF!</definedName>
    <definedName name="UNITB" localSheetId="4">[2]부하계산서!#REF!</definedName>
    <definedName name="UNITB">[2]부하계산서!#REF!</definedName>
    <definedName name="UNITBB" localSheetId="4">[2]부하계산서!#REF!</definedName>
    <definedName name="UNITBB">[2]부하계산서!#REF!</definedName>
    <definedName name="UNITC">[2]부하계산서!#REF!</definedName>
    <definedName name="UNITC1">[2]부하계산서!#REF!</definedName>
    <definedName name="UNITCA">[2]부하계산서!#REF!</definedName>
    <definedName name="UNITD">[2]부하계산서!#REF!</definedName>
    <definedName name="UNITDA">[2]부하계산서!#REF!</definedName>
    <definedName name="UNITPART" localSheetId="4">#REF!</definedName>
    <definedName name="UNITPART">#REF!</definedName>
    <definedName name="unj">[24]!Macro8</definedName>
    <definedName name="up" localSheetId="4" hidden="1">{#N/A,#N/A,FALSE,"지침";#N/A,#N/A,FALSE,"환경분석";#N/A,#N/A,FALSE,"Sheet16"}</definedName>
    <definedName name="up" hidden="1">{#N/A,#N/A,FALSE,"지침";#N/A,#N/A,FALSE,"환경분석";#N/A,#N/A,FALSE,"Sheet16"}</definedName>
    <definedName name="UPSR">[2]부하계산서!#REF!</definedName>
    <definedName name="URRYJT" localSheetId="4" hidden="1">#REF!</definedName>
    <definedName name="URRYJT" hidden="1">#REF!</definedName>
    <definedName name="uu">[72]DATA!$B$4:$F$495</definedName>
    <definedName name="uuu" localSheetId="4" hidden="1">#REF!</definedName>
    <definedName name="uuu" hidden="1">#REF!</definedName>
    <definedName name="UY" localSheetId="4">#REF!</definedName>
    <definedName name="UY">#REF!</definedName>
    <definedName name="uyj" localSheetId="4">[0]!tyj</definedName>
    <definedName name="uyj">[0]!tyj</definedName>
    <definedName name="uyt" localSheetId="4">[73]설계명세서!#REF!</definedName>
    <definedName name="uyt">[73]설계명세서!#REF!</definedName>
    <definedName name="uyteyj" localSheetId="4" hidden="1">#REF!</definedName>
    <definedName name="uyteyj" hidden="1">#REF!</definedName>
    <definedName name="uytu">#N/A</definedName>
    <definedName name="UYUY" localSheetId="4">일위대가목록9!DGRT</definedName>
    <definedName name="UYUY">[0]!DGRT</definedName>
    <definedName name="vbc" localSheetId="4">[0]!REGSVTEB</definedName>
    <definedName name="vbc">[0]!REGSVTEB</definedName>
    <definedName name="VBGDH" localSheetId="4">일위대가목록9!HBHG</definedName>
    <definedName name="VBGDH">[0]!HBHG</definedName>
    <definedName name="VBN" localSheetId="4" hidden="1">{#N/A,#N/A,FALSE,"이태원철근"}</definedName>
    <definedName name="VBN" hidden="1">{#N/A,#N/A,FALSE,"이태원철근"}</definedName>
    <definedName name="vbnh" localSheetId="4">[0]!ㅗㅠㅎㄹ</definedName>
    <definedName name="vbnh">[0]!ㅗㅠㅎㄹ</definedName>
    <definedName name="VBV" localSheetId="4">일위대가목록9!RGVBF</definedName>
    <definedName name="VBV">[0]!RGVBF</definedName>
    <definedName name="VCFF" localSheetId="4" hidden="1">#REF!</definedName>
    <definedName name="VCFF" hidden="1">#REF!</definedName>
    <definedName name="vcx" localSheetId="4">[0]!ㅗㅠㅎㄹ</definedName>
    <definedName name="vcx">[0]!ㅗㅠㅎㄹ</definedName>
    <definedName name="VFJKEH" localSheetId="4">일위대가목록9!DDC</definedName>
    <definedName name="VFJKEH">[0]!DDC</definedName>
    <definedName name="VFV" localSheetId="4">[0]!ㄷㄹㅈ</definedName>
    <definedName name="VFV">[0]!ㄷㄹㅈ</definedName>
    <definedName name="VGF" localSheetId="4">일위대가목록9!VGF</definedName>
    <definedName name="VGF">[0]!VGF</definedName>
    <definedName name="vgh">[24]!Macro2</definedName>
    <definedName name="vhj" localSheetId="4">#REF!,#REF!</definedName>
    <definedName name="vhj">#REF!,#REF!</definedName>
    <definedName name="VIP">[35]특별교실!Macro9</definedName>
    <definedName name="VIR">[35]!Macro7</definedName>
    <definedName name="VIS">[35]특별교실!Macro9</definedName>
    <definedName name="vlo" localSheetId="4">[0]!juyjuy</definedName>
    <definedName name="vlo">[0]!juyjuy</definedName>
    <definedName name="vnb">#N/A</definedName>
    <definedName name="VNJ" localSheetId="4">일위대가목록9!VNJ</definedName>
    <definedName name="VNJ">[0]!VNJ</definedName>
    <definedName name="vvb" localSheetId="4">[0]!ㅌㅊㅍ</definedName>
    <definedName name="vvb">[0]!ㅌㅊㅍ</definedName>
    <definedName name="VVV" localSheetId="4">[0]!EGERG</definedName>
    <definedName name="VVV">[0]!EGERG</definedName>
    <definedName name="w" localSheetId="4">#REF!</definedName>
    <definedName name="w">#REF!</definedName>
    <definedName name="W.H.C__SPRING" localSheetId="4">#REF!</definedName>
    <definedName name="W.H.C__SPRING">#REF!</definedName>
    <definedName name="w2e3" localSheetId="4" hidden="1">{"'광피스표'!$A$3:$N$54"}</definedName>
    <definedName name="w2e3" hidden="1">{"'광피스표'!$A$3:$N$54"}</definedName>
    <definedName name="wae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a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DDSF" localSheetId="4">#REF!,#REF!,#REF!</definedName>
    <definedName name="WDDSF">#REF!,#REF!,#REF!</definedName>
    <definedName name="wddw" localSheetId="4">[0]!ㅈㄷㅂㄹ</definedName>
    <definedName name="wddw">[0]!ㅈㄷㅂㄹ</definedName>
    <definedName name="wdes">#N/A</definedName>
    <definedName name="WDF" localSheetId="4">일위대가목록9!QQA</definedName>
    <definedName name="WDF">[0]!QQA</definedName>
    <definedName name="WDFG" localSheetId="4">#REF!,#REF!</definedName>
    <definedName name="WDFG">#REF!,#REF!</definedName>
    <definedName name="WDV" localSheetId="4">일위대가목록9!WDV</definedName>
    <definedName name="WDV">[0]!WDV</definedName>
    <definedName name="WEF" localSheetId="4">#REF!,#REF!</definedName>
    <definedName name="WEF">#REF!,#REF!</definedName>
    <definedName name="WEFDS" localSheetId="4">[0]!MATRO</definedName>
    <definedName name="WEFDS">[0]!MATRO</definedName>
    <definedName name="WER" localSheetId="4">일위대가목록9!TRRR</definedName>
    <definedName name="WER">[0]!TRRR</definedName>
    <definedName name="wert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sdd" localSheetId="4">#REF!</definedName>
    <definedName name="wessdd">#REF!</definedName>
    <definedName name="wfdg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fd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FG" localSheetId="4">[0]!MATRO</definedName>
    <definedName name="WFG">[0]!MATRO</definedName>
    <definedName name="WIRUY" localSheetId="4">일위대가목록9!WIRUY</definedName>
    <definedName name="WIRUY">[0]!WIRUY</definedName>
    <definedName name="wkdal" localSheetId="4" hidden="1">{#N/A,#N/A,FALSE,"견적갑지";#N/A,#N/A,FALSE,"총괄표";#N/A,#N/A,FALSE,"철골공사";#N/A,#N/A,FALSE,"토목공사";#N/A,#N/A,FALSE,"판넬전기공사"}</definedName>
    <definedName name="wkdal" hidden="1">{#N/A,#N/A,FALSE,"견적갑지";#N/A,#N/A,FALSE,"총괄표";#N/A,#N/A,FALSE,"철골공사";#N/A,#N/A,FALSE,"토목공사";#N/A,#N/A,FALSE,"판넬전기공사"}</definedName>
    <definedName name="wkqcjf">#REF!</definedName>
    <definedName name="WLQ" localSheetId="4" hidden="1">{#N/A,#N/A,FALSE,"명세표"}</definedName>
    <definedName name="WLQ" hidden="1">{#N/A,#N/A,FALSE,"명세표"}</definedName>
    <definedName name="wlqrp" hidden="1">0</definedName>
    <definedName name="wm.조골재1" localSheetId="4" hidden="1">{#N/A,#N/A,FALSE,"조골재"}</definedName>
    <definedName name="wm.조골재1" hidden="1">{#N/A,#N/A,FALSE,"조골재"}</definedName>
    <definedName name="WON">[16]을!#REF!</definedName>
    <definedName name="wqd" localSheetId="4">[0]!ㅗㅠㅎㄹ</definedName>
    <definedName name="wqd">[0]!ㅗㅠㅎㄹ</definedName>
    <definedName name="WRITE" localSheetId="4" hidden="1">{#N/A,#N/A,FALSE,"CCTV"}</definedName>
    <definedName name="WRITE" hidden="1">{#N/A,#N/A,FALSE,"CCTV"}</definedName>
    <definedName name="wrn.2번." localSheetId="4" hidden="1">{#N/A,#N/A,FALSE,"2~8번"}</definedName>
    <definedName name="wrn.2번." hidden="1">{#N/A,#N/A,FALSE,"2~8번"}</definedName>
    <definedName name="wrn.97." localSheetId="4" hidden="1">{#N/A,#N/A,FALSE,"지침";#N/A,#N/A,FALSE,"환경분석";#N/A,#N/A,FALSE,"Sheet16"}</definedName>
    <definedName name="wrn.97." hidden="1">{#N/A,#N/A,FALSE,"지침";#N/A,#N/A,FALSE,"환경분석";#N/A,#N/A,FALSE,"Sheet16"}</definedName>
    <definedName name="WRN.98." localSheetId="4" hidden="1">{#N/A,#N/A,FALSE,"지침";#N/A,#N/A,FALSE,"환경분석";#N/A,#N/A,FALSE,"Sheet16"}</definedName>
    <definedName name="WRN.98." hidden="1">{#N/A,#N/A,FALSE,"지침";#N/A,#N/A,FALSE,"환경분석";#N/A,#N/A,FALSE,"Sheet16"}</definedName>
    <definedName name="wrn.abc." localSheetId="4" hidden="1">{#N/A,#N/A,TRUE,"천상그린44PY"}</definedName>
    <definedName name="wrn.abc." hidden="1">{#N/A,#N/A,TRUE,"천상그린44PY"}</definedName>
    <definedName name="wrn.BM." localSheetId="4" hidden="1">{#N/A,#N/A,FALSE,"CCTV"}</definedName>
    <definedName name="wrn.BM." hidden="1">{#N/A,#N/A,FALSE,"CCTV"}</definedName>
    <definedName name="wrn.test1." localSheetId="4" hidden="1">{#N/A,#N/A,FALSE,"명세표"}</definedName>
    <definedName name="wrn.test1." hidden="1">{#N/A,#N/A,FALSE,"명세표"}</definedName>
    <definedName name="wrn.건물기초." localSheetId="4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설기계사업소._.상반기보고." localSheetId="4" hidden="1">{#N/A,#N/A,FALSE,"사업총괄";#N/A,#N/A,FALSE,"장비사업";#N/A,#N/A,FALSE,"철구사업";#N/A,#N/A,FALSE,"준설사업"}</definedName>
    <definedName name="wrn.건설기계사업소._.상반기보고." hidden="1">{#N/A,#N/A,FALSE,"사업총괄";#N/A,#N/A,FALSE,"장비사업";#N/A,#N/A,FALSE,"철구사업";#N/A,#N/A,FALSE,"준설사업"}</definedName>
    <definedName name="wrn.견적." localSheetId="4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4" hidden="1">{#N/A,#N/A,FALSE,"골재소요량";#N/A,#N/A,FALSE,"골재소요량"}</definedName>
    <definedName name="wrn.골재소요량." hidden="1">{#N/A,#N/A,FALSE,"골재소요량";#N/A,#N/A,FALSE,"골재소요량"}</definedName>
    <definedName name="wrn.교대구조계산.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교육청." localSheetId="4" hidden="1">{#N/A,#N/A,FALSE,"전력간선"}</definedName>
    <definedName name="wrn.교육청." hidden="1">{#N/A,#N/A,FALSE,"전력간선"}</definedName>
    <definedName name="wrn.구조2." localSheetId="4" hidden="1">{#N/A,#N/A,FALSE,"구조2"}</definedName>
    <definedName name="wrn.구조2." hidden="1">{#N/A,#N/A,FALSE,"구조2"}</definedName>
    <definedName name="wrn.단가표지." localSheetId="4" hidden="1">{#N/A,#N/A,FALSE,"단가표지"}</definedName>
    <definedName name="wrn.단가표지." hidden="1">{#N/A,#N/A,FALSE,"단가표지"}</definedName>
    <definedName name="wrn.ㅁㅁㅁ." localSheetId="4" hidden="1">{#N/A,#N/A,FALSE,"월공사비집계표양식 (7)";#N/A,#N/A,FALSE,"월공사비집계표양식 (7)"}</definedName>
    <definedName name="wrn.ㅁㅁㅁ." hidden="1">{#N/A,#N/A,FALSE,"월공사비집계표양식 (7)";#N/A,#N/A,FALSE,"월공사비집계표양식 (7)"}</definedName>
    <definedName name="wrn.배수1." localSheetId="4" hidden="1">{#N/A,#N/A,FALSE,"배수1"}</definedName>
    <definedName name="wrn.배수1." hidden="1">{#N/A,#N/A,FALSE,"배수1"}</definedName>
    <definedName name="wrn.배수2." localSheetId="4" hidden="1">{#N/A,#N/A,FALSE,"배수2"}</definedName>
    <definedName name="wrn.배수2." hidden="1">{#N/A,#N/A,FALSE,"배수2"}</definedName>
    <definedName name="wrn.변경예산." localSheetId="4" hidden="1">{#N/A,#N/A,FALSE,"변경관리예산";#N/A,#N/A,FALSE,"변경장비예산";#N/A,#N/A,FALSE,"변경준설예산";#N/A,#N/A,FALSE,"변경철구예산"}</definedName>
    <definedName name="wrn.변경예산." hidden="1">{#N/A,#N/A,FALSE,"변경관리예산";#N/A,#N/A,FALSE,"변경장비예산";#N/A,#N/A,FALSE,"변경준설예산";#N/A,#N/A,FALSE,"변경철구예산"}</definedName>
    <definedName name="wrn.부대1." localSheetId="4" hidden="1">{#N/A,#N/A,FALSE,"부대1"}</definedName>
    <definedName name="wrn.부대1." hidden="1">{#N/A,#N/A,FALSE,"부대1"}</definedName>
    <definedName name="wrn.부대2." localSheetId="4" hidden="1">{#N/A,#N/A,FALSE,"부대2"}</definedName>
    <definedName name="wrn.부대2." hidden="1">{#N/A,#N/A,FALSE,"부대2"}</definedName>
    <definedName name="wrn.부산주경기장.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사업현황." localSheetId="4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사업현황.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속도." localSheetId="4" hidden="1">{#N/A,#N/A,FALSE,"속도"}</definedName>
    <definedName name="wrn.속도." hidden="1">{#N/A,#N/A,FALSE,"속도"}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송변전공종단가.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wrn.송변전공종단가.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wrn.수." localSheetId="4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4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예상손익." localSheetId="4" hidden="1">{#N/A,#N/A,FALSE,"예상손익";#N/A,#N/A,FALSE,"관리분석";#N/A,#N/A,FALSE,"장비분석";#N/A,#N/A,FALSE,"준설분석";#N/A,#N/A,FALSE,"철구분석"}</definedName>
    <definedName name="wrn.예상손익." hidden="1">{#N/A,#N/A,FALSE,"예상손익";#N/A,#N/A,FALSE,"관리분석";#N/A,#N/A,FALSE,"장비분석";#N/A,#N/A,FALSE,"준설분석";#N/A,#N/A,FALSE,"철구분석"}</definedName>
    <definedName name="wrn.운반시간." localSheetId="4" hidden="1">{#N/A,#N/A,FALSE,"운반시간"}</definedName>
    <definedName name="wrn.운반시간." hidden="1">{#N/A,#N/A,FALSE,"운반시간"}</definedName>
    <definedName name="wrn.이정표." localSheetId="4" hidden="1">{#N/A,#N/A,FALSE,"이정표"}</definedName>
    <definedName name="wrn.이정표." hidden="1">{#N/A,#N/A,FALSE,"이정표"}</definedName>
    <definedName name="wrn.이태원._.철근." localSheetId="4" hidden="1">{#N/A,#N/A,FALSE,"이태원철근"}</definedName>
    <definedName name="wrn.이태원._.철근." hidden="1">{#N/A,#N/A,FALSE,"이태원철근"}</definedName>
    <definedName name="wrn.전열선출서." localSheetId="4" hidden="1">{#N/A,#N/A,FALSE,"전열산출서"}</definedName>
    <definedName name="wrn.전열선출서." hidden="1">{#N/A,#N/A,FALSE,"전열산출서"}</definedName>
    <definedName name="wrn.조골재." localSheetId="4" hidden="1">{#N/A,#N/A,FALSE,"조골재"}</definedName>
    <definedName name="wrn.조골재." hidden="1">{#N/A,#N/A,FALSE,"조골재"}</definedName>
    <definedName name="wrn.중공업군포견적서." localSheetId="4" hidden="1">{#N/A,#N/A,FALSE,"견적갑지";#N/A,#N/A,FALSE,"총괄표";#N/A,#N/A,FALSE,"철골공사";#N/A,#N/A,FALSE,"토목공사";#N/A,#N/A,FALSE,"판넬전기공사"}</definedName>
    <definedName name="wrn.중공업군포견적서." hidden="1">{#N/A,#N/A,FALSE,"견적갑지";#N/A,#N/A,FALSE,"총괄표";#N/A,#N/A,FALSE,"철골공사";#N/A,#N/A,FALSE,"토목공사";#N/A,#N/A,FALSE,"판넬전기공사"}</definedName>
    <definedName name="wrn.철골집계표._.5칸." localSheetId="4" hidden="1">{#N/A,#N/A,FALSE,"Sheet1"}</definedName>
    <definedName name="wrn.철골집계표._.5칸." hidden="1">{#N/A,#N/A,FALSE,"Sheet1"}</definedName>
    <definedName name="wrn.토공1." localSheetId="4" hidden="1">{#N/A,#N/A,FALSE,"구조1"}</definedName>
    <definedName name="wrn.토공1." hidden="1">{#N/A,#N/A,FALSE,"구조1"}</definedName>
    <definedName name="wrn.토공2." localSheetId="4" hidden="1">{#N/A,#N/A,FALSE,"토공2"}</definedName>
    <definedName name="wrn.토공2." hidden="1">{#N/A,#N/A,FALSE,"토공2"}</definedName>
    <definedName name="wrn.통신지." localSheetId="4" hidden="1">{#N/A,#N/A,FALSE,"기안지";#N/A,#N/A,FALSE,"통신지"}</definedName>
    <definedName name="wrn.통신지." hidden="1">{#N/A,#N/A,FALSE,"기안지";#N/A,#N/A,FALSE,"통신지"}</definedName>
    <definedName name="wrn.포장1." localSheetId="4" hidden="1">{#N/A,#N/A,FALSE,"포장1";#N/A,#N/A,FALSE,"포장1"}</definedName>
    <definedName name="wrn.포장1." hidden="1">{#N/A,#N/A,FALSE,"포장1";#N/A,#N/A,FALSE,"포장1"}</definedName>
    <definedName name="wrn.포장2." localSheetId="4" hidden="1">{#N/A,#N/A,FALSE,"포장2"}</definedName>
    <definedName name="wrn.포장2." hidden="1">{#N/A,#N/A,FALSE,"포장2"}</definedName>
    <definedName name="wrn.표준공종단가." localSheetId="4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wrn.표준공종단가.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wrn.표지목차." localSheetId="4" hidden="1">{#N/A,#N/A,FALSE,"표지목차"}</definedName>
    <definedName name="wrn.표지목차." hidden="1">{#N/A,#N/A,FALSE,"표지목차"}</definedName>
    <definedName name="wrn.현장._.NCR._.분석." localSheetId="4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4" hidden="1">{#N/A,#N/A,FALSE,"혼합골재"}</definedName>
    <definedName name="wrn.혼합골재." hidden="1">{#N/A,#N/A,FALSE,"혼합골재"}</definedName>
    <definedName name="wrn.회선임차현황." localSheetId="4" hidden="1">{#N/A,#N/A,FALSE,"회선임차현황"}</definedName>
    <definedName name="wrn.회선임차현황." hidden="1">{#N/A,#N/A,FALSE,"회선임차현황"}</definedName>
    <definedName name="wsdf" localSheetId="4">[0]!ret</definedName>
    <definedName name="wsdf">[0]!ret</definedName>
    <definedName name="wsg" localSheetId="4">#REF!,#REF!</definedName>
    <definedName name="wsg">#REF!,#REF!</definedName>
    <definedName name="WSS" localSheetId="4">[0]!ㅁㄴㄹㅇㄹ</definedName>
    <definedName name="WSS">[0]!ㅁㄴㄹㅇㄹ</definedName>
    <definedName name="WSX" localSheetId="4">[0]!WWF</definedName>
    <definedName name="WSX">[0]!WWF</definedName>
    <definedName name="WW" localSheetId="4">#REF!</definedName>
    <definedName name="WW">#REF!</definedName>
    <definedName name="WWF">#N/A</definedName>
    <definedName name="WWQ" localSheetId="4">[0]!ㄷㄹㅈ</definedName>
    <definedName name="WWQ">[0]!ㄷㄹㅈ</definedName>
    <definedName name="WWR" localSheetId="4">[0]!uiy</definedName>
    <definedName name="WWR">[0]!uiy</definedName>
    <definedName name="WWT" localSheetId="4">일위대가목록9!WWT</definedName>
    <definedName name="WWT">[0]!WWT</definedName>
    <definedName name="WWU" localSheetId="4">[0]!ㅈㄷㅂㄹ</definedName>
    <definedName name="WWU">[0]!ㅈㄷㅂㄹ</definedName>
    <definedName name="WWW" localSheetId="4">일위대가목록9!DGRT</definedName>
    <definedName name="WWW">[0]!DGRT</definedName>
    <definedName name="wwww" localSheetId="4" hidden="1">#REF!</definedName>
    <definedName name="wwww" hidden="1">#REF!</definedName>
    <definedName name="X" localSheetId="4" hidden="1">{#N/A,#N/A,FALSE,"전력간선"}</definedName>
    <definedName name="X" hidden="1">{#N/A,#N/A,FALSE,"전력간선"}</definedName>
    <definedName name="XC" localSheetId="4" hidden="1">{"'광피스표'!$A$3:$N$54"}</definedName>
    <definedName name="XC" hidden="1">{"'광피스표'!$A$3:$N$54"}</definedName>
    <definedName name="xcc" localSheetId="4">[0]!ㅁㄴㄹㅇㄹ</definedName>
    <definedName name="xcc">[0]!ㅁㄴㄹㅇㄹ</definedName>
    <definedName name="XCCFD" localSheetId="4" hidden="1">{"'광피스표'!$A$3:$N$54"}</definedName>
    <definedName name="XCCFD" hidden="1">{"'광피스표'!$A$3:$N$54"}</definedName>
    <definedName name="xcf">#N/A</definedName>
    <definedName name="xcvc" localSheetId="4" hidden="1">#REF!</definedName>
    <definedName name="xcvc" hidden="1">#REF!</definedName>
    <definedName name="XCXC">#N/A</definedName>
    <definedName name="xdd" localSheetId="4">[0]!jytr</definedName>
    <definedName name="xdd">[0]!jytr</definedName>
    <definedName name="XDE" localSheetId="4">[0]!ㅗㅠㅎㄹ</definedName>
    <definedName name="XDE">[0]!ㅗㅠㅎㄹ</definedName>
    <definedName name="XDF" localSheetId="4">[0]!xcf</definedName>
    <definedName name="XDF">[0]!xcf</definedName>
    <definedName name="XDR" localSheetId="4">[0]!ㅈㄷㅂㄹ</definedName>
    <definedName name="XDR">[0]!ㅈㄷㅂㄹ</definedName>
    <definedName name="XDS" localSheetId="4">[0]!NNF</definedName>
    <definedName name="XDS">[0]!NNF</definedName>
    <definedName name="xfgjdy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fgjd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fhb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fh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hd" localSheetId="4">일위대가목록9!xhd</definedName>
    <definedName name="xhd">[0]!xhd</definedName>
    <definedName name="xrft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rf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rtfhhnr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rtfhhn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SD" localSheetId="4">[0]!MATRO</definedName>
    <definedName name="XSD">[0]!MATRO</definedName>
    <definedName name="xtf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t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X" localSheetId="4">#REF!</definedName>
    <definedName name="XX">#REF!</definedName>
    <definedName name="XXD" localSheetId="4">#REF!,#REF!</definedName>
    <definedName name="XXD">#REF!,#REF!</definedName>
    <definedName name="XXX">#REF!,#REF!</definedName>
    <definedName name="XXXX" localSheetId="4" hidden="1">{#N/A,#N/A,FALSE,"전력간선"}</definedName>
    <definedName name="XXXX" hidden="1">{#N/A,#N/A,FALSE,"전력간선"}</definedName>
    <definedName name="XXXXXXXXXXXXXXXXXXXXXXXXX" hidden="1">{#N/A,#N/A,FALSE,"견적갑지";#N/A,#N/A,FALSE,"총괄표";#N/A,#N/A,FALSE,"철골공사";#N/A,#N/A,FALSE,"토목공사";#N/A,#N/A,FALSE,"판넬전기공사"}</definedName>
    <definedName name="Y.S.KIM">#REF!,#REF!,#REF!,#REF!,#REF!,#REF!,#REF!,#REF!,#REF!,#REF!,#REF!,#REF!,#REF!,#REF!,#REF!,#REF!,#REF!,#REF!,#REF!</definedName>
    <definedName name="Y6U" localSheetId="4">일위대가목록9!Y6U</definedName>
    <definedName name="Y6U">[0]!Y6U</definedName>
    <definedName name="YE">#N/A</definedName>
    <definedName name="YEKA">#N/A</definedName>
    <definedName name="yfghng" localSheetId="4">#REF!</definedName>
    <definedName name="yfghng">#REF!</definedName>
    <definedName name="yfhg">#REF!</definedName>
    <definedName name="yfjhng">#REF!</definedName>
    <definedName name="yfyfhy">#REF!</definedName>
    <definedName name="ygh">#REF!</definedName>
    <definedName name="yghjgh">#REF!</definedName>
    <definedName name="yghnn">#REF!</definedName>
    <definedName name="ygjghjngh">#REF!</definedName>
    <definedName name="ygjy">#REF!</definedName>
    <definedName name="YHG">#N/A</definedName>
    <definedName name="yhgg" localSheetId="4">#REF!</definedName>
    <definedName name="yhgg">#REF!</definedName>
    <definedName name="yhjfhh">#REF!</definedName>
    <definedName name="yhnfhf">#REF!</definedName>
    <definedName name="YIP" localSheetId="4">일위대가목록9!QQA</definedName>
    <definedName name="YIP">[0]!QQA</definedName>
    <definedName name="YJH" localSheetId="4">일위대가목록9!YJH</definedName>
    <definedName name="YJH">[0]!YJH</definedName>
    <definedName name="yjy" localSheetId="4">[0]!jytr</definedName>
    <definedName name="yjy">[0]!jytr</definedName>
    <definedName name="yth">#N/A</definedName>
    <definedName name="ytjuy">#N/A</definedName>
    <definedName name="YTRU6RTUY" localSheetId="4" hidden="1">#REF!</definedName>
    <definedName name="YTRU6RTUY" hidden="1">#REF!</definedName>
    <definedName name="ytytytyty" localSheetId="4" hidden="1">#REF!</definedName>
    <definedName name="ytytytyty" hidden="1">#REF!</definedName>
    <definedName name="YUYUY" localSheetId="4" hidden="1">{#N/A,#N/A,FALSE,"혼합골재"}</definedName>
    <definedName name="YUYUY" hidden="1">{#N/A,#N/A,FALSE,"혼합골재"}</definedName>
    <definedName name="yy" localSheetId="4" hidden="1">#REF!</definedName>
    <definedName name="yy" hidden="1">#REF!</definedName>
    <definedName name="YYY" localSheetId="4" hidden="1">#REF!</definedName>
    <definedName name="YYY" hidden="1">#REF!</definedName>
    <definedName name="YYYYYYYYYYYYYYYYYYYYYYYYYYYYYYYYYYYYYYYYYYYYYYYYYYYYYYYYYYYYYYYYYYYYYYYYYYYYYY" hidden="1">{#N/A,#N/A,FALSE,"견적갑지";#N/A,#N/A,FALSE,"총괄표";#N/A,#N/A,FALSE,"철골공사";#N/A,#N/A,FALSE,"토목공사";#N/A,#N/A,FALSE,"판넬전기공사"}</definedName>
    <definedName name="YYYYYYYYYYYYYYYYYYYYYYYYYYYYYYYYYYYYYYYYYYYYYYYYYYYYYYYYYYYYYYYYYYYYYYYYYYYYYYYYYYYYYYYYYYYYYYYYYYYYYYYYYYYYYYYYYYYYYYYYYYYYYYYYYYYYYYYYYYYYYYYYYYYYYYYYYYYYYYYYYYYYYYYYYYYYYYYYYYYYYYYYYYYYYYYYYYYYYYYYYYYYYYYYYYYYYYYYYYYYYYYYYYYYYYYYYYYYYYYYYYYYYYYYYYYYYYL" hidden="1">{#N/A,#N/A,FALSE,"견적갑지";#N/A,#N/A,FALSE,"총괄표";#N/A,#N/A,FALSE,"철골공사";#N/A,#N/A,FALSE,"토목공사";#N/A,#N/A,FALSE,"판넬전기공사"}</definedName>
    <definedName name="YYYYYYYYYYYYYYYYYYYYYYYYYYYYYYYYYYYYYYYYYYYYYYYYYYYYYYYYYYYYYYYYYYYYYYYYYYYYYYYYYYYYYYYYYYYYYYYYYYYYYYYYYYYYYYYYYYYYYYYYYYYYYYYYYYYYYYYYYYYYYYYYYYYYYYYYYYYYYYYYYYYYYYYYYYYYYYYYYYYYYYYYYYYYYYYYYYYYYYYYYYYYYYYYYYYYYYYYYYYYYYYYYYYYYYYYYYYYYYYYYYYYYYYYYYYYYYY" hidden="1">{#N/A,#N/A,FALSE,"견적갑지";#N/A,#N/A,FALSE,"총괄표";#N/A,#N/A,FALSE,"철골공사";#N/A,#N/A,FALSE,"토목공사";#N/A,#N/A,FALSE,"판넬전기공사"}</definedName>
    <definedName name="z" localSheetId="4">#REF!</definedName>
    <definedName name="z">#REF!</definedName>
    <definedName name="ZA" localSheetId="4" hidden="1">{"'광피스표'!$A$3:$N$54"}</definedName>
    <definedName name="ZA" hidden="1">{"'광피스표'!$A$3:$N$54"}</definedName>
    <definedName name="ZDGDF" localSheetId="4" hidden="1">{#N/A,#N/A,FALSE,"2~8번"}</definedName>
    <definedName name="ZDGDF" hidden="1">{#N/A,#N/A,FALSE,"2~8번"}</definedName>
    <definedName name="ZFVGFDHB" localSheetId="4">일위대가목록9!AVGHBD</definedName>
    <definedName name="ZFVGFDHB">[0]!AVGHBD</definedName>
    <definedName name="ZLO" localSheetId="4">일위대가목록9!QQA</definedName>
    <definedName name="ZLO">[0]!QQA</definedName>
    <definedName name="ZP" localSheetId="4">#REF!</definedName>
    <definedName name="ZP">#REF!</definedName>
    <definedName name="zsb" localSheetId="4">[0]!GVHBG</definedName>
    <definedName name="zsb">[0]!GVHBG</definedName>
    <definedName name="zsd" localSheetId="4">[0]!ㅈㄷㅂㄹ</definedName>
    <definedName name="zsd">[0]!ㅈㄷㅂㄹ</definedName>
    <definedName name="zser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s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wer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w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XC" localSheetId="4" hidden="1">{#N/A,#N/A,FALSE,"이태원철근"}</definedName>
    <definedName name="ZXC" hidden="1">{#N/A,#N/A,FALSE,"이태원철근"}</definedName>
    <definedName name="zxcf" localSheetId="4">일위대가목록9!zxcf</definedName>
    <definedName name="zxcf">[0]!zxcf</definedName>
    <definedName name="zxd" localSheetId="4">일위대가목록9!zxd</definedName>
    <definedName name="zxd">[0]!zxd</definedName>
    <definedName name="zz">#REF!</definedName>
    <definedName name="ZZZ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Z" hidden="1">[74]날개벽수량표!#REF!</definedName>
    <definedName name="ZZZZZZ" hidden="1">{#N/A,#N/A,FALSE,"견적갑지";#N/A,#N/A,FALSE,"총괄표";#N/A,#N/A,FALSE,"철골공사";#N/A,#N/A,FALSE,"토목공사";#N/A,#N/A,FALSE,"판넬전기공사"}</definedName>
    <definedName name="ZZZZZZZZZZZZZZZZZZZ" hidden="1">{#N/A,#N/A,FALSE,"견적갑지";#N/A,#N/A,FALSE,"총괄표";#N/A,#N/A,FALSE,"철골공사";#N/A,#N/A,FALSE,"토목공사";#N/A,#N/A,FALSE,"판넬전기공사"}</definedName>
    <definedName name="ZZZZZZZZZZZZZZZZZZZZZZZZZZZZZZ" hidden="1">{#N/A,#N/A,FALSE,"견적갑지";#N/A,#N/A,FALSE,"총괄표";#N/A,#N/A,FALSE,"철골공사";#N/A,#N/A,FALSE,"토목공사";#N/A,#N/A,FALSE,"판넬전기공사"}</definedName>
    <definedName name="φ406.4" localSheetId="4" hidden="1">{#N/A,#N/A,FALSE,"2~8번"}</definedName>
    <definedName name="φ406.4" hidden="1">{#N/A,#N/A,FALSE,"2~8번"}</definedName>
    <definedName name="ㄱ" localSheetId="4" hidden="1">#REF!</definedName>
    <definedName name="ㄱ" hidden="1">#REF!</definedName>
    <definedName name="ㄱㄱ" localSheetId="4" hidden="1">{#N/A,#N/A,FALSE,"명세표"}</definedName>
    <definedName name="ㄱㄱ" hidden="1">{#N/A,#N/A,FALSE,"명세표"}</definedName>
    <definedName name="ㄱㄱㄱ" localSheetId="4" hidden="1">#REF!</definedName>
    <definedName name="ㄱㄱㄱ" hidden="1">#REF!</definedName>
    <definedName name="ㄱㄱㄱㄱ" localSheetId="4" hidden="1">{#N/A,#N/A,FALSE,"지침";#N/A,#N/A,FALSE,"환경분석";#N/A,#N/A,FALSE,"Sheet16"}</definedName>
    <definedName name="ㄱㄱㄱㄱ" hidden="1">{#N/A,#N/A,FALSE,"지침";#N/A,#N/A,FALSE,"환경분석";#N/A,#N/A,FALSE,"Sheet16"}</definedName>
    <definedName name="ㄱㄷ" localSheetId="4">#REF!</definedName>
    <definedName name="ㄱㄷ">#REF!</definedName>
    <definedName name="ㄱㄷㅂㄱㅈ" localSheetId="4" hidden="1">{#N/A,#N/A,FALSE,"2~8번"}</definedName>
    <definedName name="ㄱㄷㅂㄱㅈ" hidden="1">{#N/A,#N/A,FALSE,"2~8번"}</definedName>
    <definedName name="ㄱㄷㅈ" localSheetId="4">#REF!</definedName>
    <definedName name="ㄱㄷㅈ">#REF!</definedName>
    <definedName name="ㄱ됴" localSheetId="4">#REF!</definedName>
    <definedName name="ㄱ됴">#REF!</definedName>
    <definedName name="ㄱㄹ">#REF!</definedName>
    <definedName name="ㄱㄿ">#REF!</definedName>
    <definedName name="ㄱㄿㅍ">#REF!</definedName>
    <definedName name="ㄱㅀㅍㅇ" localSheetId="4">[0]!ㅝㅗ허</definedName>
    <definedName name="ㄱㅀㅍㅇ">[0]!ㅝㅗ허</definedName>
    <definedName name="ㄱㅈㅎ" hidden="1">#REF!</definedName>
    <definedName name="ㄱㅎㄳ" localSheetId="4" hidden="1">[75]Total!#REF!</definedName>
    <definedName name="ㄱㅎㄳ" hidden="1">[75]Total!#REF!</definedName>
    <definedName name="ㄱㅎㄷㄱㅎㄱㄷ" localSheetId="4" hidden="1">[76]Total!#REF!</definedName>
    <definedName name="ㄱㅎㄷㄱㅎㄱㄷ" hidden="1">[76]Total!#REF!</definedName>
    <definedName name="가" localSheetId="4" hidden="1">{#N/A,#N/A,FALSE,"견적갑지";#N/A,#N/A,FALSE,"총괄표";#N/A,#N/A,FALSE,"철골공사";#N/A,#N/A,FALSE,"토목공사";#N/A,#N/A,FALSE,"판넬전기공사"}</definedName>
    <definedName name="가" hidden="1">{#N/A,#N/A,FALSE,"견적갑지";#N/A,#N/A,FALSE,"총괄표";#N/A,#N/A,FALSE,"철골공사";#N/A,#N/A,FALSE,"토목공사";#N/A,#N/A,FALSE,"판넬전기공사"}</definedName>
    <definedName name="가.건축공사">#N/A</definedName>
    <definedName name="가.공원시설물공">#N/A</definedName>
    <definedName name="가건물손료" localSheetId="4">#REF!</definedName>
    <definedName name="가건물손료">#REF!</definedName>
    <definedName name="가격표">[77]Sheet1!$C$4:$J$160</definedName>
    <definedName name="가구" localSheetId="4">[0]!a</definedName>
    <definedName name="가구">[0]!a</definedName>
    <definedName name="가나다" localSheetId="4" hidden="1">#REF!</definedName>
    <definedName name="가나다" hidden="1">#REF!</definedName>
    <definedName name="가나다라마바사" localSheetId="4" hidden="1">{#N/A,#N/A,FALSE,"명세표"}</definedName>
    <definedName name="가나다라마바사" hidden="1">{#N/A,#N/A,FALSE,"명세표"}</definedName>
    <definedName name="가도" localSheetId="4" hidden="1">#REF!</definedName>
    <definedName name="가도" hidden="1">#REF!</definedName>
    <definedName name="가로" localSheetId="4" hidden="1">{#N/A,#N/A,FALSE,"전력간선"}</definedName>
    <definedName name="가로" hidden="1">{#N/A,#N/A,FALSE,"전력간선"}</definedName>
    <definedName name="가로내역서" localSheetId="4" hidden="1">{#N/A,#N/A,FALSE,"이태원철근"}</definedName>
    <definedName name="가로내역서" hidden="1">{#N/A,#N/A,FALSE,"이태원철근"}</definedName>
    <definedName name="가로등">[78]!가로등</definedName>
    <definedName name="가로등부표1">[79]!Macro13</definedName>
    <definedName name="가로등부표2" localSheetId="4">#REF!,#REF!</definedName>
    <definedName name="가로등부표2">#REF!,#REF!</definedName>
    <definedName name="가로등입력">[78]!가로등입력</definedName>
    <definedName name="가로형천장양면재계" localSheetId="4">[80]직재!#REF!</definedName>
    <definedName name="가로형천장양면재계">[80]직재!#REF!</definedName>
    <definedName name="가로형천장양면재계재계" localSheetId="4">[80]재집!#REF!</definedName>
    <definedName name="가로형천장양면재계재계">[80]재집!#REF!</definedName>
    <definedName name="가로형천장재계">[80]재집!#REF!</definedName>
    <definedName name="가맹" localSheetId="4">#REF!</definedName>
    <definedName name="가맹">#REF!</definedName>
    <definedName name="가설" localSheetId="4">#REF!</definedName>
    <definedName name="가설">#REF!</definedName>
    <definedName name="가설공사안내" localSheetId="4">'[81]AS포장복구 '!#REF!</definedName>
    <definedName name="가설공사안내">'[81]AS포장복구 '!#REF!</definedName>
    <definedName name="가설사무실" localSheetId="4">#REF!</definedName>
    <definedName name="가설사무실">#REF!</definedName>
    <definedName name="가설장비손료" localSheetId="4">[82]준공정산!#REF!</definedName>
    <definedName name="가설장비손료">[82]준공정산!#REF!</definedName>
    <definedName name="가스" localSheetId="4" hidden="1">{#N/A,#N/A,FALSE,"CCTV"}</definedName>
    <definedName name="가스" hidden="1">{#N/A,#N/A,FALSE,"CCTV"}</definedName>
    <definedName name="가시나무R4" localSheetId="4">#REF!</definedName>
    <definedName name="가시나무R4">#REF!</definedName>
    <definedName name="가시나무R5" localSheetId="4">#REF!</definedName>
    <definedName name="가시나무R5">#REF!</definedName>
    <definedName name="가시나무R6" localSheetId="4">#REF!</definedName>
    <definedName name="가시나무R6">#REF!</definedName>
    <definedName name="가시나무R8">#REF!</definedName>
    <definedName name="가아" hidden="1">#REF!</definedName>
    <definedName name="가이즈까향1204">#REF!</definedName>
    <definedName name="가이즈까향1505">#REF!</definedName>
    <definedName name="가이즈까향2006">#REF!</definedName>
    <definedName name="가이즈까향2008">#REF!</definedName>
    <definedName name="가이즈까향2510">#REF!</definedName>
    <definedName name="가중나무B10">#REF!</definedName>
    <definedName name="가중나무B4">#REF!</definedName>
    <definedName name="가중나무B5">#REF!</definedName>
    <definedName name="가중나무B6">#REF!</definedName>
    <definedName name="가중나무B8">#REF!</definedName>
    <definedName name="각도1">#REF!</definedName>
    <definedName name="간" localSheetId="4" hidden="1">{#N/A,#N/A,FALSE,"명세표"}</definedName>
    <definedName name="간" hidden="1">{#N/A,#N/A,FALSE,"명세표"}</definedName>
    <definedName name="간접경비" localSheetId="4" hidden="1">#REF!</definedName>
    <definedName name="간접경비" hidden="1">#REF!</definedName>
    <definedName name="간접노무비">#REF!</definedName>
    <definedName name="간접율">#REF!</definedName>
    <definedName name="간지">[78]!간지</definedName>
    <definedName name="감R10" localSheetId="4">#REF!</definedName>
    <definedName name="감R10">#REF!</definedName>
    <definedName name="감R12" localSheetId="4">#REF!</definedName>
    <definedName name="감R12">#REF!</definedName>
    <definedName name="감R15" localSheetId="4">#REF!</definedName>
    <definedName name="감R15">#REF!</definedName>
    <definedName name="감R5">#REF!</definedName>
    <definedName name="감R6">#REF!</definedName>
    <definedName name="감R7">#REF!</definedName>
    <definedName name="감R8">#REF!</definedName>
    <definedName name="감리상주" localSheetId="4" hidden="1">{#N/A,#N/A,FALSE,"지침";#N/A,#N/A,FALSE,"환경분석";#N/A,#N/A,FALSE,"Sheet16"}</definedName>
    <definedName name="감리상주" hidden="1">{#N/A,#N/A,FALSE,"지침";#N/A,#N/A,FALSE,"환경분석";#N/A,#N/A,FALSE,"Sheet16"}</definedName>
    <definedName name="갑">[9]을!#REF!</definedName>
    <definedName name="갑비" localSheetId="4">[0]!영광원자력5,'[46]6호기'!$A$1</definedName>
    <definedName name="갑비">[0]!영광원자력5,'[46]6호기'!$A$1</definedName>
    <definedName name="갑지" localSheetId="4" hidden="1">#REF!</definedName>
    <definedName name="갑지" hidden="1">#REF!</definedName>
    <definedName name="갑지1" localSheetId="4">#REF!</definedName>
    <definedName name="갑지1">#REF!</definedName>
    <definedName name="갑지2" localSheetId="4">[0]!영광원자력5,'[46]6호기'!$A$1</definedName>
    <definedName name="갑지2">[0]!영광원자력5,'[46]6호기'!$A$1</definedName>
    <definedName name="갑지나우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갑지나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갑지도급비교" localSheetId="4">[0]!영광원자력5,'[46]6호기'!$A$1</definedName>
    <definedName name="갑지도급비교">[0]!영광원자력5,'[46]6호기'!$A$1</definedName>
    <definedName name="갑지변경" localSheetId="4" hidden="1">{#N/A,#N/A,FALSE,"전력간선"}</definedName>
    <definedName name="갑지변경" hidden="1">{#N/A,#N/A,FALSE,"전력간선"}</definedName>
    <definedName name="갑지변경1" localSheetId="4" hidden="1">{#N/A,#N/A,FALSE,"전력간선"}</definedName>
    <definedName name="갑지변경1" hidden="1">{#N/A,#N/A,FALSE,"전력간선"}</definedName>
    <definedName name="갑지변경2" localSheetId="4" hidden="1">{#N/A,#N/A,FALSE,"전력간선"}</definedName>
    <definedName name="갑지변경2" hidden="1">{#N/A,#N/A,FALSE,"전력간선"}</definedName>
    <definedName name="갑지변경3" localSheetId="4" hidden="1">{#N/A,#N/A,FALSE,"전력간선"}</definedName>
    <definedName name="갑지변경3" hidden="1">{#N/A,#N/A,FALSE,"전력간선"}</definedName>
    <definedName name="갑지변경4" localSheetId="4" hidden="1">{#N/A,#N/A,FALSE,"전력간선"}</definedName>
    <definedName name="갑지변경4" hidden="1">{#N/A,#N/A,FALSE,"전력간선"}</definedName>
    <definedName name="갑지변경5" localSheetId="4" hidden="1">{#N/A,#N/A,FALSE,"전력간선"}</definedName>
    <definedName name="갑지변경5" hidden="1">{#N/A,#N/A,FALSE,"전력간선"}</definedName>
    <definedName name="갑지변경6" localSheetId="4" hidden="1">{#N/A,#N/A,FALSE,"전력간선"}</definedName>
    <definedName name="갑지변경6" hidden="1">{#N/A,#N/A,FALSE,"전력간선"}</definedName>
    <definedName name="갑지변경7" localSheetId="4" hidden="1">{#N/A,#N/A,FALSE,"전력간선"}</definedName>
    <definedName name="갑지변경7" hidden="1">{#N/A,#N/A,FALSE,"전력간선"}</definedName>
    <definedName name="갑지변경8" localSheetId="4" hidden="1">{#N/A,#N/A,FALSE,"전력간선"}</definedName>
    <definedName name="갑지변경8" hidden="1">{#N/A,#N/A,FALSE,"전력간선"}</definedName>
    <definedName name="갑지변경9" localSheetId="4" hidden="1">{#N/A,#N/A,FALSE,"전력간선"}</definedName>
    <definedName name="갑지변경9" hidden="1">{#N/A,#N/A,FALSE,"전력간선"}</definedName>
    <definedName name="갑지양식" localSheetId="4">#REF!</definedName>
    <definedName name="갑지양식">#REF!</definedName>
    <definedName name="갑지임" localSheetId="4" hidden="1">#REF!</definedName>
    <definedName name="갑지임" hidden="1">#REF!</definedName>
    <definedName name="강" localSheetId="4" hidden="1">{#N/A,#N/A,FALSE,"월공사비집계표양식 (7)";#N/A,#N/A,FALSE,"월공사비집계표양식 (7)"}</definedName>
    <definedName name="강" hidden="1">{#N/A,#N/A,FALSE,"월공사비집계표양식 (7)";#N/A,#N/A,FALSE,"월공사비집계표양식 (7)"}</definedName>
    <definedName name="강관용접" localSheetId="4">#REF!</definedName>
    <definedName name="강관용접">#REF!</definedName>
    <definedName name="강아지" hidden="1">#REF!</definedName>
    <definedName name="강환" localSheetId="4" hidden="1">{#N/A,#N/A,FALSE,"월공사비집계표양식 (7)";#N/A,#N/A,FALSE,"월공사비집계표양식 (7)"}</definedName>
    <definedName name="강환" hidden="1">{#N/A,#N/A,FALSE,"월공사비집계표양식 (7)";#N/A,#N/A,FALSE,"월공사비집계표양식 (7)"}</definedName>
    <definedName name="개나리12" localSheetId="4">#REF!</definedName>
    <definedName name="개나리12">#REF!</definedName>
    <definedName name="개나리3" localSheetId="4">#REF!</definedName>
    <definedName name="개나리3">#REF!</definedName>
    <definedName name="개나리5" localSheetId="4">#REF!</definedName>
    <definedName name="개나리5">#REF!</definedName>
    <definedName name="개나리7">#REF!</definedName>
    <definedName name="개나리9">#REF!</definedName>
    <definedName name="개산분">#REF!</definedName>
    <definedName name="개소별명세표" localSheetId="4" hidden="1">{#N/A,#N/A,FALSE,"명세표"}</definedName>
    <definedName name="개소별명세표" hidden="1">{#N/A,#N/A,FALSE,"명세표"}</definedName>
    <definedName name="개수" localSheetId="4">#REF!</definedName>
    <definedName name="개수">#REF!</definedName>
    <definedName name="개쉬땅1204" localSheetId="4">#REF!</definedName>
    <definedName name="개쉬땅1204">#REF!</definedName>
    <definedName name="개쉬땅1506">#REF!</definedName>
    <definedName name="개요">#REF!</definedName>
    <definedName name="개요1" localSheetId="4" hidden="1">[83]Total!#REF!</definedName>
    <definedName name="개요1" hidden="1">[83]Total!#REF!</definedName>
    <definedName name="개요3" localSheetId="4">#REF!</definedName>
    <definedName name="개요3">#REF!</definedName>
    <definedName name="개요4">#REF!</definedName>
    <definedName name="갱부">#REF!</definedName>
    <definedName name="거추서" localSheetId="4" hidden="1">{#N/A,#N/A,FALSE,"견적갑지";#N/A,#N/A,FALSE,"총괄표";#N/A,#N/A,FALSE,"철골공사";#N/A,#N/A,FALSE,"토목공사";#N/A,#N/A,FALSE,"판넬전기공사"}</definedName>
    <definedName name="거추서" hidden="1">{#N/A,#N/A,FALSE,"견적갑지";#N/A,#N/A,FALSE,"총괄표";#N/A,#N/A,FALSE,"철골공사";#N/A,#N/A,FALSE,"토목공사";#N/A,#N/A,FALSE,"판넬전기공사"}</definedName>
    <definedName name="거푸집">[84]설계명세서!#REF!</definedName>
    <definedName name="거푸집설치" localSheetId="4">#REF!</definedName>
    <definedName name="거푸집설치">#REF!</definedName>
    <definedName name="건3" localSheetId="4" hidden="1">{#N/A,#N/A,FALSE,"견적갑지";#N/A,#N/A,FALSE,"총괄표";#N/A,#N/A,FALSE,"철골공사";#N/A,#N/A,FALSE,"토목공사";#N/A,#N/A,FALSE,"판넬전기공사"}</definedName>
    <definedName name="건3" hidden="1">{#N/A,#N/A,FALSE,"견적갑지";#N/A,#N/A,FALSE,"총괄표";#N/A,#N/A,FALSE,"철골공사";#N/A,#N/A,FALSE,"토목공사";#N/A,#N/A,FALSE,"판넬전기공사"}</definedName>
    <definedName name="건444" localSheetId="4" hidden="1">{#N/A,#N/A,FALSE,"견적갑지";#N/A,#N/A,FALSE,"총괄표";#N/A,#N/A,FALSE,"철골공사";#N/A,#N/A,FALSE,"토목공사";#N/A,#N/A,FALSE,"판넬전기공사"}</definedName>
    <definedName name="건444" hidden="1">{#N/A,#N/A,FALSE,"견적갑지";#N/A,#N/A,FALSE,"총괄표";#N/A,#N/A,FALSE,"철골공사";#N/A,#N/A,FALSE,"토목공사";#N/A,#N/A,FALSE,"판넬전기공사"}</definedName>
    <definedName name="건검" localSheetId="4" hidden="1">{#N/A,#N/A,FALSE,"견적갑지";#N/A,#N/A,FALSE,"총괄표";#N/A,#N/A,FALSE,"철골공사";#N/A,#N/A,FALSE,"토목공사";#N/A,#N/A,FALSE,"판넬전기공사"}</definedName>
    <definedName name="건검" hidden="1">{#N/A,#N/A,FALSE,"견적갑지";#N/A,#N/A,FALSE,"총괄표";#N/A,#N/A,FALSE,"철골공사";#N/A,#N/A,FALSE,"토목공사";#N/A,#N/A,FALSE,"판넬전기공사"}</definedName>
    <definedName name="건설기계운전기사" localSheetId="4">#REF!</definedName>
    <definedName name="건설기계운전기사">#REF!</definedName>
    <definedName name="건설기계운전사" localSheetId="4">[85]일위!#REF!</definedName>
    <definedName name="건설기계운전사">[85]일위!#REF!</definedName>
    <definedName name="건설기계운전조수" localSheetId="4">#REF!</definedName>
    <definedName name="건설기계운전조수">#REF!</definedName>
    <definedName name="건설기계조수" localSheetId="4">[85]일위!#REF!</definedName>
    <definedName name="건설기계조수">[85]일위!#REF!</definedName>
    <definedName name="건설기계조장" localSheetId="4">[85]일위!#REF!</definedName>
    <definedName name="건설기계조장">[85]일위!#REF!</definedName>
    <definedName name="건추" localSheetId="4" hidden="1">{#N/A,#N/A,FALSE,"견적갑지";#N/A,#N/A,FALSE,"총괄표";#N/A,#N/A,FALSE,"철골공사";#N/A,#N/A,FALSE,"토목공사";#N/A,#N/A,FALSE,"판넬전기공사"}</definedName>
    <definedName name="건추" hidden="1">{#N/A,#N/A,FALSE,"견적갑지";#N/A,#N/A,FALSE,"총괄표";#N/A,#N/A,FALSE,"철골공사";#N/A,#N/A,FALSE,"토목공사";#N/A,#N/A,FALSE,"판넬전기공사"}</definedName>
    <definedName name="건축" localSheetId="4" hidden="1">{#N/A,#N/A,FALSE,"견적갑지";#N/A,#N/A,FALSE,"총괄표";#N/A,#N/A,FALSE,"철골공사";#N/A,#N/A,FALSE,"토목공사";#N/A,#N/A,FALSE,"판넬전기공사"}</definedName>
    <definedName name="건축" hidden="1">{#N/A,#N/A,FALSE,"견적갑지";#N/A,#N/A,FALSE,"총괄표";#N/A,#N/A,FALSE,"철골공사";#N/A,#N/A,FALSE,"토목공사";#N/A,#N/A,FALSE,"판넬전기공사"}</definedName>
    <definedName name="건축가실" localSheetId="4" hidden="1">#REF!</definedName>
    <definedName name="건축가실" hidden="1">#REF!</definedName>
    <definedName name="건축경비">[86]건축내역서!$I$1,[86]건축내역서!$J:$J</definedName>
    <definedName name="건축노무">[86]건축내역서!$G$1,[86]건축내역서!$H:$H</definedName>
    <definedName name="건축목공" localSheetId="4">#REF!</definedName>
    <definedName name="건축목공">#REF!</definedName>
    <definedName name="건축수량집계" localSheetId="4" hidden="1">{#N/A,#N/A,FALSE,"월공사비집계표양식 (7)";#N/A,#N/A,FALSE,"월공사비집계표양식 (7)"}</definedName>
    <definedName name="건축수량집계" hidden="1">{#N/A,#N/A,FALSE,"월공사비집계표양식 (7)";#N/A,#N/A,FALSE,"월공사비집계표양식 (7)"}</definedName>
    <definedName name="건축원가" hidden="1">[87]전기!$B$4:$B$163</definedName>
    <definedName name="건축원가계산서" localSheetId="4" hidden="1">#REF!</definedName>
    <definedName name="건축원가계산서" hidden="1">#REF!</definedName>
    <definedName name="건축재료">[86]건축내역서!$E$1,[86]건축내역서!$F:$F</definedName>
    <definedName name="건축토공" localSheetId="4" hidden="1">{#N/A,#N/A,FALSE,"기안지";#N/A,#N/A,FALSE,"통신지"}</definedName>
    <definedName name="건축토공" hidden="1">{#N/A,#N/A,FALSE,"기안지";#N/A,#N/A,FALSE,"통신지"}</definedName>
    <definedName name="건축팀별" localSheetId="4" hidden="1">{#N/A,#N/A,FALSE,"지침";#N/A,#N/A,FALSE,"환경분석";#N/A,#N/A,FALSE,"Sheet16"}</definedName>
    <definedName name="건축팀별" hidden="1">{#N/A,#N/A,FALSE,"지침";#N/A,#N/A,FALSE,"환경분석";#N/A,#N/A,FALSE,"Sheet16"}</definedName>
    <definedName name="건축합계">[86]건축내역서!$K$1,[86]건축내역서!$L:$L</definedName>
    <definedName name="검조부" localSheetId="4">#REF!</definedName>
    <definedName name="검조부">#REF!</definedName>
    <definedName name="겉표지" localSheetId="4">[88]갑지1!#REF!</definedName>
    <definedName name="겉표지">[88]갑지1!#REF!</definedName>
    <definedName name="겨격" localSheetId="4" hidden="1">#REF!</definedName>
    <definedName name="겨격" hidden="1">#REF!</definedName>
    <definedName name="견적" localSheetId="4">#REF!</definedName>
    <definedName name="견적">#REF!</definedName>
    <definedName name="견적1" localSheetId="4">Dlog_Show</definedName>
    <definedName name="견적1">Dlog_Show</definedName>
    <definedName name="견적2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대">'[89]실행(ALT1)'!#REF!</definedName>
    <definedName name="견적예가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예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의뢰">[90]공사개요!#REF!</definedName>
    <definedName name="견적제출보고서" localSheetId="4">#REF!</definedName>
    <definedName name="견적제출보고서">#REF!</definedName>
    <definedName name="견적조건" localSheetId="4" hidden="1">{#N/A,#N/A,FALSE,"CCTV"}</definedName>
    <definedName name="견적조건" hidden="1">{#N/A,#N/A,FALSE,"CCTV"}</definedName>
    <definedName name="견적조건8" localSheetId="4" hidden="1">{#N/A,#N/A,FALSE,"CCTV"}</definedName>
    <definedName name="견적조건8" hidden="1">{#N/A,#N/A,FALSE,"CCTV"}</definedName>
    <definedName name="견적탱크" localSheetId="4">#REF!</definedName>
    <definedName name="견적탱크">#REF!</definedName>
    <definedName name="견적협력업체3">#REF!,#REF!,#REF!,#REF!,#REF!,#REF!,#REF!,#REF!,#REF!,#REF!,#REF!,#REF!,#REF!,#REF!,#REF!,#REF!,#REF!,#REF!,#REF!</definedName>
    <definedName name="견출공" localSheetId="4">#REF!</definedName>
    <definedName name="견출공">#REF!</definedName>
    <definedName name="결">#REF!</definedName>
    <definedName name="결정치">#REF!</definedName>
    <definedName name="겹동백1002">#REF!</definedName>
    <definedName name="겹동백1204">#REF!</definedName>
    <definedName name="겹동백1506">#REF!</definedName>
    <definedName name="겹벗R6">#REF!</definedName>
    <definedName name="겹벗R8">#REF!</definedName>
    <definedName name="겹철쭉0304">#REF!</definedName>
    <definedName name="겹철쭉0506">#REF!</definedName>
    <definedName name="겹철쭉0608">#REF!</definedName>
    <definedName name="겹철쭉0810">#REF!</definedName>
    <definedName name="겹철쭉0812">#REF!</definedName>
    <definedName name="경계석설치">#REF!</definedName>
    <definedName name="경량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비" localSheetId="4">#REF!</definedName>
    <definedName name="경비">#REF!</definedName>
    <definedName name="경비2" localSheetId="4">[91]일위대가표!#REF!</definedName>
    <definedName name="경비2">[91]일위대가표!#REF!</definedName>
    <definedName name="경비율" localSheetId="4">#REF!</definedName>
    <definedName name="경비율">#REF!</definedName>
    <definedName name="경순" localSheetId="4">BlankMacro1</definedName>
    <definedName name="경순">BlankMacro1</definedName>
    <definedName name="경용" localSheetId="4">[0]!WWF</definedName>
    <definedName name="경용">[0]!WWF</definedName>
    <definedName name="계단벽체틀면적" localSheetId="4">#REF!</definedName>
    <definedName name="계단벽체틀면적">#REF!</definedName>
    <definedName name="계령공">#REF!</definedName>
    <definedName name="계산2">#REF!</definedName>
    <definedName name="계산서" localSheetId="4" hidden="1">{#N/A,#N/A,FALSE,"견적갑지";#N/A,#N/A,FALSE,"총괄표";#N/A,#N/A,FALSE,"철골공사";#N/A,#N/A,FALSE,"토목공사";#N/A,#N/A,FALSE,"판넬전기공사"}</definedName>
    <definedName name="계산서" hidden="1">{#N/A,#N/A,FALSE,"견적갑지";#N/A,#N/A,FALSE,"총괄표";#N/A,#N/A,FALSE,"철골공사";#N/A,#N/A,FALSE,"토목공사";#N/A,#N/A,FALSE,"판넬전기공사"}</definedName>
    <definedName name="계수" localSheetId="4" hidden="1">{#N/A,#N/A,FALSE,"지침";#N/A,#N/A,FALSE,"환경분석";#N/A,#N/A,FALSE,"Sheet16"}</definedName>
    <definedName name="계수" hidden="1">{#N/A,#N/A,FALSE,"지침";#N/A,#N/A,FALSE,"환경분석";#N/A,#N/A,FALSE,"Sheet16"}</definedName>
    <definedName name="계수B5" localSheetId="4">#REF!</definedName>
    <definedName name="계수B5">#REF!</definedName>
    <definedName name="계수B6" localSheetId="4">#REF!</definedName>
    <definedName name="계수B6">#REF!</definedName>
    <definedName name="계수B8" localSheetId="4">#REF!</definedName>
    <definedName name="계수B8">#REF!</definedName>
    <definedName name="계수자료" localSheetId="4" hidden="1">{#N/A,#N/A,FALSE,"지침";#N/A,#N/A,FALSE,"환경분석";#N/A,#N/A,FALSE,"Sheet16"}</definedName>
    <definedName name="계수자료" hidden="1">{#N/A,#N/A,FALSE,"지침";#N/A,#N/A,FALSE,"환경분석";#N/A,#N/A,FALSE,"Sheet16"}</definedName>
    <definedName name="계약의뢰" hidden="1">[92]프랜트면허!#REF!</definedName>
    <definedName name="계장공" localSheetId="4">#REF!</definedName>
    <definedName name="계장공">#REF!</definedName>
    <definedName name="계측기기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계측기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계획도로" localSheetId="4">[0]!영광원자력5,'[46]6호기'!$A$1</definedName>
    <definedName name="계획도로">[0]!영광원자력5,'[46]6호기'!$A$1</definedName>
    <definedName name="계획표" localSheetId="4">#REF!</definedName>
    <definedName name="계획표">#REF!</definedName>
    <definedName name="고" localSheetId="4">#REF!</definedName>
    <definedName name="고">#REF!</definedName>
    <definedName name="고광3">#REF!</definedName>
    <definedName name="고광5">#REF!</definedName>
    <definedName name="고급선원">#REF!</definedName>
    <definedName name="고급원자력비파괴시험">#REF!</definedName>
    <definedName name="고량" localSheetId="4" hidden="1">{#N/A,#N/A,TRUE,"토적및재료집계";#N/A,#N/A,TRUE,"토적및재료집계";#N/A,#N/A,TRUE,"단위량"}</definedName>
    <definedName name="고량" hidden="1">{#N/A,#N/A,TRUE,"토적및재료집계";#N/A,#N/A,TRUE,"토적및재료집계";#N/A,#N/A,TRUE,"단위량"}</definedName>
    <definedName name="고압케이블전공" localSheetId="4">#REF!</definedName>
    <definedName name="고압케이블전공">#REF!</definedName>
    <definedName name="고재">#REF!</definedName>
    <definedName name="고정_완강기">#REF!</definedName>
    <definedName name="고케">#REF!</definedName>
    <definedName name="골간접">#REF!</definedName>
    <definedName name="골건설">#REF!</definedName>
    <definedName name="골경비">#REF!</definedName>
    <definedName name="골골">#REF!</definedName>
    <definedName name="골관리">#REF!</definedName>
    <definedName name="골보험">#REF!</definedName>
    <definedName name="골부가">#REF!</definedName>
    <definedName name="골안전">#REF!</definedName>
    <definedName name="골이윤">#REF!</definedName>
    <definedName name="골재Q모래불량" localSheetId="4">[27]변수값!#REF!</definedName>
    <definedName name="골재Q모래불량">[27]변수값!#REF!</definedName>
    <definedName name="골재Q자갈불량" localSheetId="4">[27]변수값!#REF!</definedName>
    <definedName name="골재Q자갈불량">[27]변수값!#REF!</definedName>
    <definedName name="골재Q잡석불량">[27]변수값!#REF!</definedName>
    <definedName name="골조">#REF!</definedName>
    <definedName name="곰솔2508" localSheetId="4">#REF!</definedName>
    <definedName name="곰솔2508">#REF!</definedName>
    <definedName name="곰솔3010" localSheetId="4">#REF!</definedName>
    <definedName name="곰솔3010">#REF!</definedName>
    <definedName name="곰솔R10">#REF!</definedName>
    <definedName name="곰솔R12">#REF!</definedName>
    <definedName name="곰솔R15">#REF!</definedName>
    <definedName name="공" localSheetId="4">BlankMacro1</definedName>
    <definedName name="공">BlankMacro1</definedName>
    <definedName name="공공도서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구손료" localSheetId="4">#REF!</definedName>
    <definedName name="공구손료">#REF!</definedName>
    <definedName name="공급가액">#REF!</definedName>
    <definedName name="공기">#REF!</definedName>
    <definedName name="공기1" localSheetId="4" hidden="1">[93]설계내역서!#REF!</definedName>
    <definedName name="공기1" hidden="1">[93]설계내역서!#REF!</definedName>
    <definedName name="공기엔탈피" localSheetId="4">#REF!</definedName>
    <definedName name="공기엔탈피">#REF!</definedName>
    <definedName name="공내역" localSheetId="4">[94]청천내!#REF!</definedName>
    <definedName name="공내역">[94]청천내!#REF!</definedName>
    <definedName name="공동구토공" localSheetId="4" hidden="1">{#N/A,#N/A,FALSE,"기안지";#N/A,#N/A,FALSE,"통신지"}</definedName>
    <definedName name="공동구토공" hidden="1">{#N/A,#N/A,FALSE,"기안지";#N/A,#N/A,FALSE,"통신지"}</definedName>
    <definedName name="공량산출서" localSheetId="4" hidden="1">{#N/A,#N/A,TRUE,"토적및재료집계";#N/A,#N/A,TRUE,"토적및재료집계";#N/A,#N/A,TRUE,"단위량"}</definedName>
    <definedName name="공량산출서" hidden="1">{#N/A,#N/A,TRUE,"토적및재료집계";#N/A,#N/A,TRUE,"토적및재료집계";#N/A,#N/A,TRUE,"단위량"}</definedName>
    <definedName name="공문">[95]ELECTRIC!#REF!</definedName>
    <definedName name="공사">[73]설계명세서!#REF!</definedName>
    <definedName name="공사개요" localSheetId="4">#REF!</definedName>
    <definedName name="공사개요">#REF!</definedName>
    <definedName name="공사개요3">[96]주소!$A:$B</definedName>
    <definedName name="공사개요요" localSheetId="4">#REF!</definedName>
    <definedName name="공사개요요">#REF!</definedName>
    <definedName name="공사금액">[97]평가데이터!$R$6:$R$8</definedName>
    <definedName name="공사명">[98]개요!$D$7</definedName>
    <definedName name="공사별" localSheetId="4">#REF!</definedName>
    <definedName name="공사별">#REF!</definedName>
    <definedName name="공사보험율" localSheetId="4">#REF!</definedName>
    <definedName name="공사보험율">#REF!</definedName>
    <definedName name="공사비분석3">[99]!아파트</definedName>
    <definedName name="공사시방서" localSheetId="4" hidden="1">{#N/A,#N/A,FALSE,"명세표"}</definedName>
    <definedName name="공사시방서" hidden="1">{#N/A,#N/A,FALSE,"명세표"}</definedName>
    <definedName name="공사시방서1" localSheetId="4" hidden="1">{#N/A,#N/A,FALSE,"명세표"}</definedName>
    <definedName name="공사시방서1" hidden="1">{#N/A,#N/A,FALSE,"명세표"}</definedName>
    <definedName name="공사원가" localSheetId="4">#REF!</definedName>
    <definedName name="공사원가">#REF!</definedName>
    <definedName name="공압축3.5간재">'[100]기계경비(시간당)'!$H$248</definedName>
    <definedName name="공압축3.5노무">'[100]기계경비(시간당)'!$H$244</definedName>
    <definedName name="공압축3.5노무야간">'[100]기계경비(시간당)'!$H$245</definedName>
    <definedName name="공압축3.5손료">'[100]기계경비(시간당)'!$H$243</definedName>
    <definedName name="공압축7.1간재">'[100]기계경비(시간당)'!$H$256</definedName>
    <definedName name="공압축7.1노무">'[100]기계경비(시간당)'!$H$252</definedName>
    <definedName name="공압축7.1노무야간">'[100]기계경비(시간당)'!$H$253</definedName>
    <definedName name="공압축7.1손료">'[100]기계경비(시간당)'!$H$251</definedName>
    <definedName name="공원식재공">#N/A</definedName>
    <definedName name="공정량" localSheetId="4">#REF!</definedName>
    <definedName name="공정량">#REF!</definedName>
    <definedName name="공정산출근거" localSheetId="4" hidden="1">{#N/A,#N/A,TRUE,"토적및재료집계";#N/A,#N/A,TRUE,"토적및재료집계";#N/A,#N/A,TRUE,"단위량"}</definedName>
    <definedName name="공정산출근거" hidden="1">{#N/A,#N/A,TRUE,"토적및재료집계";#N/A,#N/A,TRUE,"토적및재료집계";#N/A,#N/A,TRUE,"단위량"}</definedName>
    <definedName name="공정수량">#REF!</definedName>
    <definedName name="공정집계">#REF!</definedName>
    <definedName name="공정표" localSheetId="4" hidden="1">{#N/A,#N/A,FALSE,"현장 NCR 분석";#N/A,#N/A,FALSE,"현장품질감사";#N/A,#N/A,FALSE,"현장품질감사"}</definedName>
    <definedName name="공정표" hidden="1">{#N/A,#N/A,FALSE,"현장 NCR 분석";#N/A,#N/A,FALSE,"현장품질감사";#N/A,#N/A,FALSE,"현장품질감사"}</definedName>
    <definedName name="공조기규격">'[101]data spec(1)'!$B$4:$AI$23</definedName>
    <definedName name="공조기종류" localSheetId="4">#REF!</definedName>
    <definedName name="공조기종류">#REF!</definedName>
    <definedName name="공조기종류1">#REF!</definedName>
    <definedName name="공조기형식">'[102]data spec'!$E$38:$E$40</definedName>
    <definedName name="공조실급수2" localSheetId="4">#REF!</definedName>
    <definedName name="공조실급수2">#REF!</definedName>
    <definedName name="공지">[103]요율!$B$26:$B$28</definedName>
    <definedName name="과낙보라매집기" localSheetId="4">[104]직재!#REF!</definedName>
    <definedName name="과낙보라매집기">[104]직재!#REF!</definedName>
    <definedName name="관급" localSheetId="4">#REF!,#REF!,#REF!</definedName>
    <definedName name="관급">#REF!,#REF!,#REF!</definedName>
    <definedName name="관급자재대" localSheetId="4">#REF!</definedName>
    <definedName name="관급자재대">#REF!</definedName>
    <definedName name="관로공사">#REF!</definedName>
    <definedName name="관로총괄">#REF!</definedName>
    <definedName name="관리비" hidden="1">#REF!</definedName>
    <definedName name="관리율">#REF!</definedName>
    <definedName name="관부속" hidden="1">#REF!</definedName>
    <definedName name="관산" localSheetId="4" hidden="1">{"'광피스표'!$A$3:$N$54"}</definedName>
    <definedName name="관산" hidden="1">{"'광피스표'!$A$3:$N$54"}</definedName>
    <definedName name="관산2" localSheetId="4" hidden="1">{"'광피스표'!$A$3:$N$54"}</definedName>
    <definedName name="관산2" hidden="1">{"'광피스표'!$A$3:$N$54"}</definedName>
    <definedName name="관용접300간재">[71]G.R300경비!$F$109</definedName>
    <definedName name="관용접300노무">[71]G.R300경비!$F$114</definedName>
    <definedName name="관절단300간재">[71]G.R300경비!$F$95</definedName>
    <definedName name="관절단300노무">[71]G.R300경비!$F$103</definedName>
    <definedName name="광고선전비">[105]실행간접비용!$C$160:$C$164</definedName>
    <definedName name="광나무1003" localSheetId="4">#REF!</definedName>
    <definedName name="광나무1003">#REF!</definedName>
    <definedName name="광나무1203" localSheetId="4">#REF!</definedName>
    <definedName name="광나무1203">#REF!</definedName>
    <definedName name="광나무1506" localSheetId="4">#REF!</definedName>
    <definedName name="광나무1506">#REF!</definedName>
    <definedName name="광양" localSheetId="4" hidden="1">{#N/A,#N/A,FALSE,"견적갑지";#N/A,#N/A,FALSE,"총괄표";#N/A,#N/A,FALSE,"철골공사";#N/A,#N/A,FALSE,"토목공사";#N/A,#N/A,FALSE,"판넬전기공사"}</definedName>
    <definedName name="광양" hidden="1">{#N/A,#N/A,FALSE,"견적갑지";#N/A,#N/A,FALSE,"총괄표";#N/A,#N/A,FALSE,"철골공사";#N/A,#N/A,FALSE,"토목공사";#N/A,#N/A,FALSE,"판넬전기공사"}</definedName>
    <definedName name="광영" localSheetId="4">[0]!ㅁㄴㄹㅇㄹ</definedName>
    <definedName name="광영">[0]!ㅁㄴㄹㅇㄹ</definedName>
    <definedName name="광전자직종" localSheetId="4">#REF!</definedName>
    <definedName name="광전자직종">#REF!</definedName>
    <definedName name="광주" localSheetId="4">#REF!</definedName>
    <definedName name="광주">#REF!</definedName>
    <definedName name="광케이블기사">#REF!</definedName>
    <definedName name="광통신기사">#REF!</definedName>
    <definedName name="광편백0405">#REF!</definedName>
    <definedName name="광편백0507">#REF!</definedName>
    <definedName name="광편백0509">#REF!</definedName>
    <definedName name="교굑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대펄근집계" localSheetId="4" hidden="1">{#N/A,#N/A,FALSE,"배수1"}</definedName>
    <definedName name="교대펄근집계" hidden="1">{#N/A,#N/A,FALSE,"배수1"}</definedName>
    <definedName name="교동토목공사" localSheetId="4" hidden="1">{#N/A,#N/A,FALSE,"이태원철근"}</definedName>
    <definedName name="교동토목공사" hidden="1">{#N/A,#N/A,FALSE,"이태원철근"}</definedName>
    <definedName name="교실동" localSheetId="4" hidden="1">{#N/A,#N/A,FALSE,"월공사비집계표양식 (7)";#N/A,#N/A,FALSE,"월공사비집계표양식 (7)"}</definedName>
    <definedName name="교실동" hidden="1">{#N/A,#N/A,FALSE,"월공사비집계표양식 (7)";#N/A,#N/A,FALSE,"월공사비집계표양식 (7)"}</definedName>
    <definedName name="교육내용">[106]연결임시!#REF!</definedName>
    <definedName name="구______분">#N/A</definedName>
    <definedName name="구구일일">[107]연습!$C$3:$J$321</definedName>
    <definedName name="구리시영1">[108]APT!$C$269:$D$329</definedName>
    <definedName name="구리토평보고">[108]APT!$C$269:$D$329</definedName>
    <definedName name="구분" localSheetId="4">#REF!</definedName>
    <definedName name="구분">#REF!</definedName>
    <definedName name="구분1" localSheetId="4">BlankMacro1</definedName>
    <definedName name="구분1">BlankMacro1</definedName>
    <definedName name="구산갑지" localSheetId="4" hidden="1">#REF!</definedName>
    <definedName name="구산갑지" hidden="1">#REF!</definedName>
    <definedName name="구상나무1505" localSheetId="4">#REF!</definedName>
    <definedName name="구상나무1505">#REF!</definedName>
    <definedName name="구상나무2008" localSheetId="4">#REF!</definedName>
    <definedName name="구상나무2008">#REF!</definedName>
    <definedName name="구상나무2510">#REF!</definedName>
    <definedName name="구상나무3012">#REF!</definedName>
    <definedName name="구조물공" localSheetId="4">[109]내역!#REF!</definedName>
    <definedName name="구조물공">[109]내역!#REF!</definedName>
    <definedName name="굴취보통인부" localSheetId="4">#REF!</definedName>
    <definedName name="굴취보통인부">#REF!</definedName>
    <definedName name="굴취조경공" localSheetId="4">#REF!</definedName>
    <definedName name="굴취조경공">#REF!</definedName>
    <definedName name="권대협" localSheetId="4" hidden="1">{#N/A,#N/A,FALSE,"CCTV"}</definedName>
    <definedName name="권대협" hidden="1">{#N/A,#N/A,FALSE,"CCTV"}</definedName>
    <definedName name="궤도공" localSheetId="4">#REF!</definedName>
    <definedName name="궤도공">#REF!</definedName>
    <definedName name="규_______">#N/A</definedName>
    <definedName name="규격" localSheetId="4">#REF!</definedName>
    <definedName name="규격">#REF!</definedName>
    <definedName name="그레이더">350000</definedName>
    <definedName name="그리기" localSheetId="4" hidden="1">#REF!</definedName>
    <definedName name="그리기" hidden="1">#REF!</definedName>
    <definedName name="그만" localSheetId="4">#REF!</definedName>
    <definedName name="그만">#REF!</definedName>
    <definedName name="근원경">#REF!</definedName>
    <definedName name="금송1006">#REF!</definedName>
    <definedName name="금송1208">#REF!</definedName>
    <definedName name="금송1510">#REF!</definedName>
    <definedName name="금액대비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액대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회수량">#REF!</definedName>
    <definedName name="금회순공사" localSheetId="4">'[88]연부97-1'!#REF!</definedName>
    <definedName name="금회순공사">'[88]연부97-1'!#REF!</definedName>
    <definedName name="급여표" localSheetId="4">[0]!영광원자력5,'[46]6호기'!$A$1</definedName>
    <definedName name="급여표">[0]!영광원자력5,'[46]6호기'!$A$1</definedName>
    <definedName name="기" localSheetId="4" hidden="1">{#N/A,#N/A,FALSE,"견적갑지";#N/A,#N/A,FALSE,"총괄표";#N/A,#N/A,FALSE,"철골공사";#N/A,#N/A,FALSE,"토목공사";#N/A,#N/A,FALSE,"판넬전기공사"}</definedName>
    <definedName name="기" hidden="1">{#N/A,#N/A,FALSE,"견적갑지";#N/A,#N/A,FALSE,"총괄표";#N/A,#N/A,FALSE,"철골공사";#N/A,#N/A,FALSE,"토목공사";#N/A,#N/A,FALSE,"판넬전기공사"}</definedName>
    <definedName name="기간">[105]실행간접비용!$G$28:$G$29</definedName>
    <definedName name="기계" localSheetId="4" hidden="1">{#N/A,#N/A,FALSE,"견적갑지";#N/A,#N/A,FALSE,"총괄표";#N/A,#N/A,FALSE,"철골공사";#N/A,#N/A,FALSE,"토목공사";#N/A,#N/A,FALSE,"판넬전기공사"}</definedName>
    <definedName name="기계" hidden="1">{#N/A,#N/A,FALSE,"견적갑지";#N/A,#N/A,FALSE,"총괄표";#N/A,#N/A,FALSE,"철골공사";#N/A,#N/A,FALSE,"토목공사";#N/A,#N/A,FALSE,"판넬전기공사"}</definedName>
    <definedName name="기계1" localSheetId="4" hidden="1">{#N/A,#N/A,FALSE,"견적갑지";#N/A,#N/A,FALSE,"총괄표";#N/A,#N/A,FALSE,"철골공사";#N/A,#N/A,FALSE,"토목공사";#N/A,#N/A,FALSE,"판넬전기공사"}</definedName>
    <definedName name="기계1" hidden="1">{#N/A,#N/A,FALSE,"견적갑지";#N/A,#N/A,FALSE,"총괄표";#N/A,#N/A,FALSE,"철골공사";#N/A,#N/A,FALSE,"토목공사";#N/A,#N/A,FALSE,"판넬전기공사"}</definedName>
    <definedName name="기계2" localSheetId="4" hidden="1">{#N/A,#N/A,FALSE,"견적갑지";#N/A,#N/A,FALSE,"총괄표";#N/A,#N/A,FALSE,"철골공사";#N/A,#N/A,FALSE,"토목공사";#N/A,#N/A,FALSE,"판넬전기공사"}</definedName>
    <definedName name="기계2" hidden="1">{#N/A,#N/A,FALSE,"견적갑지";#N/A,#N/A,FALSE,"총괄표";#N/A,#N/A,FALSE,"철골공사";#N/A,#N/A,FALSE,"토목공사";#N/A,#N/A,FALSE,"판넬전기공사"}</definedName>
    <definedName name="기계3" localSheetId="4" hidden="1">{#N/A,#N/A,FALSE,"견적갑지";#N/A,#N/A,FALSE,"총괄표";#N/A,#N/A,FALSE,"철골공사";#N/A,#N/A,FALSE,"토목공사";#N/A,#N/A,FALSE,"판넬전기공사"}</definedName>
    <definedName name="기계3" hidden="1">{#N/A,#N/A,FALSE,"견적갑지";#N/A,#N/A,FALSE,"총괄표";#N/A,#N/A,FALSE,"철골공사";#N/A,#N/A,FALSE,"토목공사";#N/A,#N/A,FALSE,"판넬전기공사"}</definedName>
    <definedName name="기계4" localSheetId="4" hidden="1">{#N/A,#N/A,FALSE,"견적갑지";#N/A,#N/A,FALSE,"총괄표";#N/A,#N/A,FALSE,"철골공사";#N/A,#N/A,FALSE,"토목공사";#N/A,#N/A,FALSE,"판넬전기공사"}</definedName>
    <definedName name="기계4" hidden="1">{#N/A,#N/A,FALSE,"견적갑지";#N/A,#N/A,FALSE,"총괄표";#N/A,#N/A,FALSE,"철골공사";#N/A,#N/A,FALSE,"토목공사";#N/A,#N/A,FALSE,"판넬전기공사"}</definedName>
    <definedName name="기계5" localSheetId="4" hidden="1">{#N/A,#N/A,FALSE,"견적갑지";#N/A,#N/A,FALSE,"총괄표";#N/A,#N/A,FALSE,"철골공사";#N/A,#N/A,FALSE,"토목공사";#N/A,#N/A,FALSE,"판넬전기공사"}</definedName>
    <definedName name="기계5" hidden="1">{#N/A,#N/A,FALSE,"견적갑지";#N/A,#N/A,FALSE,"총괄표";#N/A,#N/A,FALSE,"철골공사";#N/A,#N/A,FALSE,"토목공사";#N/A,#N/A,FALSE,"판넬전기공사"}</definedName>
    <definedName name="기계공" localSheetId="4">#REF!</definedName>
    <definedName name="기계공">#REF!</definedName>
    <definedName name="기계설치공">#REF!</definedName>
    <definedName name="기계설치대장소노무">[71]G.R300경비!$F$131</definedName>
    <definedName name="기계집계" localSheetId="4" hidden="1">{#N/A,#N/A,FALSE,"견적갑지";#N/A,#N/A,FALSE,"총괄표";#N/A,#N/A,FALSE,"철골공사";#N/A,#N/A,FALSE,"토목공사";#N/A,#N/A,FALSE,"판넬전기공사"}</definedName>
    <definedName name="기계집계" hidden="1">{#N/A,#N/A,FALSE,"견적갑지";#N/A,#N/A,FALSE,"총괄표";#N/A,#N/A,FALSE,"철골공사";#N/A,#N/A,FALSE,"토목공사";#N/A,#N/A,FALSE,"판넬전기공사"}</definedName>
    <definedName name="기기">'[110]2000년1차'!#REF!</definedName>
    <definedName name="기단">'[111]기존단가 (2)'!$A$4:$E$487</definedName>
    <definedName name="기본손료">[112]DATA!$H$40:$H$45</definedName>
    <definedName name="기사2급" localSheetId="4">[113]노임단가!#REF!</definedName>
    <definedName name="기사2급">[113]노임단가!#REF!</definedName>
    <definedName name="기성3" localSheetId="4" hidden="1">{#N/A,#N/A,FALSE,"CCTV"}</definedName>
    <definedName name="기성3" hidden="1">{#N/A,#N/A,FALSE,"CCTV"}</definedName>
    <definedName name="기성원가" localSheetId="4" hidden="1">{#N/A,#N/A,FALSE,"월공사비집계표양식 (7)";#N/A,#N/A,FALSE,"월공사비집계표양식 (7)"}</definedName>
    <definedName name="기성원가" hidden="1">{#N/A,#N/A,FALSE,"월공사비집계표양식 (7)";#N/A,#N/A,FALSE,"월공사비집계표양식 (7)"}</definedName>
    <definedName name="기성투입" localSheetId="4" hidden="1">{#N/A,#N/A,FALSE,"지침";#N/A,#N/A,FALSE,"환경분석";#N/A,#N/A,FALSE,"Sheet16"}</definedName>
    <definedName name="기성투입" hidden="1">{#N/A,#N/A,FALSE,"지침";#N/A,#N/A,FALSE,"환경분석";#N/A,#N/A,FALSE,"Sheet16"}</definedName>
    <definedName name="기성품" localSheetId="4">BlankMacro1</definedName>
    <definedName name="기성품">BlankMacro1</definedName>
    <definedName name="기와공" localSheetId="4">#REF!</definedName>
    <definedName name="기와공">#REF!</definedName>
    <definedName name="기조일위대가">#N/A</definedName>
    <definedName name="기초일위대가">#N/A</definedName>
    <definedName name="기타경비" localSheetId="4" hidden="1">{#N/A,#N/A,TRUE,"토적및재료집계";#N/A,#N/A,TRUE,"토적및재료집계";#N/A,#N/A,TRUE,"단위량"}</definedName>
    <definedName name="기타경비" hidden="1">{#N/A,#N/A,TRUE,"토적및재료집계";#N/A,#N/A,TRUE,"토적및재료집계";#N/A,#N/A,TRUE,"단위량"}</definedName>
    <definedName name="기타세">[114]납부서!#REF!</definedName>
    <definedName name="기타자재">[78]!기타자재</definedName>
    <definedName name="기타주민세" localSheetId="4">[114]납부서!#REF!</definedName>
    <definedName name="기타주민세">[114]납부서!#REF!</definedName>
    <definedName name="기타직종" localSheetId="4">#REF!</definedName>
    <definedName name="기타직종">#REF!</definedName>
    <definedName name="길이1">#REF!</definedName>
    <definedName name="김" localSheetId="4" hidden="1">{#N/A,#N/A,FALSE,"명세표"}</definedName>
    <definedName name="김" hidden="1">{#N/A,#N/A,FALSE,"명세표"}</definedName>
    <definedName name="김1" localSheetId="4" hidden="1">{"'Firr(선)'!$AS$1:$AY$62","'Firr(사)'!$AS$1:$AY$62","'Firr(회)'!$AS$1:$AY$62","'Firr(선)'!$L$1:$V$62","'Firr(사)'!$L$1:$V$62","'Firr(회)'!$L$1:$V$62"}</definedName>
    <definedName name="김1" hidden="1">{"'Firr(선)'!$AS$1:$AY$62","'Firr(사)'!$AS$1:$AY$62","'Firr(회)'!$AS$1:$AY$62","'Firr(선)'!$L$1:$V$62","'Firr(사)'!$L$1:$V$62","'Firr(회)'!$L$1:$V$62"}</definedName>
    <definedName name="김대한이거" localSheetId="4">#REF!</definedName>
    <definedName name="김대한이거">#REF!</definedName>
    <definedName name="김미영">[78]!김미영</definedName>
    <definedName name="김성혁">#REF!,#REF!,#REF!,#REF!,#REF!,#REF!,#REF!,#REF!,#REF!,#REF!,#REF!,#REF!,#REF!,#REF!</definedName>
    <definedName name="김양석">#REF!,#REF!,#REF!,#REF!,#REF!,#REF!,#REF!,#REF!,#REF!,#REF!,#REF!,#REF!,#REF!,#REF!,#REF!,#REF!,#REF!,#REF!,#REF!</definedName>
    <definedName name="김학민">[115]현장관리비!$F$12:$H$127,[115]현장관리비!$J$12:$L$127</definedName>
    <definedName name="깊이" localSheetId="4">#REF!</definedName>
    <definedName name="깊이">#REF!</definedName>
    <definedName name="깨기" localSheetId="4" hidden="1">[74]날개벽수량표!#REF!</definedName>
    <definedName name="깨기" hidden="1">[74]날개벽수량표!#REF!</definedName>
    <definedName name="꽃복숭아R3" localSheetId="4">#REF!</definedName>
    <definedName name="꽃복숭아R3">#REF!</definedName>
    <definedName name="꽃복숭아R4" localSheetId="4">#REF!</definedName>
    <definedName name="꽃복숭아R4">#REF!</definedName>
    <definedName name="꽃복숭아R5" localSheetId="4">#REF!</definedName>
    <definedName name="꽃복숭아R5">#REF!</definedName>
    <definedName name="꽃사과R10">#REF!</definedName>
    <definedName name="꽃사과R4">#REF!</definedName>
    <definedName name="꽃사과R6">#REF!</definedName>
    <definedName name="꽃사과R8">#REF!</definedName>
    <definedName name="꽃아그배R10">#REF!</definedName>
    <definedName name="꽃아그배R4">#REF!</definedName>
    <definedName name="꽃아그배R6">#REF!</definedName>
    <definedName name="꽃아그배R8">#REF!</definedName>
    <definedName name="꽝꽝0304">#REF!</definedName>
    <definedName name="꽝꽝0406">#REF!</definedName>
    <definedName name="꽝꽝0508">#REF!</definedName>
    <definedName name="꽝꽝0610">#REF!</definedName>
    <definedName name="끝">#REF!</definedName>
    <definedName name="ㄳㄱㄺ" localSheetId="4" hidden="1">{#N/A,#N/A,FALSE,"견적갑지";#N/A,#N/A,FALSE,"총괄표";#N/A,#N/A,FALSE,"철골공사";#N/A,#N/A,FALSE,"토목공사";#N/A,#N/A,FALSE,"판넬전기공사"}</definedName>
    <definedName name="ㄳㄱㄺ" hidden="1">{#N/A,#N/A,FALSE,"견적갑지";#N/A,#N/A,FALSE,"총괄표";#N/A,#N/A,FALSE,"철골공사";#N/A,#N/A,FALSE,"토목공사";#N/A,#N/A,FALSE,"판넬전기공사"}</definedName>
    <definedName name="ㄳㄳㄳㄳ" localSheetId="4" hidden="1">{"'용역비'!$A$4:$C$8"}</definedName>
    <definedName name="ㄳㄳㄳㄳ" hidden="1">{"'용역비'!$A$4:$C$8"}</definedName>
    <definedName name="ㄴ" localSheetId="4" hidden="1">#REF!</definedName>
    <definedName name="ㄴ" hidden="1">#REF!</definedName>
    <definedName name="ㄴㄱㄹ" hidden="1">#REF!</definedName>
    <definedName name="ㄴㄴ">[116]단가!$A$4:$E$122</definedName>
    <definedName name="ㄴㄴㄴ" localSheetId="4" hidden="1">#REF!</definedName>
    <definedName name="ㄴㄴㄴ" hidden="1">#REF!</definedName>
    <definedName name="ㄴㄴㄴㄴ" localSheetId="4" hidden="1">#REF!</definedName>
    <definedName name="ㄴㄴㄴㄴ" hidden="1">#REF!</definedName>
    <definedName name="ㄴㄴㄴㄴㄴ" hidden="1">#REF!</definedName>
    <definedName name="ㄴㄴㅀㅇㅇㅀ" localSheetId="4" hidden="1">{#N/A,#N/A,FALSE,"부대1"}</definedName>
    <definedName name="ㄴㄴㅀㅇㅇㅀ" hidden="1">{#N/A,#N/A,FALSE,"부대1"}</definedName>
    <definedName name="ㄴㄴㅁ">[117]단가!$A$4:$E$122</definedName>
    <definedName name="ㄴㄷ5ㄱ4" localSheetId="4">#REF!</definedName>
    <definedName name="ㄴㄷ5ㄱ4">#REF!</definedName>
    <definedName name="ㄴㄷㄱ모ㅗ도">[118]단!$A$5:$I$153</definedName>
    <definedName name="ㄴㄹ" localSheetId="3" hidden="1">#REF!</definedName>
    <definedName name="ㄴㄹ" hidden="1">#REF!</definedName>
    <definedName name="ㄴㄹㄴ" localSheetId="4" hidden="1">{#N/A,#N/A,FALSE,"단가표지"}</definedName>
    <definedName name="ㄴㄹㄴ" hidden="1">{#N/A,#N/A,FALSE,"단가표지"}</definedName>
    <definedName name="ㄴㄹㄴㄹ">[119]내역서!#REF!</definedName>
    <definedName name="ㄴㄹㄴㄹㄴㄹ" localSheetId="4">#REF!</definedName>
    <definedName name="ㄴㄹㄴㄹㄴㄹ">#REF!</definedName>
    <definedName name="ㄴㄹㄴㄹㄴㄹㄴ">#REF!</definedName>
    <definedName name="ㄴㄹㄴㅁㅎㅇㄹ" localSheetId="4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ㄹㄹ">[119]내역서!#REF!</definedName>
    <definedName name="ㄴㄹㄹㄴㅁ" localSheetId="4">#REF!</definedName>
    <definedName name="ㄴㄹㄹㄴㅁ">#REF!</definedName>
    <definedName name="ㄴㄹㅇ" localSheetId="4">[119]내역서!#REF!</definedName>
    <definedName name="ㄴㄹㅇ">[119]내역서!#REF!</definedName>
    <definedName name="ㄴㄺ" localSheetId="4">#REF!</definedName>
    <definedName name="ㄴㄺ">#REF!</definedName>
    <definedName name="ㄴㅀ" localSheetId="3" hidden="1">#REF!</definedName>
    <definedName name="ㄴㅀ" hidden="1">#REF!</definedName>
    <definedName name="ㄴㅀㅇㅎ">#REF!</definedName>
    <definedName name="ㄴㅁ" localSheetId="4">[104]직재!#REF!</definedName>
    <definedName name="ㄴㅁ">[104]직재!#REF!</definedName>
    <definedName name="ㄴㅁㄻㄴㅇㄹㅇㄴㄹ" localSheetId="4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ㅁㅇㄴㅁㅇ" localSheetId="4" hidden="1">{#N/A,#N/A,FALSE,"배수1"}</definedName>
    <definedName name="ㄴㅁㅇㄴㅁㅇ" hidden="1">{#N/A,#N/A,FALSE,"배수1"}</definedName>
    <definedName name="ㄴㅁㅇㄹㅊㅇ" localSheetId="4">#REF!,#REF!</definedName>
    <definedName name="ㄴㅁㅇㄹㅊㅇ">#REF!,#REF!</definedName>
    <definedName name="ㄴㅁㅇㅁㄴ" localSheetId="4" hidden="1">#REF!</definedName>
    <definedName name="ㄴㅁㅇㅁㄴ" hidden="1">#REF!</definedName>
    <definedName name="ㄴㅅㄱㅓ" localSheetId="4" hidden="1">[120]Total!#REF!</definedName>
    <definedName name="ㄴㅅㄱㅓ" hidden="1">[120]Total!#REF!</definedName>
    <definedName name="ㄴㅅㅎㅇㅎㄹㅇ" localSheetId="4" hidden="1">{#N/A,#N/A,FALSE,"배수2"}</definedName>
    <definedName name="ㄴㅅㅎㅇㅎㄹㅇ" hidden="1">{#N/A,#N/A,FALSE,"배수2"}</definedName>
    <definedName name="ㄴㅇㄹ" localSheetId="4">#REF!</definedName>
    <definedName name="ㄴㅇㄹ">#REF!</definedName>
    <definedName name="ㄴㅇㄹㄴ" localSheetId="4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4" hidden="1">{"'Sheet1'!$D$19","'Sheet1'!$B$22:$E$22"}</definedName>
    <definedName name="ㄴㅇㄹㄴㄹ" hidden="1">{"'Sheet1'!$D$19","'Sheet1'!$B$22:$E$22"}</definedName>
    <definedName name="ㄴㅇㄹㅇㄴ" localSheetId="4" hidden="1">#REF!</definedName>
    <definedName name="ㄴㅇㄹㅇㄴ" hidden="1">#REF!</definedName>
    <definedName name="ㄴㅇㅀ" localSheetId="4">#REF!</definedName>
    <definedName name="ㄴㅇㅀ">#REF!</definedName>
    <definedName name="ㄴㅇㅀㄴㅇㅀ" hidden="1">#REF!</definedName>
    <definedName name="ㄴㅇㅅ6ㄷ">#REF!</definedName>
    <definedName name="ㄴㅇ쇼" localSheetId="4">[88]갑지1!#REF!</definedName>
    <definedName name="ㄴㅇ쇼">[88]갑지1!#REF!</definedName>
    <definedName name="ㄴㅇㅈㄷㄱ" localSheetId="4">#REF!</definedName>
    <definedName name="ㄴㅇㅈㄷㄱ">#REF!</definedName>
    <definedName name="ㄴㅇ초ㅠ" localSheetId="4">#REF!</definedName>
    <definedName name="ㄴㅇ초ㅠ">#REF!</definedName>
    <definedName name="ㄴㅇㅎㄴㄹㅇ" hidden="1">#REF!</definedName>
    <definedName name="ㄴㅇㅎㄴㅇ" hidden="1">#REF!</definedName>
    <definedName name="ㄴㅇㅎㄹ">#REF!</definedName>
    <definedName name="ㄴ오ㅗㅇ홍ㅎ로">#REF!</definedName>
    <definedName name="나" localSheetId="4" hidden="1">{#N/A,#N/A,FALSE,"견적갑지";#N/A,#N/A,FALSE,"총괄표";#N/A,#N/A,FALSE,"철골공사";#N/A,#N/A,FALSE,"토목공사";#N/A,#N/A,FALSE,"판넬전기공사"}</definedName>
    <definedName name="나" hidden="1">{#N/A,#N/A,FALSE,"견적갑지";#N/A,#N/A,FALSE,"총괄표";#N/A,#N/A,FALSE,"철골공사";#N/A,#N/A,FALSE,"토목공사";#N/A,#N/A,FALSE,"판넬전기공사"}</definedName>
    <definedName name="나." localSheetId="4">#REF!</definedName>
    <definedName name="나.">#REF!</definedName>
    <definedName name="나.주거공단완충녹지시설물공">#N/A</definedName>
    <definedName name="나랑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나랑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나사용_T_E_E" localSheetId="4">#REF!</definedName>
    <definedName name="나사용_T_E_E">#REF!</definedName>
    <definedName name="나사용_레듀샤">#REF!</definedName>
    <definedName name="나사용_엘보">#REF!</definedName>
    <definedName name="나우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나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나ㅏㅓㄹ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나ㅏㅓ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낙상홍1004" localSheetId="4">#REF!</definedName>
    <definedName name="낙상홍1004">#REF!</definedName>
    <definedName name="낙상홍1506" localSheetId="4">#REF!</definedName>
    <definedName name="낙상홍1506">#REF!</definedName>
    <definedName name="낙상홍1808" localSheetId="4">#REF!</definedName>
    <definedName name="낙상홍1808">#REF!</definedName>
    <definedName name="낙상홍2010">#REF!</definedName>
    <definedName name="낙상홍2515">#REF!</definedName>
    <definedName name="낙우송R10">#REF!</definedName>
    <definedName name="낙우송R12">#REF!</definedName>
    <definedName name="낙우송R5">#REF!</definedName>
    <definedName name="낙우송R6">#REF!</definedName>
    <definedName name="낙우송R8">#REF!</definedName>
    <definedName name="낙찰가">#N/A</definedName>
    <definedName name="남덕" localSheetId="4">BlankMacro1</definedName>
    <definedName name="남덕">BlankMacro1</definedName>
    <definedName name="남덕1" localSheetId="4">BlankMacro1</definedName>
    <definedName name="남덕1">BlankMacro1</definedName>
    <definedName name="남서울" localSheetId="4">#REF!</definedName>
    <definedName name="남서울">#REF!</definedName>
    <definedName name="남해" localSheetId="4">[0]!TRR</definedName>
    <definedName name="남해">[0]!TRR</definedName>
    <definedName name="내1" localSheetId="4" hidden="1">{#N/A,#N/A,FALSE,"전력간선"}</definedName>
    <definedName name="내1" hidden="1">{#N/A,#N/A,FALSE,"전력간선"}</definedName>
    <definedName name="내선전공">[85]일위!#REF!</definedName>
    <definedName name="내역" localSheetId="4">#REF!</definedName>
    <definedName name="내역">#REF!</definedName>
    <definedName name="내역2">#REF!</definedName>
    <definedName name="내역서">[121]견적서!#REF!</definedName>
    <definedName name="내역서2" localSheetId="4" hidden="1">{"'단계별시설공사비'!$A$3:$K$51"}</definedName>
    <definedName name="내역서2" hidden="1">{"'단계별시설공사비'!$A$3:$K$51"}</definedName>
    <definedName name="내역서갑지" localSheetId="4" hidden="1">{#N/A,#N/A,FALSE,"전력간선"}</definedName>
    <definedName name="내역서갑지" hidden="1">{#N/A,#N/A,FALSE,"전력간선"}</definedName>
    <definedName name="내역서갑지1" localSheetId="4" hidden="1">{#N/A,#N/A,FALSE,"전력간선"}</definedName>
    <definedName name="내역서갑지1" hidden="1">{#N/A,#N/A,FALSE,"전력간선"}</definedName>
    <definedName name="내역서갑지2" localSheetId="4" hidden="1">{#N/A,#N/A,FALSE,"전력간선"}</definedName>
    <definedName name="내역서갑지2" hidden="1">{#N/A,#N/A,FALSE,"전력간선"}</definedName>
    <definedName name="내역서갑지3" localSheetId="4" hidden="1">{#N/A,#N/A,FALSE,"전력간선"}</definedName>
    <definedName name="내역서갑지3" hidden="1">{#N/A,#N/A,FALSE,"전력간선"}</definedName>
    <definedName name="내역서갑지4" localSheetId="4" hidden="1">{#N/A,#N/A,FALSE,"전력간선"}</definedName>
    <definedName name="내역서갑지4" hidden="1">{#N/A,#N/A,FALSE,"전력간선"}</definedName>
    <definedName name="내역서갑지5" localSheetId="4" hidden="1">{#N/A,#N/A,FALSE,"전력간선"}</definedName>
    <definedName name="내역서갑지5" hidden="1">{#N/A,#N/A,FALSE,"전력간선"}</definedName>
    <definedName name="내역서갑지6" localSheetId="4" hidden="1">{#N/A,#N/A,FALSE,"전력간선"}</definedName>
    <definedName name="내역서갑지6" hidden="1">{#N/A,#N/A,FALSE,"전력간선"}</definedName>
    <definedName name="내역서갑지7" localSheetId="4" hidden="1">{#N/A,#N/A,FALSE,"전력간선"}</definedName>
    <definedName name="내역서갑지7" hidden="1">{#N/A,#N/A,FALSE,"전력간선"}</definedName>
    <definedName name="내역서갑지8" localSheetId="4" hidden="1">{#N/A,#N/A,FALSE,"전력간선"}</definedName>
    <definedName name="내역서갑지8" hidden="1">{#N/A,#N/A,FALSE,"전력간선"}</definedName>
    <definedName name="내역서갑지9" localSheetId="4" hidden="1">{#N/A,#N/A,FALSE,"전력간선"}</definedName>
    <definedName name="내역서갑지9" hidden="1">{#N/A,#N/A,FALSE,"전력간선"}</definedName>
    <definedName name="내용" localSheetId="4">#REF!</definedName>
    <definedName name="내용">#REF!</definedName>
    <definedName name="내용4" localSheetId="4">#REF!</definedName>
    <definedName name="내용4">#REF!</definedName>
    <definedName name="내장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내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내장공" localSheetId="4">#REF!</definedName>
    <definedName name="내장공">#REF!</definedName>
    <definedName name="내전">#REF!</definedName>
    <definedName name="냉난방기" localSheetId="4">[122]I一般比!#REF!</definedName>
    <definedName name="냉난방기">[122]I一般比!#REF!</definedName>
    <definedName name="냉동설비" localSheetId="4" hidden="1">{#N/A,#N/A,FALSE,"견적갑지";#N/A,#N/A,FALSE,"총괄표";#N/A,#N/A,FALSE,"철골공사";#N/A,#N/A,FALSE,"토목공사";#N/A,#N/A,FALSE,"판넬전기공사"}</definedName>
    <definedName name="냉동설비" hidden="1">{#N/A,#N/A,FALSE,"견적갑지";#N/A,#N/A,FALSE,"총괄표";#N/A,#N/A,FALSE,"철골공사";#N/A,#N/A,FALSE,"토목공사";#N/A,#N/A,FALSE,"판넬전기공사"}</definedName>
    <definedName name="년종업원사업소세">[105]실행간접비용!$C$75:$C$76</definedName>
    <definedName name="년주민세">[105]실행간접비용!$C$83:$C$86</definedName>
    <definedName name="노" localSheetId="4">#REF!</definedName>
    <definedName name="노">#REF!</definedName>
    <definedName name="노1">#REF!</definedName>
    <definedName name="노2">#REF!</definedName>
    <definedName name="노3">#REF!</definedName>
    <definedName name="노4">#REF!</definedName>
    <definedName name="노5">#REF!</definedName>
    <definedName name="노6">#REF!</definedName>
    <definedName name="노66">#REF!</definedName>
    <definedName name="노르웨이R12">#REF!</definedName>
    <definedName name="노르웨이R15">#REF!</definedName>
    <definedName name="노르웨이R4">#REF!</definedName>
    <definedName name="노르웨이R5">#REF!</definedName>
    <definedName name="노르웨이R6">#REF!</definedName>
    <definedName name="노르웨이R8">#REF!</definedName>
    <definedName name="노무비" localSheetId="4">[123]건축내역!#REF!</definedName>
    <definedName name="노무비">[123]건축내역!#REF!</definedName>
    <definedName name="노무비계" localSheetId="4">[73]예산명세서!#REF!</definedName>
    <definedName name="노무비계">[73]예산명세서!#REF!</definedName>
    <definedName name="노무비단가산출서" localSheetId="4" hidden="1">#REF!</definedName>
    <definedName name="노무비단가산출서" hidden="1">#REF!</definedName>
    <definedName name="노부비" localSheetId="4">#REF!</definedName>
    <definedName name="노부비">#REF!</definedName>
    <definedName name="노블">[70]집계표!$G$4,[70]집계표!$A$1,[70]집계표!$H:$H</definedName>
    <definedName name="노원문화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임">#REF!</definedName>
    <definedName name="노임1" localSheetId="4">BlankMacro1</definedName>
    <definedName name="노임1">BlankMacro1</definedName>
    <definedName name="노임2" localSheetId="4">#REF!</definedName>
    <definedName name="노임2">#REF!</definedName>
    <definedName name="노임단가">[124]COST!$A$5:$O$140</definedName>
    <definedName name="노즐공" localSheetId="4">#REF!</definedName>
    <definedName name="노즐공">#REF!</definedName>
    <definedName name="노출형">[48]DATA!$E$50:$F$59</definedName>
    <definedName name="농산물실험실" localSheetId="4">#REF!</definedName>
    <definedName name="농산물실험실">#REF!</definedName>
    <definedName name="농협구미" localSheetId="4" hidden="1">#REF!</definedName>
    <definedName name="농협구미" hidden="1">#REF!</definedName>
    <definedName name="누계수량">#REF!</definedName>
    <definedName name="눈향L06">#REF!</definedName>
    <definedName name="눈향L08">#REF!</definedName>
    <definedName name="눈향L10">#REF!</definedName>
    <definedName name="눈향L14">#REF!</definedName>
    <definedName name="눈향L20">#REF!</definedName>
    <definedName name="느릅R10">#REF!</definedName>
    <definedName name="느릅R4">#REF!</definedName>
    <definedName name="느릅R5">#REF!</definedName>
    <definedName name="느릅R8">#REF!</definedName>
    <definedName name="느티R10">#REF!</definedName>
    <definedName name="느티R12">#REF!</definedName>
    <definedName name="느티R15">#REF!</definedName>
    <definedName name="느티R18">#REF!</definedName>
    <definedName name="느티R20">#REF!</definedName>
    <definedName name="느티R25">#REF!</definedName>
    <definedName name="느티R30">#REF!</definedName>
    <definedName name="느티R5">#REF!</definedName>
    <definedName name="느티R6">#REF!</definedName>
    <definedName name="느티R8">#REF!</definedName>
    <definedName name="능소화R2">#REF!</definedName>
    <definedName name="능소화R4">#REF!</definedName>
    <definedName name="능소화R6">#REF!</definedName>
    <definedName name="니니니" localSheetId="4" hidden="1">{#N/A,#N/A,FALSE,"전력간선"}</definedName>
    <definedName name="니니니" hidden="1">{#N/A,#N/A,FALSE,"전력간선"}</definedName>
    <definedName name="ㄶ">[88]갑지1!#REF!</definedName>
    <definedName name="ㄶㄹㅇㄴ">[123]건축내역!#REF!</definedName>
    <definedName name="ㄶㅇㄹ" localSheetId="4">#REF!</definedName>
    <definedName name="ㄶㅇㄹ">#REF!</definedName>
    <definedName name="ㄷ">'[125]기존단가 (2)'!$A$4:$E$487</definedName>
    <definedName name="ㄷㄱ" localSheetId="4">#REF!</definedName>
    <definedName name="ㄷㄱ">#REF!</definedName>
    <definedName name="ㄷㄱㄷㅈ">[126]단!$A$5:$I$52</definedName>
    <definedName name="ㄷㄱㄹㄹㄷㄹ" localSheetId="4" hidden="1">{#N/A,"수불부",FALSE,"사급자재수불서";#N/A,"수불부",FALSE,"사급자재수불서"}</definedName>
    <definedName name="ㄷㄱㄹㄹㄷㄹ" hidden="1">{#N/A,"수불부",FALSE,"사급자재수불서";#N/A,"수불부",FALSE,"사급자재수불서"}</definedName>
    <definedName name="ㄷㄱ뵤ㅠ" localSheetId="4">#REF!</definedName>
    <definedName name="ㄷㄱ뵤ㅠ">#REF!</definedName>
    <definedName name="ㄷㄱㅎㅋㅇㅁ" localSheetId="4" hidden="1">#REF!</definedName>
    <definedName name="ㄷㄱㅎㅋㅇㅁ" hidden="1">#REF!</definedName>
    <definedName name="ㄷㄳㅅㄷㄱ" localSheetId="4" hidden="1">{#N/A,#N/A,FALSE,"2~8번"}</definedName>
    <definedName name="ㄷㄳㅅㄷㄱ" hidden="1">{#N/A,#N/A,FALSE,"2~8번"}</definedName>
    <definedName name="ㄷㄷ">[127]단!$A$5:$I$153</definedName>
    <definedName name="ㄷㄷㄱㄱ" localSheetId="4">#REF!</definedName>
    <definedName name="ㄷㄷㄱㄱ">#REF!</definedName>
    <definedName name="ㄷㄷㄷ" localSheetId="4" hidden="1">#REF!</definedName>
    <definedName name="ㄷㄷㄷ" hidden="1">#REF!</definedName>
    <definedName name="ㄷㄷㄷ24ㄷ" localSheetId="4">[104]재집!#REF!</definedName>
    <definedName name="ㄷㄷㄷ24ㄷ">[104]재집!#REF!</definedName>
    <definedName name="ㄷㄷㄷㄷ">[128]단!$A$5:$I$28</definedName>
    <definedName name="ㄷㄷㄷㄷㄷ" localSheetId="4" hidden="1">{#N/A,#N/A,FALSE,"전력간선"}</definedName>
    <definedName name="ㄷㄷㄷㄷㄷ" hidden="1">{#N/A,#N/A,FALSE,"전력간선"}</definedName>
    <definedName name="ㄷㄷㄷㄷㄷㄷ">[104]직재!#REF!</definedName>
    <definedName name="ㄷㄷ대대대">#N/A</definedName>
    <definedName name="ㄷㄹㅈ">#N/A</definedName>
    <definedName name="ㄷ봇더" localSheetId="4">#REF!</definedName>
    <definedName name="ㄷ봇더">#REF!</definedName>
    <definedName name="ㄷㅅㅈ4ㅅ" hidden="1">#REF!</definedName>
    <definedName name="ㄷ숃ㄱ" hidden="1">#REF!</definedName>
    <definedName name="ㄷㅇ" localSheetId="4">'[88]연부97-1'!#REF!</definedName>
    <definedName name="ㄷㅇ">'[88]연부97-1'!#REF!</definedName>
    <definedName name="ㄷㅇㅊ">'[111]기존단가 (2)'!$A$4:$E$487</definedName>
    <definedName name="ㄷㅈ" localSheetId="4" hidden="1">{#N/A,#N/A,FALSE,"견적갑지";#N/A,#N/A,FALSE,"총괄표";#N/A,#N/A,FALSE,"철골공사";#N/A,#N/A,FALSE,"토목공사";#N/A,#N/A,FALSE,"판넬전기공사"}</definedName>
    <definedName name="ㄷㅈ" hidden="1">{#N/A,#N/A,FALSE,"견적갑지";#N/A,#N/A,FALSE,"총괄표";#N/A,#N/A,FALSE,"철골공사";#N/A,#N/A,FALSE,"토목공사";#N/A,#N/A,FALSE,"판넬전기공사"}</definedName>
    <definedName name="ㄷㅈㄱㄷㅈ" localSheetId="4" hidden="1">{#N/A,#N/A,FALSE,"혼합골재"}</definedName>
    <definedName name="ㄷㅈㄱㄷㅈ" hidden="1">{#N/A,#N/A,FALSE,"혼합골재"}</definedName>
    <definedName name="ㄷㅈㅂ" localSheetId="4">#REF!</definedName>
    <definedName name="ㄷㅈㅂ">#REF!</definedName>
    <definedName name="ㄷㅈㅂㄱㅈㅂㄷㄱ" localSheetId="4" hidden="1">{#N/A,#N/A,FALSE,"골재소요량";#N/A,#N/A,FALSE,"골재소요량"}</definedName>
    <definedName name="ㄷㅈㅂㄱㅈㅂㄷㄱ" hidden="1">{#N/A,#N/A,FALSE,"골재소요량";#N/A,#N/A,FALSE,"골재소요량"}</definedName>
    <definedName name="ㄷㅈㅅ" localSheetId="4">#REF!</definedName>
    <definedName name="ㄷㅈㅅ">#REF!</definedName>
    <definedName name="ㄷㅎㄹㅇ" localSheetId="4" hidden="1">#REF!</definedName>
    <definedName name="ㄷㅎㄹㅇ" hidden="1">#REF!</definedName>
    <definedName name="다." localSheetId="4">#REF!</definedName>
    <definedName name="다.">#REF!</definedName>
    <definedName name="다배관방식" localSheetId="4" hidden="1">{#N/A,#N/A,FALSE,"Sheet1"}</definedName>
    <definedName name="다배관방식" hidden="1">{#N/A,#N/A,FALSE,"Sheet1"}</definedName>
    <definedName name="닥트" localSheetId="4">[0]!a</definedName>
    <definedName name="닥트">[0]!a</definedName>
    <definedName name="닥트갑지" localSheetId="4">[0]!a</definedName>
    <definedName name="닥트갑지">[0]!a</definedName>
    <definedName name="닥트공" localSheetId="4">#REF!</definedName>
    <definedName name="닥트공">#REF!</definedName>
    <definedName name="단__가2" localSheetId="4">[129]실행예산서!#REF!</definedName>
    <definedName name="단__가2">[129]실행예산서!#REF!</definedName>
    <definedName name="단__가3" localSheetId="4">[129]실행예산서!#REF!</definedName>
    <definedName name="단__가3">[129]실행예산서!#REF!</definedName>
    <definedName name="단__가4" localSheetId="4">[129]실행예산서!#REF!</definedName>
    <definedName name="단__가4">[129]실행예산서!#REF!</definedName>
    <definedName name="단__가5" localSheetId="4">[129]실행예산서!#REF!</definedName>
    <definedName name="단__가5">[129]실행예산서!#REF!</definedName>
    <definedName name="단__가6">[129]실행예산서!#REF!</definedName>
    <definedName name="단_가" localSheetId="4">#REF!</definedName>
    <definedName name="단_가">#REF!</definedName>
    <definedName name="단_가2" localSheetId="4">#REF!</definedName>
    <definedName name="단_가2">#REF!</definedName>
    <definedName name="단_가3" localSheetId="4">#REF!</definedName>
    <definedName name="단_가3">#REF!</definedName>
    <definedName name="단_가4">#REF!</definedName>
    <definedName name="단_가5">#REF!</definedName>
    <definedName name="단_가6">#REF!</definedName>
    <definedName name="단1">[118]단!$A$5:$I$153</definedName>
    <definedName name="단가">#REF!</definedName>
    <definedName name="단가2">#REF!</definedName>
    <definedName name="단가2003">#REF!</definedName>
    <definedName name="단가대" hidden="1">#REF!</definedName>
    <definedName name="단가대비1" localSheetId="4" hidden="1">{#N/A,#N/A,FALSE,"견적갑지";#N/A,#N/A,FALSE,"총괄표";#N/A,#N/A,FALSE,"철골공사";#N/A,#N/A,FALSE,"토목공사";#N/A,#N/A,FALSE,"판넬전기공사"}</definedName>
    <definedName name="단가대비1" hidden="1">{#N/A,#N/A,FALSE,"견적갑지";#N/A,#N/A,FALSE,"총괄표";#N/A,#N/A,FALSE,"철골공사";#N/A,#N/A,FALSE,"토목공사";#N/A,#N/A,FALSE,"판넬전기공사"}</definedName>
    <definedName name="단가만" hidden="1">{#N/A,#N/A,FALSE,"Sheet1"}</definedName>
    <definedName name="단가비교">[130]일위대가표!#REF!</definedName>
    <definedName name="단가비교표" localSheetId="4">#REF!,#REF!</definedName>
    <definedName name="단가비교표">#REF!,#REF!</definedName>
    <definedName name="단가산출">[131]단가!$A$1:$G$122</definedName>
    <definedName name="단가산출서" localSheetId="4">#REF!</definedName>
    <definedName name="단가산출서">#REF!</definedName>
    <definedName name="단가적용표">#REF!</definedName>
    <definedName name="단가조사자료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단가조사자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단가테이블">'[100]기계경비(시간당)'!$C$1:$F$58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기입력" localSheetId="4">#REF!</definedName>
    <definedName name="단기입력">#REF!</definedName>
    <definedName name="단뎀로라">250000</definedName>
    <definedName name="단위" localSheetId="4">#REF!</definedName>
    <definedName name="단위">#REF!</definedName>
    <definedName name="단위공량_10" localSheetId="4">[129]실행예산서!#REF!</definedName>
    <definedName name="단위공량_10">[129]실행예산서!#REF!</definedName>
    <definedName name="단위공량_11" localSheetId="4">[129]실행예산서!#REF!</definedName>
    <definedName name="단위공량_11">[129]실행예산서!#REF!</definedName>
    <definedName name="단위공량_12" localSheetId="4">[129]실행예산서!#REF!</definedName>
    <definedName name="단위공량_12">[129]실행예산서!#REF!</definedName>
    <definedName name="단위공량_13" localSheetId="4">[129]실행예산서!#REF!</definedName>
    <definedName name="단위공량_13">[129]실행예산서!#REF!</definedName>
    <definedName name="단위공량_14" localSheetId="4">[129]실행예산서!#REF!</definedName>
    <definedName name="단위공량_14">[129]실행예산서!#REF!</definedName>
    <definedName name="단위공량_15">[129]실행예산서!#REF!</definedName>
    <definedName name="단위공량_16">[129]실행예산서!#REF!</definedName>
    <definedName name="단위공량_17">[129]실행예산서!#REF!</definedName>
    <definedName name="단위공량_4">[129]실행예산서!#REF!</definedName>
    <definedName name="단위공량_5">[129]실행예산서!#REF!</definedName>
    <definedName name="단위공량_6">[129]실행예산서!#REF!</definedName>
    <definedName name="단위공량_7">[129]실행예산서!#REF!</definedName>
    <definedName name="단위공량_8">[129]실행예산서!#REF!</definedName>
    <definedName name="단위공량_9">[129]실행예산서!#REF!</definedName>
    <definedName name="단위공량1" localSheetId="4">#REF!</definedName>
    <definedName name="단위공량1">#REF!</definedName>
    <definedName name="단위공량10" localSheetId="4">#REF!</definedName>
    <definedName name="단위공량10">#REF!</definedName>
    <definedName name="단위공량11" localSheetId="4">#REF!</definedName>
    <definedName name="단위공량11">#REF!</definedName>
    <definedName name="단위공량12">#REF!</definedName>
    <definedName name="단위공량13">#REF!</definedName>
    <definedName name="단위공량14">#REF!</definedName>
    <definedName name="단위공량15">#REF!</definedName>
    <definedName name="단위공량16">#REF!</definedName>
    <definedName name="단위공량17">#REF!</definedName>
    <definedName name="단위공량2">#REF!</definedName>
    <definedName name="단위공량3">#REF!</definedName>
    <definedName name="단위공량4">#REF!</definedName>
    <definedName name="단위공량5">#REF!</definedName>
    <definedName name="단위공량6">#REF!</definedName>
    <definedName name="단위공량7">#REF!</definedName>
    <definedName name="단위공량8">#REF!</definedName>
    <definedName name="단위공량9">#REF!</definedName>
    <definedName name="단위량">#REF!</definedName>
    <definedName name="담쟁이L03">#REF!</definedName>
    <definedName name="대">#REF!</definedName>
    <definedName name="대가">[67]단!$A$5:$I$153</definedName>
    <definedName name="대가표">[41]단가!$A$4:$E$122</definedName>
    <definedName name="대구">[132]견적서!#REF!</definedName>
    <definedName name="대구공항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구공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구방범확정">[132]견적서!#REF!</definedName>
    <definedName name="대덕" localSheetId="4" hidden="1">{#N/A,#N/A,FALSE,"CCTV"}</definedName>
    <definedName name="대덕" hidden="1">{#N/A,#N/A,FALSE,"CCTV"}</definedName>
    <definedName name="대비" localSheetId="4" hidden="1">{#N/A,#N/A,FALSE,"CCTV"}</definedName>
    <definedName name="대비" hidden="1">{#N/A,#N/A,FALSE,"CCTV"}</definedName>
    <definedName name="대비표">[133]내역5!$A$5:$P$28</definedName>
    <definedName name="대왕참R10" localSheetId="4">#REF!</definedName>
    <definedName name="대왕참R10">#REF!</definedName>
    <definedName name="대왕참R4" localSheetId="4">#REF!</definedName>
    <definedName name="대왕참R4">#REF!</definedName>
    <definedName name="대왕참R6" localSheetId="4">#REF!</definedName>
    <definedName name="대왕참R6">#REF!</definedName>
    <definedName name="대왕참R8">#REF!</definedName>
    <definedName name="대장공">#REF!</definedName>
    <definedName name="대전내역서_대전추가비교표_List">#REF!</definedName>
    <definedName name="대체구거">#REF!</definedName>
    <definedName name="대추R10">#REF!</definedName>
    <definedName name="대추R4">#REF!</definedName>
    <definedName name="대추R5">#REF!</definedName>
    <definedName name="대추R6">#REF!</definedName>
    <definedName name="대추R8">#REF!</definedName>
    <definedName name="대표회의" localSheetId="4" hidden="1">{#N/A,#N/A,FALSE,"현장 NCR 분석";#N/A,#N/A,FALSE,"현장품질감사";#N/A,#N/A,FALSE,"현장품질감사"}</definedName>
    <definedName name="대표회의" hidden="1">{#N/A,#N/A,FALSE,"현장 NCR 분석";#N/A,#N/A,FALSE,"현장품질감사";#N/A,#N/A,FALSE,"현장품질감사"}</definedName>
    <definedName name="대하니" localSheetId="4">#REF!</definedName>
    <definedName name="대하니">#REF!</definedName>
    <definedName name="덕흥흥건축" localSheetId="4" hidden="1">#REF!</definedName>
    <definedName name="덕흥흥건축" hidden="1">#REF!</definedName>
    <definedName name="덤프">250000</definedName>
    <definedName name="덩굴장미3" localSheetId="4">#REF!</definedName>
    <definedName name="덩굴장미3">#REF!</definedName>
    <definedName name="덩굴장미4" localSheetId="4">#REF!</definedName>
    <definedName name="덩굴장미4">#REF!</definedName>
    <definedName name="덩굴장미5" localSheetId="4">#REF!</definedName>
    <definedName name="덩굴장미5">#REF!</definedName>
    <definedName name="도">[134]설계!$G$138</definedName>
    <definedName name="도급" localSheetId="4">#REF!</definedName>
    <definedName name="도급">#REF!</definedName>
    <definedName name="도급공사비" localSheetId="4">#REF!</definedName>
    <definedName name="도급공사비">#REF!</definedName>
    <definedName name="도급단가">#REF!</definedName>
    <definedName name="도급분경비">#REF!</definedName>
    <definedName name="도급수량">#REF!</definedName>
    <definedName name="도라지" localSheetId="4">[0]!ㄹ퓰</definedName>
    <definedName name="도라지">[0]!ㄹ퓰</definedName>
    <definedName name="도매집배송장" localSheetId="4">#REF!</definedName>
    <definedName name="도매집배송장">#REF!</definedName>
    <definedName name="도면" localSheetId="4">BlankMacro1</definedName>
    <definedName name="도면">BlankMacro1</definedName>
    <definedName name="도목수" localSheetId="4">#REF!</definedName>
    <definedName name="도목수">#REF!</definedName>
    <definedName name="도배공">#REF!</definedName>
    <definedName name="도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용" localSheetId="4" hidden="1">#REF!</definedName>
    <definedName name="도용" hidden="1">#REF!</definedName>
    <definedName name="도장" localSheetId="4">[73]설계명세서!#REF!</definedName>
    <definedName name="도장">[73]설계명세서!#REF!</definedName>
    <definedName name="도장공" localSheetId="4">#REF!</definedName>
    <definedName name="도장공">#REF!</definedName>
    <definedName name="도쟈6P">250000</definedName>
    <definedName name="도편수" localSheetId="4">#REF!</definedName>
    <definedName name="도편수">#REF!</definedName>
    <definedName name="독립기초" localSheetId="4" hidden="1">{#N/A,#N/A,FALSE,"기안지";#N/A,#N/A,FALSE,"통신지"}</definedName>
    <definedName name="독립기초" hidden="1">{#N/A,#N/A,FALSE,"기안지";#N/A,#N/A,FALSE,"통신지"}</definedName>
    <definedName name="독립기초토공수량산출" localSheetId="4" hidden="1">{#N/A,#N/A,FALSE,"기안지";#N/A,#N/A,FALSE,"통신지"}</definedName>
    <definedName name="독립기초토공수량산출" hidden="1">{#N/A,#N/A,FALSE,"기안지";#N/A,#N/A,FALSE,"통신지"}</definedName>
    <definedName name="독일가문비1206" localSheetId="4">#REF!</definedName>
    <definedName name="독일가문비1206">#REF!</definedName>
    <definedName name="독일가문비1508" localSheetId="4">#REF!</definedName>
    <definedName name="독일가문비1508">#REF!</definedName>
    <definedName name="독일가문비2010" localSheetId="4">#REF!</definedName>
    <definedName name="독일가문비2010">#REF!</definedName>
    <definedName name="독일가문비2512">#REF!</definedName>
    <definedName name="독일가문비3015">#REF!</definedName>
    <definedName name="독일가문비3518">#REF!</definedName>
    <definedName name="돈나무0504">#REF!</definedName>
    <definedName name="돈나무0805">#REF!</definedName>
    <definedName name="돈나무1007">#REF!</definedName>
    <definedName name="돈나무1210">#REF!</definedName>
    <definedName name="돌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동국대불교병원" localSheetId="4">#REF!</definedName>
    <definedName name="동국대불교병원">#REF!</definedName>
    <definedName name="동락내역">[121]견적서!#REF!</definedName>
    <definedName name="동력1" localSheetId="4">#REF!</definedName>
    <definedName name="동력1">#REF!</definedName>
    <definedName name="동력산출">[78]!동력산출</definedName>
    <definedName name="동발공_터널" localSheetId="4">#REF!</definedName>
    <definedName name="동발공_터널">#REF!</definedName>
    <definedName name="동백1002" localSheetId="4">#REF!</definedName>
    <definedName name="동백1002">#REF!</definedName>
    <definedName name="동백1204">#REF!</definedName>
    <definedName name="동백1506">#REF!</definedName>
    <definedName name="동백1808">#REF!</definedName>
    <definedName name="동산">[135]J直材4!$F$5:$G$5</definedName>
    <definedName name="동산1" localSheetId="4">#REF!</definedName>
    <definedName name="동산1">#REF!</definedName>
    <definedName name="동산전기" localSheetId="4">'[136]연부97-1'!#REF!</definedName>
    <definedName name="동산전기">'[136]연부97-1'!#REF!</definedName>
    <definedName name="동생" localSheetId="4">[0]!ㄹ퓰</definedName>
    <definedName name="동생">[0]!ㄹ퓰</definedName>
    <definedName name="동수원" localSheetId="4">#REF!</definedName>
    <definedName name="동수원">#REF!</definedName>
    <definedName name="드잡이공" localSheetId="4">#REF!</definedName>
    <definedName name="드잡이공">#REF!</definedName>
    <definedName name="등R2" localSheetId="4">#REF!</definedName>
    <definedName name="등R2">#REF!</definedName>
    <definedName name="등R4">#REF!</definedName>
    <definedName name="등R6">#REF!</definedName>
    <definedName name="등R8">#REF!</definedName>
    <definedName name="디" localSheetId="4" hidden="1">{#N/A,#N/A,FALSE,"견적갑지";#N/A,#N/A,FALSE,"총괄표";#N/A,#N/A,FALSE,"철골공사";#N/A,#N/A,FALSE,"토목공사";#N/A,#N/A,FALSE,"판넬전기공사"}</definedName>
    <definedName name="디" hidden="1">{#N/A,#N/A,FALSE,"견적갑지";#N/A,#N/A,FALSE,"총괄표";#N/A,#N/A,FALSE,"철골공사";#N/A,#N/A,FALSE,"토목공사";#N/A,#N/A,FALSE,"판넬전기공사"}</definedName>
    <definedName name="ㄸㄱ구믇705547510" localSheetId="4" hidden="1">#REF!</definedName>
    <definedName name="ㄸㄱ구믇705547510" hidden="1">#REF!</definedName>
    <definedName name="딱" localSheetId="4">[137]갑지1!#REF!</definedName>
    <definedName name="딱">[137]갑지1!#REF!</definedName>
    <definedName name="때죽R10" localSheetId="4">#REF!</definedName>
    <definedName name="때죽R10">#REF!</definedName>
    <definedName name="때죽R4" localSheetId="4">#REF!</definedName>
    <definedName name="때죽R4">#REF!</definedName>
    <definedName name="때죽R6" localSheetId="4">#REF!</definedName>
    <definedName name="때죽R6">#REF!</definedName>
    <definedName name="때죽R8">#REF!</definedName>
    <definedName name="ㄹ" localSheetId="4">[80]재집!#REF!</definedName>
    <definedName name="ㄹ">[80]재집!#REF!</definedName>
    <definedName name="ㄹ120" localSheetId="4">'[138]1차 내역서'!#REF!</definedName>
    <definedName name="ㄹ120">'[138]1차 내역서'!#REF!</definedName>
    <definedName name="ㄹ2" localSheetId="4">#REF!</definedName>
    <definedName name="ㄹ2">#REF!</definedName>
    <definedName name="ㄹㄴ" localSheetId="4">[137]재집!#REF!</definedName>
    <definedName name="ㄹㄴ">[137]재집!#REF!</definedName>
    <definedName name="ㄹㄴㅁㄹㄴ" localSheetId="4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4" hidden="1">{"'Sheet1'!$D$19","'Sheet1'!$B$22:$E$22"}</definedName>
    <definedName name="ㄹㄴㅁㄹㅇㄴ" hidden="1">{"'Sheet1'!$D$19","'Sheet1'!$B$22:$E$22"}</definedName>
    <definedName name="ㄹㄴㅇㄹㄴㅇㄹㄴㄱㄴㅇ" localSheetId="4" hidden="1">{#N/A,#N/A,FALSE,"지침";#N/A,#N/A,FALSE,"환경분석";#N/A,#N/A,FALSE,"Sheet16"}</definedName>
    <definedName name="ㄹㄴㅇㄹㄴㅇㄹㄴㄱㄴㅇ" hidden="1">{#N/A,#N/A,FALSE,"지침";#N/A,#N/A,FALSE,"환경분석";#N/A,#N/A,FALSE,"Sheet16"}</definedName>
    <definedName name="ㄹㄶ">[88]갑지1!#REF!</definedName>
    <definedName name="ㄹㄹ" localSheetId="4">#REF!</definedName>
    <definedName name="ㄹㄹ">#REF!</definedName>
    <definedName name="ㄹㄹㄹ" localSheetId="4" hidden="1">{#N/A,#N/A,FALSE,"명세표"}</definedName>
    <definedName name="ㄹㄹㄹ" hidden="1">{#N/A,#N/A,FALSE,"명세표"}</definedName>
    <definedName name="ㄹㄹㅇㄴㄴ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ㅇㄴ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">[117]단가!$A$4:$E$122</definedName>
    <definedName name="ㄹㅇㄴ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ㄹ" localSheetId="4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ㄶ" localSheetId="4" hidden="1">#REF!</definedName>
    <definedName name="ㄹㅇㄶ" hidden="1">#REF!</definedName>
    <definedName name="ㄹㅇㄹㅇ" hidden="1">#REF!</definedName>
    <definedName name="ㄹㅇㄹㅇㄴ" localSheetId="4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ㅇㅇㅇㅇ" localSheetId="4" hidden="1">{#N/A,#N/A,FALSE,"부대2"}</definedName>
    <definedName name="ㄹㅇㅇㅇㅇ" hidden="1">{#N/A,#N/A,FALSE,"부대2"}</definedName>
    <definedName name="ㄹㅇㅊ" localSheetId="4">#REF!,#REF!</definedName>
    <definedName name="ㄹㅇㅊ">#REF!,#REF!</definedName>
    <definedName name="ㄹㅇㅎ">#REF!,#REF!</definedName>
    <definedName name="ㄹㅇㅎㅇㅀ" localSheetId="4" hidden="1">{#N/A,#N/A,FALSE,"부대2"}</definedName>
    <definedName name="ㄹㅇㅎㅇㅀ" hidden="1">{#N/A,#N/A,FALSE,"부대2"}</definedName>
    <definedName name="ㄹ어미ㅏㄹ" localSheetId="4" hidden="1">{"'Sheet1'!$D$19","'Sheet1'!$B$22:$E$22"}</definedName>
    <definedName name="ㄹ어미ㅏㄹ" hidden="1">{"'Sheet1'!$D$19","'Sheet1'!$B$22:$E$22"}</definedName>
    <definedName name="ㄹㅈ">[139]주소!$A:$B</definedName>
    <definedName name="ㄹ퓰">#N/A</definedName>
    <definedName name="ㄹㅎㄹㅎㅀ" localSheetId="4" hidden="1">#REF!</definedName>
    <definedName name="ㄹㅎㄹㅎㅀ" hidden="1">#REF!</definedName>
    <definedName name="ㄹㅎ퓨">#N/A</definedName>
    <definedName name="ㄹ허ㅗ" localSheetId="4" hidden="1">{#N/A,#N/A,FALSE,"이정표"}</definedName>
    <definedName name="ㄹ허ㅗ" hidden="1">{#N/A,#N/A,FALSE,"이정표"}</definedName>
    <definedName name="ㄹ호">'[140]빌딩 안내'!#REF!</definedName>
    <definedName name="ㄹ호ㅓ">[88]갑지1!#REF!</definedName>
    <definedName name="ㄹ혹" localSheetId="4">#REF!</definedName>
    <definedName name="ㄹ혹">#REF!</definedName>
    <definedName name="ㄹ홓ㄹ" localSheetId="4" hidden="1">{#N/A,#N/A,FALSE,"조골재"}</definedName>
    <definedName name="ㄹ홓ㄹ" hidden="1">{#N/A,#N/A,FALSE,"조골재"}</definedName>
    <definedName name="라" localSheetId="4" hidden="1">{#N/A,#N/A,FALSE,"견적갑지";#N/A,#N/A,FALSE,"총괄표";#N/A,#N/A,FALSE,"철골공사";#N/A,#N/A,FALSE,"토목공사";#N/A,#N/A,FALSE,"판넬전기공사"}</definedName>
    <definedName name="라" hidden="1">{#N/A,#N/A,FALSE,"견적갑지";#N/A,#N/A,FALSE,"총괄표";#N/A,#N/A,FALSE,"철골공사";#N/A,#N/A,FALSE,"토목공사";#N/A,#N/A,FALSE,"판넬전기공사"}</definedName>
    <definedName name="라ㅓㅇ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ㅓ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래" localSheetId="4" hidden="1">{#N/A,#N/A,FALSE,"전력간선"}</definedName>
    <definedName name="래" hidden="1">{#N/A,#N/A,FALSE,"전력간선"}</definedName>
    <definedName name="램머Q간재">[100]램머!$D$20</definedName>
    <definedName name="램머Q간재10">[100]램머!$F$20</definedName>
    <definedName name="램머Q간재야간">[100]램머!$J$20</definedName>
    <definedName name="램머Q노무">[100]램머!$D$21</definedName>
    <definedName name="램머Q노무10">[100]램머!$F$21</definedName>
    <definedName name="램머Q노무야간">[100]램머!$J$21</definedName>
    <definedName name="램머Q손료">[100]램머!$D$22</definedName>
    <definedName name="램머Q손료10">[100]램머!$F$22</definedName>
    <definedName name="램머Q손료야간">[100]램머!$J$22</definedName>
    <definedName name="램머간재">'[100]기계경비(시간당)'!$H$170</definedName>
    <definedName name="램머노무">'[100]기계경비(시간당)'!$H$166</definedName>
    <definedName name="램머노무야간">'[100]기계경비(시간당)'!$H$167</definedName>
    <definedName name="램머손료">'[100]기계경비(시간당)'!$H$165</definedName>
    <definedName name="레" localSheetId="4" hidden="1">{#N/A,#N/A,FALSE,"전력간선"}</definedName>
    <definedName name="레" hidden="1">{#N/A,#N/A,FALSE,"전력간선"}</definedName>
    <definedName name="로">[24]!Macro10</definedName>
    <definedName name="로ㅓㅇ" localSheetId="4">#REF!</definedName>
    <definedName name="로ㅓㅇ">#REF!</definedName>
    <definedName name="료" localSheetId="4" hidden="1">{#N/A,#N/A,FALSE,"전력간선"}</definedName>
    <definedName name="료" hidden="1">{#N/A,#N/A,FALSE,"전력간선"}</definedName>
    <definedName name="루" localSheetId="4" hidden="1">{#N/A,#N/A,FALSE,"전력간선"}</definedName>
    <definedName name="루" hidden="1">{#N/A,#N/A,FALSE,"전력간선"}</definedName>
    <definedName name="루핑공" localSheetId="4">#REF!</definedName>
    <definedName name="루핑공">#REF!</definedName>
    <definedName name="류" localSheetId="4" hidden="1">{#N/A,#N/A,FALSE,"전력간선"}</definedName>
    <definedName name="류" hidden="1">{#N/A,#N/A,FALSE,"전력간선"}</definedName>
    <definedName name="리" localSheetId="4" hidden="1">{#N/A,#N/A,FALSE,"전력간선"}</definedName>
    <definedName name="리" hidden="1">{#N/A,#N/A,FALSE,"전력간선"}</definedName>
    <definedName name="리벳공" localSheetId="4">#REF!</definedName>
    <definedName name="리벳공">#REF!</definedName>
    <definedName name="리ㅣ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리ㅣ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ㅀ">[67]단!$A$5:$I$153</definedName>
    <definedName name="ㅀ허" localSheetId="4" hidden="1">{#N/A,#N/A,FALSE,"CCTV"}</definedName>
    <definedName name="ㅀ허" hidden="1">{#N/A,#N/A,FALSE,"CCTV"}</definedName>
    <definedName name="ㅁ">'[125]기존단가 (2)'!$A$4:$E$487</definedName>
    <definedName name="ㅁ1">#REF!</definedName>
    <definedName name="ㅁ100">#REF!</definedName>
    <definedName name="ㅁ1000">#REF!</definedName>
    <definedName name="ㅁ1100">#REF!</definedName>
    <definedName name="ㅁ1122">#REF!</definedName>
    <definedName name="ㅁ1140">#REF!</definedName>
    <definedName name="ㅁ134">#REF!</definedName>
    <definedName name="ㅁ1700">#REF!</definedName>
    <definedName name="ㅁ1800">#REF!</definedName>
    <definedName name="ㅁ1882">#REF!</definedName>
    <definedName name="ㅁ2200">#REF!</definedName>
    <definedName name="ㅁ2400">#REF!</definedName>
    <definedName name="ㅁ500">#REF!</definedName>
    <definedName name="ㅁ700">[141]건축원가!#REF!</definedName>
    <definedName name="ㅁ750">[142]건축공사실행!#REF!</definedName>
    <definedName name="ㅁ771" localSheetId="4">#REF!</definedName>
    <definedName name="ㅁ771">#REF!</definedName>
    <definedName name="ㅁa1140">#REF!</definedName>
    <definedName name="ㅁㄱㅂ" localSheetId="4" hidden="1">{#N/A,#N/A,FALSE,"단가표지"}</definedName>
    <definedName name="ㅁㄱㅂ" hidden="1">{#N/A,#N/A,FALSE,"단가표지"}</definedName>
    <definedName name="ㅁㄴㄷㄱㄱ" localSheetId="4" hidden="1">{#N/A,#N/A,FALSE,"현장 NCR 분석";#N/A,#N/A,FALSE,"현장품질감사";#N/A,#N/A,FALSE,"현장품질감사"}</definedName>
    <definedName name="ㅁㄴㄷㄱㄱ" hidden="1">{#N/A,#N/A,FALSE,"현장 NCR 분석";#N/A,#N/A,FALSE,"현장품질감사";#N/A,#N/A,FALSE,"현장품질감사"}</definedName>
    <definedName name="ㅁㄴㄷㄷ" localSheetId="4">#REF!</definedName>
    <definedName name="ㅁㄴㄷㄷ">#REF!</definedName>
    <definedName name="ㅁㄴㄹㅇㄴㄹ">#REF!</definedName>
    <definedName name="ㅁㄴㄹㅇㄹ">#N/A</definedName>
    <definedName name="ㅁㄴㅇ" localSheetId="4">#REF!</definedName>
    <definedName name="ㅁㄴㅇ">#REF!</definedName>
    <definedName name="ㅁㄴㅇㄹ">#REF!</definedName>
    <definedName name="ㅁㄴㅇㄹㄴㄹ" localSheetId="4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ㄹㅇㄴㄹ" hidden="1">[143]총괄!#REF!</definedName>
    <definedName name="ㅁㄴㅇ롷" localSheetId="4">#REF!</definedName>
    <definedName name="ㅁㄴㅇ롷">#REF!</definedName>
    <definedName name="ㅁㄴㅇㄻㄴㄹ" localSheetId="4" hidden="1">#REF!</definedName>
    <definedName name="ㅁㄴㅇㄻㄴㄹ" hidden="1">#REF!</definedName>
    <definedName name="ㅁㄴㅇㄻㄴㅇㄻㄴㄹ" localSheetId="4" hidden="1">{#N/A,#N/A,FALSE,"명세표"}</definedName>
    <definedName name="ㅁㄴㅇㄻㄴㅇㄻㄴㄹ" hidden="1">{#N/A,#N/A,FALSE,"명세표"}</definedName>
    <definedName name="ㅁㄴㅇㄻㄹ" localSheetId="4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ㄴㅇㅁ" localSheetId="4" hidden="1">{#N/A,#N/A,FALSE,"배수1"}</definedName>
    <definedName name="ㅁㄴㅇㅁ" hidden="1">{#N/A,#N/A,FALSE,"배수1"}</definedName>
    <definedName name="ㅁㄴㅇㅁㄴㅇ" localSheetId="4" hidden="1">#REF!</definedName>
    <definedName name="ㅁㄴㅇㅁㄴㅇ" hidden="1">#REF!</definedName>
    <definedName name="ㅁㄵㄷㅅ" localSheetId="4">'[140]연부97-1'!#REF!</definedName>
    <definedName name="ㅁㄵㄷㅅ">'[140]연부97-1'!#REF!</definedName>
    <definedName name="ㅁㄹ" localSheetId="4" hidden="1">#REF!</definedName>
    <definedName name="ㅁㄹ" hidden="1">#REF!</definedName>
    <definedName name="ㅁㄹㄹㄴㅇㄹㅇㄴㄹㄴㅇ" localSheetId="4" hidden="1">{#N/A,#N/A,FALSE,"포장1";#N/A,#N/A,FALSE,"포장1"}</definedName>
    <definedName name="ㅁㄹㄹㄴㅇㄹㅇㄴㄹㄴㅇ" hidden="1">{#N/A,#N/A,FALSE,"포장1";#N/A,#N/A,FALSE,"포장1"}</definedName>
    <definedName name="ㅁㄹㅇㄴㅇㄹ" localSheetId="4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ㄹㅇㄹ" localSheetId="4">#REF!,#REF!</definedName>
    <definedName name="ㅁㄹㅇㄹ">#REF!,#REF!</definedName>
    <definedName name="ㅁㄹㅇㅁㄴ" localSheetId="4">#REF!</definedName>
    <definedName name="ㅁㄹㅇㅁㄴ">#REF!</definedName>
    <definedName name="ㅁㄻㅇㄹㄴ" localSheetId="4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ㅁ" localSheetId="3" hidden="1">#REF!</definedName>
    <definedName name="ㅁㅁ" hidden="1">#REF!</definedName>
    <definedName name="ㅁㅁㅁ">[144]을지!$1:$2</definedName>
    <definedName name="ㅁㅁㅁㅁ" localSheetId="4" hidden="1">{"'Sheet1'!$A$4","'Sheet1'!$A$9:$G$28"}</definedName>
    <definedName name="ㅁㅁㅁㅁ" hidden="1">{"'Sheet1'!$A$4","'Sheet1'!$A$9:$G$28"}</definedName>
    <definedName name="ㅁㅁㅁㅁㅁㅁ" hidden="1">#REF!</definedName>
    <definedName name="ㅁㅂ">[137]재집!#REF!</definedName>
    <definedName name="ㅁㅅㅅㅁㄱㅈ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ㅅㅅㅁㄱ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ㅇㅁ" localSheetId="4" hidden="1">{#N/A,#N/A,FALSE,"배수1"}</definedName>
    <definedName name="ㅁㅇㄴㅁㅇㅁ" hidden="1">{#N/A,#N/A,FALSE,"배수1"}</definedName>
    <definedName name="ㅁㅇㄹ" localSheetId="4">#REF!</definedName>
    <definedName name="ㅁㅇㄹ">#REF!</definedName>
    <definedName name="ㅁㅇㄹㄴㄻ" localSheetId="4" hidden="1">{"'Sheet1'!$D$19","'Sheet1'!$B$22:$E$22"}</definedName>
    <definedName name="ㅁㅇㄹㄴㄻ" hidden="1">{"'Sheet1'!$D$19","'Sheet1'!$B$22:$E$22"}</definedName>
    <definedName name="ㅁㅇㄹㄴㅁㅇㄹㄴ" localSheetId="4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4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ㅁㅈㄷㄱ">'[140]연부97-1'!#REF!</definedName>
    <definedName name="ㅁㅊ" localSheetId="4" hidden="1">{"'Sheet1'!$A$4","'Sheet1'!$A$9:$G$28"}</definedName>
    <definedName name="ㅁㅊ" hidden="1">{"'Sheet1'!$A$4","'Sheet1'!$A$9:$G$28"}</definedName>
    <definedName name="ㅁㅎㅎ" localSheetId="4" hidden="1">#REF!</definedName>
    <definedName name="ㅁㅎㅎ" hidden="1">#REF!</definedName>
    <definedName name="마" localSheetId="4" hidden="1">{#N/A,#N/A,FALSE,"견적갑지";#N/A,#N/A,FALSE,"총괄표";#N/A,#N/A,FALSE,"철골공사";#N/A,#N/A,FALSE,"토목공사";#N/A,#N/A,FALSE,"판넬전기공사"}</definedName>
    <definedName name="마" hidden="1">{#N/A,#N/A,FALSE,"견적갑지";#N/A,#N/A,FALSE,"총괄표";#N/A,#N/A,FALSE,"철골공사";#N/A,#N/A,FALSE,"토목공사";#N/A,#N/A,FALSE,"판넬전기공사"}</definedName>
    <definedName name="마가목R3" localSheetId="4">#REF!</definedName>
    <definedName name="마가목R3">#REF!</definedName>
    <definedName name="마가목R5" localSheetId="4">#REF!</definedName>
    <definedName name="마가목R5">#REF!</definedName>
    <definedName name="마가목R7" localSheetId="4">#REF!</definedName>
    <definedName name="마가목R7">#REF!</definedName>
    <definedName name="마부_우마차포함">#REF!</definedName>
    <definedName name="마카담로라">250000</definedName>
    <definedName name="만" localSheetId="4">[145]환산!#REF!</definedName>
    <definedName name="만">[145]환산!#REF!</definedName>
    <definedName name="만득이" localSheetId="4" hidden="1">{#N/A,#N/A,FALSE,"2~8번"}</definedName>
    <definedName name="만득이" hidden="1">{#N/A,#N/A,FALSE,"2~8번"}</definedName>
    <definedName name="말발도리1003" localSheetId="4">#REF!</definedName>
    <definedName name="말발도리1003">#REF!</definedName>
    <definedName name="말발도리1204" localSheetId="4">#REF!</definedName>
    <definedName name="말발도리1204">#REF!</definedName>
    <definedName name="말발도리1506" localSheetId="4">#REF!</definedName>
    <definedName name="말발도리1506">#REF!</definedName>
    <definedName name="망루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망루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매">'[146]총괄갑 '!#REF!</definedName>
    <definedName name="매매일">[62]기본사항!$G$21</definedName>
    <definedName name="매매주식수">[62]기본사항!$G$18</definedName>
    <definedName name="매입개방">[48]DATA!$E$6:$F$15</definedName>
    <definedName name="매자0804" localSheetId="4">#REF!</definedName>
    <definedName name="매자0804">#REF!</definedName>
    <definedName name="매자1005" localSheetId="4">#REF!</definedName>
    <definedName name="매자1005">#REF!</definedName>
    <definedName name="매크로19">[147]!매크로19</definedName>
    <definedName name="매화R10" localSheetId="4">#REF!</definedName>
    <definedName name="매화R10">#REF!</definedName>
    <definedName name="매화R4" localSheetId="4">#REF!</definedName>
    <definedName name="매화R4">#REF!</definedName>
    <definedName name="매화R6" localSheetId="4">#REF!</definedName>
    <definedName name="매화R6">#REF!</definedName>
    <definedName name="매화R8">#REF!</definedName>
    <definedName name="매회경조비">[105]실행간접비용!$C$137:$C$141</definedName>
    <definedName name="매회설변비용">[105]실행간접비용!$C$167:$C$171</definedName>
    <definedName name="매회접대비">[105]실행간접비용!$C$105:$C$111</definedName>
    <definedName name="머" localSheetId="4" hidden="1">{#N/A,#N/A,FALSE,"명세표"}</definedName>
    <definedName name="머" hidden="1">{#N/A,#N/A,FALSE,"명세표"}</definedName>
    <definedName name="멈춤너트" localSheetId="4">#REF!</definedName>
    <definedName name="멈춤너트">#REF!</definedName>
    <definedName name="메렁">#REF!</definedName>
    <definedName name="메타B10">#REF!</definedName>
    <definedName name="메타B12">#REF!</definedName>
    <definedName name="메타B15">#REF!</definedName>
    <definedName name="메타B18">#REF!</definedName>
    <definedName name="메타B4">#REF!</definedName>
    <definedName name="메타B5">#REF!</definedName>
    <definedName name="메타B6">#REF!</definedName>
    <definedName name="메타B8">#REF!</definedName>
    <definedName name="멘트">#REF!</definedName>
    <definedName name="면적">#REF!</definedName>
    <definedName name="면적1">#REF!</definedName>
    <definedName name="명단" localSheetId="4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명문가구견적" localSheetId="4">#REF!</definedName>
    <definedName name="명문가구견적">#REF!</definedName>
    <definedName name="명자0604" localSheetId="4">#REF!</definedName>
    <definedName name="명자0604">#REF!</definedName>
    <definedName name="명자0805" localSheetId="4">#REF!</definedName>
    <definedName name="명자0805">#REF!</definedName>
    <definedName name="명자1006">#REF!</definedName>
    <definedName name="명자1208">#REF!</definedName>
    <definedName name="명칭" localSheetId="4">[148]건축토목내역!#REF!</definedName>
    <definedName name="명칭">[148]건축토목내역!#REF!</definedName>
    <definedName name="모" localSheetId="4" hidden="1">{#N/A,#N/A,FALSE,"변경관리예산";#N/A,#N/A,FALSE,"변경장비예산";#N/A,#N/A,FALSE,"변경준설예산";#N/A,#N/A,FALSE,"변경철구예산"}</definedName>
    <definedName name="모" hidden="1">{#N/A,#N/A,FALSE,"변경관리예산";#N/A,#N/A,FALSE,"변경장비예산";#N/A,#N/A,FALSE,"변경준설예산";#N/A,#N/A,FALSE,"변경철구예산"}</definedName>
    <definedName name="모감주R10" localSheetId="4">#REF!</definedName>
    <definedName name="모감주R10">#REF!</definedName>
    <definedName name="모감주R4" localSheetId="4">#REF!</definedName>
    <definedName name="모감주R4">#REF!</definedName>
    <definedName name="모감주R6" localSheetId="4">#REF!</definedName>
    <definedName name="모감주R6">#REF!</definedName>
    <definedName name="모감주R8">#REF!</definedName>
    <definedName name="모과2005">#REF!</definedName>
    <definedName name="모과2507">#REF!</definedName>
    <definedName name="모과R10">#REF!</definedName>
    <definedName name="모과R12">#REF!</definedName>
    <definedName name="모과R15">#REF!</definedName>
    <definedName name="모과R20">#REF!</definedName>
    <definedName name="모과R25">#REF!</definedName>
    <definedName name="모과R5">#REF!</definedName>
    <definedName name="모과R8">#REF!</definedName>
    <definedName name="모델">OFFSET([149]단가표!$C$2,0,0,COUNTA([149]단가표!$C$2:$C$64,1))</definedName>
    <definedName name="모델1">OFFSET([149]단가표!$J$2,0,0,COUNTA([149]단가표!$J$2:$J$64,1))</definedName>
    <definedName name="모델명">OFFSET([150]단가표!$C$2,0,0,COUNTA([150]단가표!$C:$C)-1,1)</definedName>
    <definedName name="모란5가지" localSheetId="4">#REF!</definedName>
    <definedName name="모란5가지">#REF!</definedName>
    <definedName name="모란6가지" localSheetId="4">#REF!</definedName>
    <definedName name="모란6가지">#REF!</definedName>
    <definedName name="모래">#REF!</definedName>
    <definedName name="모래1">#REF!</definedName>
    <definedName name="모래분사공">#REF!</definedName>
    <definedName name="모터_펌프">#REF!</definedName>
    <definedName name="목">#REF!</definedName>
    <definedName name="목도">#REF!</definedName>
    <definedName name="목돈입력">#REF!</definedName>
    <definedName name="목련R10">#REF!</definedName>
    <definedName name="목련R12">#REF!</definedName>
    <definedName name="목련R15">#REF!</definedName>
    <definedName name="목련R20">#REF!</definedName>
    <definedName name="목련R4">#REF!</definedName>
    <definedName name="목련R5">#REF!</definedName>
    <definedName name="목련R6">#REF!</definedName>
    <definedName name="목련R8">#REF!</definedName>
    <definedName name="목록">#REF!</definedName>
    <definedName name="목서1506">#REF!</definedName>
    <definedName name="목서2012">#REF!</definedName>
    <definedName name="목서2515">#REF!</definedName>
    <definedName name="목수국1006">#REF!</definedName>
    <definedName name="목수국1208">#REF!</definedName>
    <definedName name="목수국1510">#REF!</definedName>
    <definedName name="목조각공">#REF!</definedName>
    <definedName name="목차">[78]!목차</definedName>
    <definedName name="목포공항" localSheetId="4">[0]!영광원자력5,'[46]6호기'!$A$1</definedName>
    <definedName name="목포공항">[0]!영광원자력5,'[46]6호기'!$A$1</definedName>
    <definedName name="몰라" localSheetId="4" hidden="1">{#N/A,#N/A,FALSE,"명세표"}</definedName>
    <definedName name="몰라" hidden="1">{#N/A,#N/A,FALSE,"명세표"}</definedName>
    <definedName name="무궁화1003" localSheetId="4">#REF!</definedName>
    <definedName name="무궁화1003">#REF!</definedName>
    <definedName name="무궁화1203" localSheetId="4">#REF!</definedName>
    <definedName name="무궁화1203">#REF!</definedName>
    <definedName name="무궁화1504" localSheetId="4">#REF!</definedName>
    <definedName name="무궁화1504">#REF!</definedName>
    <definedName name="무궁화1805">#REF!</definedName>
    <definedName name="무궁화2006">#REF!</definedName>
    <definedName name="무선안테나공">#REF!</definedName>
    <definedName name="문막농협" hidden="1">#REF!</definedName>
    <definedName name="문성가구">#REF!</definedName>
    <definedName name="문성김대한">#REF!</definedName>
    <definedName name="문화1" localSheetId="4">[151]원가계산서!#REF!</definedName>
    <definedName name="문화1">[151]원가계산서!#REF!</definedName>
    <definedName name="문화A" localSheetId="4">[151]원가계산서!#REF!</definedName>
    <definedName name="문화A">[151]원가계산서!#REF!</definedName>
    <definedName name="문화재직종" localSheetId="4">#REF!</definedName>
    <definedName name="문화재직종">#REF!</definedName>
    <definedName name="문화정보1" localSheetId="4">[152]원가계산서!#REF!</definedName>
    <definedName name="문화정보1">[152]원가계산서!#REF!</definedName>
    <definedName name="문화정보표지" localSheetId="4">[151]원가계산서!#REF!</definedName>
    <definedName name="문화정보표지">[151]원가계산서!#REF!</definedName>
    <definedName name="물가변동내역서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물가변동내역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물탱크">[153]특별교실!#REF!</definedName>
    <definedName name="물탱크1">[153]특별교실!#REF!</definedName>
    <definedName name="물푸레R5" localSheetId="4">#REF!</definedName>
    <definedName name="물푸레R5">#REF!</definedName>
    <definedName name="물푸레R6" localSheetId="4">#REF!</definedName>
    <definedName name="물푸레R6">#REF!</definedName>
    <definedName name="물푸레R8" localSheetId="4">#REF!</definedName>
    <definedName name="물푸레R8">#REF!</definedName>
    <definedName name="뭐가이태원이야" localSheetId="4" hidden="1">{#N/A,#N/A,FALSE,"이태원철근"}</definedName>
    <definedName name="뭐가이태원이야" hidden="1">{#N/A,#N/A,FALSE,"이태원철근"}</definedName>
    <definedName name="미">[154]공통가설!#REF!</definedName>
    <definedName name="미나" localSheetId="4">[0]!ㅈㄷㅂㄹ</definedName>
    <definedName name="미나">[0]!ㅈㄷㅂㄹ</definedName>
    <definedName name="미선0804" localSheetId="4">#REF!</definedName>
    <definedName name="미선0804">#REF!</definedName>
    <definedName name="미선1206" localSheetId="4">#REF!</definedName>
    <definedName name="미선1206">#REF!</definedName>
    <definedName name="미장공" localSheetId="4">#REF!</definedName>
    <definedName name="미장공">#REF!</definedName>
    <definedName name="미진" localSheetId="4">[0]!NNG</definedName>
    <definedName name="미진">[0]!NNG</definedName>
    <definedName name="밀도1" localSheetId="4">#REF!</definedName>
    <definedName name="밀도1">#REF!</definedName>
    <definedName name="ㅂ">[114]단!$A$5:$I$52</definedName>
    <definedName name="ㅂㄷㄳㄷㅂㄱ" localSheetId="4" hidden="1">#REF!</definedName>
    <definedName name="ㅂㄷㄳㄷㅂㄱ" hidden="1">#REF!</definedName>
    <definedName name="ㅂㄷ더ㅗㅜ" localSheetId="4">#REF!</definedName>
    <definedName name="ㅂㄷ더ㅗㅜ">#REF!</definedName>
    <definedName name="ㅂㄷㅅㅄ" hidden="1">#REF!</definedName>
    <definedName name="ㅂㅁ" localSheetId="4" hidden="1">{#N/A,#N/A,FALSE,"명세표"}</definedName>
    <definedName name="ㅂㅁ" hidden="1">{#N/A,#N/A,FALSE,"명세표"}</definedName>
    <definedName name="ㅂㅁㅋ">[80]재집!#REF!</definedName>
    <definedName name="ㅂㅂ" localSheetId="4">#REF!</definedName>
    <definedName name="ㅂㅂ">#REF!</definedName>
    <definedName name="ㅂㅂㅂ">'[125]기존단가 (2)'!$A$4:$E$487</definedName>
    <definedName name="ㅂㅂㅂㅂ" localSheetId="4" hidden="1">{#N/A,#N/A,FALSE,"명세표"}</definedName>
    <definedName name="ㅂㅂㅂㅂ" hidden="1">{#N/A,#N/A,FALSE,"명세표"}</definedName>
    <definedName name="ㅂㅂㅂㅂㅂㅂㅂ" localSheetId="4" hidden="1">{#N/A,#N/A,FALSE,"명세표"}</definedName>
    <definedName name="ㅂㅂㅂㅂㅂㅂㅂ" hidden="1">{#N/A,#N/A,FALSE,"명세표"}</definedName>
    <definedName name="ㅂㅈ" localSheetId="3" hidden="1">#REF!</definedName>
    <definedName name="ㅂㅈ" hidden="1">#REF!</definedName>
    <definedName name="ㅂㅈㄱㄷㅈㅂㄱㅈㄷㅂㄱ" localSheetId="4" hidden="1">{#N/A,#N/A,FALSE,"이정표"}</definedName>
    <definedName name="ㅂㅈㄱㄷㅈㅂㄱㅈㄷㅂㄱ" hidden="1">{#N/A,#N/A,FALSE,"이정표"}</definedName>
    <definedName name="ㅂㅈㄷ">[155]J直材4!$F$5:$G$5</definedName>
    <definedName name="ㅂㅈㄷㄴㅌ" localSheetId="4">[0]!juyjuy</definedName>
    <definedName name="ㅂㅈㄷㄴㅌ">[0]!juyjuy</definedName>
    <definedName name="ㅂㅈㅂㅈ" localSheetId="4">[0]!영광원자력5,'[46]6호기'!$A$1</definedName>
    <definedName name="ㅂㅈㅂㅈ">[0]!영광원자력5,'[46]6호기'!$A$1</definedName>
    <definedName name="바보" localSheetId="4">#REF!,#REF!</definedName>
    <definedName name="바보">#REF!,#REF!</definedName>
    <definedName name="바부" localSheetId="4" hidden="1">{"'용역비'!$A$4:$C$8"}</definedName>
    <definedName name="바부" hidden="1">{"'용역비'!$A$4:$C$8"}</definedName>
    <definedName name="바이브레타콘크리트공_광의" localSheetId="4">#REF!</definedName>
    <definedName name="바이브레타콘크리트공_광의">#REF!</definedName>
    <definedName name="박은하" localSheetId="4">Dlog_Show</definedName>
    <definedName name="박은하">Dlog_Show</definedName>
    <definedName name="반송1012" localSheetId="4">#REF!</definedName>
    <definedName name="반송1012">#REF!</definedName>
    <definedName name="반송1215" localSheetId="4">#REF!</definedName>
    <definedName name="반송1215">#REF!</definedName>
    <definedName name="반송1518" localSheetId="4">#REF!</definedName>
    <definedName name="반송1518">#REF!</definedName>
    <definedName name="반송1520">#REF!</definedName>
    <definedName name="반송2022">#REF!</definedName>
    <definedName name="반포">#REF!</definedName>
    <definedName name="발주" localSheetId="4">[156]갑지1!#REF!</definedName>
    <definedName name="발주">[156]갑지1!#REF!</definedName>
    <definedName name="발주원본" localSheetId="4">#REF!</definedName>
    <definedName name="발주원본">#REF!</definedName>
    <definedName name="발주확정서" localSheetId="4">[157]갑지1!#REF!</definedName>
    <definedName name="발주확정서">[157]갑지1!#REF!</definedName>
    <definedName name="발주확정서2" localSheetId="4">#REF!</definedName>
    <definedName name="발주확정서2">#REF!</definedName>
    <definedName name="발행회사명">[62]기본사항!$G$16</definedName>
    <definedName name="방수공" localSheetId="4">#REF!</definedName>
    <definedName name="방수공">#REF!</definedName>
    <definedName name="방진.도금" localSheetId="4">[69]내역1!#REF!</definedName>
    <definedName name="방진.도금">[69]내역1!#REF!</definedName>
    <definedName name="방진가대" localSheetId="4">#REF!</definedName>
    <definedName name="방진가대">#REF!</definedName>
    <definedName name="배관공">#REF!</definedName>
    <definedName name="배관공계">#REF!</definedName>
    <definedName name="배관용_강관">#REF!</definedName>
    <definedName name="배관일위" localSheetId="4">[158]인건비!#REF!</definedName>
    <definedName name="배관일위">[158]인건비!#REF!</definedName>
    <definedName name="배수" localSheetId="4" hidden="1">[38]날개벽수량표!#REF!</definedName>
    <definedName name="배수" hidden="1">[38]날개벽수량표!#REF!</definedName>
    <definedName name="배수토공" localSheetId="4" hidden="1">[159]덕전리!#REF!</definedName>
    <definedName name="배수토공" hidden="1">[159]덕전리!#REF!</definedName>
    <definedName name="배전" localSheetId="4">#REF!</definedName>
    <definedName name="배전">#REF!</definedName>
    <definedName name="배전반자재단가영">#REF!</definedName>
    <definedName name="배전전공" localSheetId="4">[85]일위!#REF!</definedName>
    <definedName name="배전전공">[85]일위!#REF!</definedName>
    <definedName name="배전활선전공" localSheetId="4">#REF!</definedName>
    <definedName name="배전활선전공">#REF!</definedName>
    <definedName name="백" localSheetId="4">[145]환산!#REF!</definedName>
    <definedName name="백">[145]환산!#REF!</definedName>
    <definedName name="백____켑" localSheetId="4">#REF!</definedName>
    <definedName name="백____켑">#REF!</definedName>
    <definedName name="백_니_플">#REF!</definedName>
    <definedName name="백_부_싱">#REF!</definedName>
    <definedName name="백_소_켓">#REF!</definedName>
    <definedName name="백02간재">'[100]기계경비(시간당)'!$H$161</definedName>
    <definedName name="백02간재티스제외">'[100]기계경비(시간당)'!$H$162</definedName>
    <definedName name="백02노무">'[100]기계경비(시간당)'!$H$153</definedName>
    <definedName name="백02노무야간">'[100]기계경비(시간당)'!$H$157</definedName>
    <definedName name="백02손료">'[100]기계경비(시간당)'!$H$149</definedName>
    <definedName name="백04간재">'[100]기계경비(시간당)'!$H$145</definedName>
    <definedName name="백04간재티스제외">'[100]기계경비(시간당)'!$H$146</definedName>
    <definedName name="백04노무">'[100]기계경비(시간당)'!$H$137</definedName>
    <definedName name="백04노무야간">'[100]기계경비(시간당)'!$H$141</definedName>
    <definedName name="백04손료">'[100]기계경비(시간당)'!$H$133</definedName>
    <definedName name="백07간재">'[100]기계경비(시간당)'!$H$129</definedName>
    <definedName name="백07노무">'[100]기계경비(시간당)'!$H$121</definedName>
    <definedName name="백07손료">'[100]기계경비(시간당)'!$H$117</definedName>
    <definedName name="백만" localSheetId="4">[145]환산!#REF!</definedName>
    <definedName name="백만">[145]환산!#REF!</definedName>
    <definedName name="백석역내역서" localSheetId="4">#REF!</definedName>
    <definedName name="백석역내역서">#REF!</definedName>
    <definedName name="백열등100W">#REF!</definedName>
    <definedName name="백열등30W">#REF!</definedName>
    <definedName name="백열등60W">#REF!</definedName>
    <definedName name="백유니온">#REF!</definedName>
    <definedName name="백호02">230000</definedName>
    <definedName name="백호06">300000</definedName>
    <definedName name="백호10">250000</definedName>
    <definedName name="뱌" localSheetId="4" hidden="1">[38]날개벽수량표!#REF!</definedName>
    <definedName name="뱌" hidden="1">[38]날개벽수량표!#REF!</definedName>
    <definedName name="벌목부" localSheetId="4">#REF!</definedName>
    <definedName name="벌목부">#REF!</definedName>
    <definedName name="범위" localSheetId="4">#REF!</definedName>
    <definedName name="범위">#REF!</definedName>
    <definedName name="범위1">#REF!</definedName>
    <definedName name="법인세" localSheetId="4">[114]납부서!#REF!</definedName>
    <definedName name="법인세">[114]납부서!#REF!</definedName>
    <definedName name="법인주민세" localSheetId="4">[114]납부서!#REF!</definedName>
    <definedName name="법인주민세">[114]납부서!#REF!</definedName>
    <definedName name="벤쳐" localSheetId="4">#REF!</definedName>
    <definedName name="벤쳐">#REF!</definedName>
    <definedName name="벨트콘베어작업공" localSheetId="4">#REF!</definedName>
    <definedName name="벨트콘베어작업공">#REF!</definedName>
    <definedName name="벽돌_블럭_제작공" localSheetId="4">#REF!</definedName>
    <definedName name="벽돌_블럭_제작공">#REF!</definedName>
    <definedName name="벽체" localSheetId="4" hidden="1">{#N/A,#N/A,FALSE,"혼합골재"}</definedName>
    <definedName name="벽체" hidden="1">{#N/A,#N/A,FALSE,"혼합골재"}</definedName>
    <definedName name="변경" localSheetId="4" hidden="1">{#N/A,#N/A,FALSE,"현장 NCR 분석";#N/A,#N/A,FALSE,"현장품질감사";#N/A,#N/A,FALSE,"현장품질감사"}</definedName>
    <definedName name="변경" hidden="1">{#N/A,#N/A,FALSE,"현장 NCR 분석";#N/A,#N/A,FALSE,"현장품질감사";#N/A,#N/A,FALSE,"현장품질감사"}</definedName>
    <definedName name="변전전공" localSheetId="4">#REF!</definedName>
    <definedName name="변전전공">#REF!</definedName>
    <definedName name="병지" localSheetId="4">[0]!영광원자력5,'[46]6호기'!$A$1</definedName>
    <definedName name="병지">[0]!영광원자력5,'[46]6호기'!$A$1</definedName>
    <definedName name="보링공_지질조사" localSheetId="4">#REF!</definedName>
    <definedName name="보링공_지질조사">#REF!</definedName>
    <definedName name="보안공">#REF!</definedName>
    <definedName name="보오링그라우팅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오링그라우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온공" localSheetId="4">#REF!</definedName>
    <definedName name="보온공">#REF!</definedName>
    <definedName name="보온공계">#REF!</definedName>
    <definedName name="보인">#REF!</definedName>
    <definedName name="보일러공">#REF!</definedName>
    <definedName name="보조난방">'[102]data spec'!$E$25:$E$28</definedName>
    <definedName name="보조코일">'[101]data spec '!$B$25:$C$28</definedName>
    <definedName name="보통선원" localSheetId="4">#REF!</definedName>
    <definedName name="보통선원">#REF!</definedName>
    <definedName name="보통인부" localSheetId="4">#REF!</definedName>
    <definedName name="보통인부">#REF!</definedName>
    <definedName name="보통인부B10">#REF!</definedName>
    <definedName name="보통인부B4이하">#REF!</definedName>
    <definedName name="보통인부B5">#REF!</definedName>
    <definedName name="보통인부B6">#REF!</definedName>
    <definedName name="보통인부B8">#REF!</definedName>
    <definedName name="보통인부R10">#REF!</definedName>
    <definedName name="보통인부R12">#REF!</definedName>
    <definedName name="보통인부R15">#REF!</definedName>
    <definedName name="보통인부R4이하">#REF!</definedName>
    <definedName name="보통인부R5">#REF!</definedName>
    <definedName name="보통인부R6">#REF!</definedName>
    <definedName name="보통인부R7">#REF!</definedName>
    <definedName name="보통인부R8">#REF!</definedName>
    <definedName name="보통인부계">#REF!</definedName>
    <definedName name="보험율">#REF!</definedName>
    <definedName name="보현" localSheetId="4">[0]!ㅁㄴㄹㅇㄹ</definedName>
    <definedName name="보현">[0]!ㅁㄴㄹㅇㄹ</definedName>
    <definedName name="복리후생비" localSheetId="4">#REF!</definedName>
    <definedName name="복리후생비">#REF!</definedName>
    <definedName name="복사계수1">#REF!</definedName>
    <definedName name="복사비">[112]DATA!$B$22:$B$23</definedName>
    <definedName name="본점소재지">[62]기본사항!$G$17</definedName>
    <definedName name="볼트___너트" localSheetId="4">#REF!</definedName>
    <definedName name="볼트___너트">#REF!</definedName>
    <definedName name="봉등비교" localSheetId="4" hidden="1">{#N/A,#N/A,FALSE,"CCTV"}</definedName>
    <definedName name="봉등비교" hidden="1">{#N/A,#N/A,FALSE,"CCTV"}</definedName>
    <definedName name="부" localSheetId="4" hidden="1">{#N/A,#N/A,FALSE,"현장 NCR 분석";#N/A,#N/A,FALSE,"현장품질감사";#N/A,#N/A,FALSE,"현장품질감사"}</definedName>
    <definedName name="부" hidden="1">{#N/A,#N/A,FALSE,"현장 NCR 분석";#N/A,#N/A,FALSE,"현장품질감사";#N/A,#N/A,FALSE,"현장품질감사"}</definedName>
    <definedName name="부가율" localSheetId="4">#REF!</definedName>
    <definedName name="부가율">#REF!</definedName>
    <definedName name="부과기준" localSheetId="4">#REF!</definedName>
    <definedName name="부과기준">#REF!</definedName>
    <definedName name="부대">[160]설계!$A$15:$O$301</definedName>
    <definedName name="부대공총괄수량집계" localSheetId="4" hidden="1">{#N/A,#N/A,FALSE,"2~8번"}</definedName>
    <definedName name="부대공총괄수량집계" hidden="1">{#N/A,#N/A,FALSE,"2~8번"}</definedName>
    <definedName name="부대내역비교" localSheetId="4">#REF!</definedName>
    <definedName name="부대내역비교">#REF!</definedName>
    <definedName name="부대별약칭" localSheetId="4" hidden="1">{#N/A,#N/A,TRUE,"토적및재료집계";#N/A,#N/A,TRUE,"토적및재료집계";#N/A,#N/A,TRUE,"단위량"}</definedName>
    <definedName name="부대별약칭" hidden="1">{#N/A,#N/A,TRUE,"토적및재료집계";#N/A,#N/A,TRUE,"토적및재료집계";#N/A,#N/A,TRUE,"단위량"}</definedName>
    <definedName name="부대사항" localSheetId="4">#REF!</definedName>
    <definedName name="부대사항">#REF!</definedName>
    <definedName name="부대원본" localSheetId="4" hidden="1">{#N/A,#N/A,FALSE,"토공2"}</definedName>
    <definedName name="부대원본" hidden="1">{#N/A,#N/A,FALSE,"토공2"}</definedName>
    <definedName name="부대입찰잡비" localSheetId="4">Dlog_Show</definedName>
    <definedName name="부대입찰잡비">Dlog_Show</definedName>
    <definedName name="부발" localSheetId="4" hidden="1">{#N/A,#N/A,FALSE,"견적갑지";#N/A,#N/A,FALSE,"총괄표";#N/A,#N/A,FALSE,"철골공사";#N/A,#N/A,FALSE,"토목공사";#N/A,#N/A,FALSE,"판넬전기공사"}</definedName>
    <definedName name="부발" hidden="1">{#N/A,#N/A,FALSE,"견적갑지";#N/A,#N/A,FALSE,"총괄표";#N/A,#N/A,FALSE,"철골공사";#N/A,#N/A,FALSE,"토목공사";#N/A,#N/A,FALSE,"판넬전기공사"}</definedName>
    <definedName name="부산주경기장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산주경기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서명" localSheetId="4">#REF!</definedName>
    <definedName name="부서명">#REF!</definedName>
    <definedName name="부손익" localSheetId="4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부토" localSheetId="4">Dlog_Show</definedName>
    <definedName name="부토">Dlog_Show</definedName>
    <definedName name="부표번호">[161]일반부표!$B$213,[161]일반부표!$A$20,[161]일반부표!$A$28,[161]일반부표!$A$37,[161]일반부표!$A$46,[161]일반부표!$A$54,[161]일반부표!$A$62,[161]일반부표!$A$71,[161]일반부표!$A$80,[161]일반부표!$A$88,[161]일반부표!$A$96,[161]일반부표!$A$105,[161]일반부표!$A$112,[161]일반부표!$A$122,[161]일반부표!$A$130,[161]일반부표!$A$139,[161]일반부표!$A$145,[161]일반부표!$A$156,[161]일반부표!$A$165,[161]일반부표!$A$173,[161]일반부표!$A$180,[161]일반부표!$A$190,[161]일반부표!$A$198,[161]일반부표!$A$207</definedName>
    <definedName name="부하_부하명" localSheetId="4">#REF!</definedName>
    <definedName name="부하_부하명">#REF!</definedName>
    <definedName name="분" localSheetId="4" hidden="1">{#N/A,#N/A,FALSE,"이태원철근"}</definedName>
    <definedName name="분" hidden="1">{#N/A,#N/A,FALSE,"이태원철근"}</definedName>
    <definedName name="분고" localSheetId="4">#REF!</definedName>
    <definedName name="분고">#REF!</definedName>
    <definedName name="분뇨1">[112]DATA!$B$35:$B$36</definedName>
    <definedName name="분뇨2">[112]DATA!$C$35:$C$36</definedName>
    <definedName name="분뇨3">[112]DATA!$D$35:$D$36</definedName>
    <definedName name="분뇨4">[112]DATA!$E$35:$E$36</definedName>
    <definedName name="분뇨5">[112]DATA!$F$35:$F$36</definedName>
    <definedName name="분당협조" localSheetId="4" hidden="1">{#N/A,#N/A,FALSE,"이태원철근"}</definedName>
    <definedName name="분당협조" hidden="1">{#N/A,#N/A,FALSE,"이태원철근"}</definedName>
    <definedName name="분둘레" localSheetId="4">#REF!</definedName>
    <definedName name="분둘레">#REF!</definedName>
    <definedName name="분반경" localSheetId="4">#REF!</definedName>
    <definedName name="분반경">#REF!</definedName>
    <definedName name="분상부체적" localSheetId="4">#REF!</definedName>
    <definedName name="분상부체적">#REF!</definedName>
    <definedName name="분석변경" localSheetId="4" hidden="1">{#N/A,#N/A,FALSE,"변경관리예산";#N/A,#N/A,FALSE,"변경장비예산";#N/A,#N/A,FALSE,"변경준설예산";#N/A,#N/A,FALSE,"변경철구예산"}</definedName>
    <definedName name="분석변경" hidden="1">{#N/A,#N/A,FALSE,"변경관리예산";#N/A,#N/A,FALSE,"변경장비예산";#N/A,#N/A,FALSE,"변경준설예산";#N/A,#N/A,FALSE,"변경철구예산"}</definedName>
    <definedName name="분야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전반" localSheetId="4">BlankMacro1</definedName>
    <definedName name="분전반">BlankMacro1</definedName>
    <definedName name="분전반제조총괄표" localSheetId="4" hidden="1">{"'건축내역'!$A$1:$L$413"}</definedName>
    <definedName name="분전반제조총괄표" hidden="1">{"'건축내역'!$A$1:$L$413"}</definedName>
    <definedName name="분종둘레" localSheetId="4">#REF!</definedName>
    <definedName name="분종둘레">#REF!</definedName>
    <definedName name="분중량" localSheetId="4">#REF!</definedName>
    <definedName name="분중량">#REF!</definedName>
    <definedName name="분체적" localSheetId="4">#REF!</definedName>
    <definedName name="분체적">#REF!</definedName>
    <definedName name="분표면적">#REF!</definedName>
    <definedName name="브02간재구조물">'[100]기계경비(시간당)'!$H$112</definedName>
    <definedName name="브02노무">'[100]기계경비(시간당)'!$H$110</definedName>
    <definedName name="브02노무야간">'[100]기계경비(시간당)'!$H$111</definedName>
    <definedName name="브02손료">'[100]기계경비(시간당)'!$H$109</definedName>
    <definedName name="브04간재구조물">'[100]기계경비(시간당)'!$H$105</definedName>
    <definedName name="브04노무">'[100]기계경비(시간당)'!$H$103</definedName>
    <definedName name="브04노무야간">'[100]기계경비(시간당)'!$H$104</definedName>
    <definedName name="브04손료">'[100]기계경비(시간당)'!$H$102</definedName>
    <definedName name="브레이드">'[100]기계경비(시간당)'!$D$28</definedName>
    <definedName name="비" localSheetId="4" hidden="1">{#N/A,#N/A,FALSE,"견적갑지";#N/A,#N/A,FALSE,"총괄표";#N/A,#N/A,FALSE,"철골공사";#N/A,#N/A,FALSE,"토목공사";#N/A,#N/A,FALSE,"판넬전기공사"}</definedName>
    <definedName name="비" hidden="1">{#N/A,#N/A,FALSE,"견적갑지";#N/A,#N/A,FALSE,"총괄표";#N/A,#N/A,FALSE,"철골공사";#N/A,#N/A,FALSE,"토목공사";#N/A,#N/A,FALSE,"판넬전기공사"}</definedName>
    <definedName name="비계" localSheetId="4">#REF!</definedName>
    <definedName name="비계">#REF!</definedName>
    <definedName name="비계공">#REF!</definedName>
    <definedName name="비고">#REF!</definedName>
    <definedName name="비과세" hidden="1">#REF!</definedName>
    <definedName name="비교분석">#REF!</definedName>
    <definedName name="비목1">#REF!</definedName>
    <definedName name="비목2">#REF!</definedName>
    <definedName name="비목3">#REF!</definedName>
    <definedName name="비목4">#REF!</definedName>
    <definedName name="비열1">#REF!</definedName>
    <definedName name="비용적">#REF!</definedName>
    <definedName name="비용적_㎥_㎏">#REF!</definedName>
    <definedName name="비용적1">#REF!</definedName>
    <definedName name="비유다">250000</definedName>
    <definedName name="비율" localSheetId="4">#REF!</definedName>
    <definedName name="비율">#REF!</definedName>
    <definedName name="비인" localSheetId="4">[0]!MATRO</definedName>
    <definedName name="비인">[0]!MATRO</definedName>
    <definedName name="비중량1" localSheetId="4">#REF!</definedName>
    <definedName name="비중량1">#REF!</definedName>
    <definedName name="비체적1">#REF!</definedName>
    <definedName name="빌라">[162]!빌라</definedName>
    <definedName name="빙" localSheetId="4" hidden="1">{#N/A,#N/A,FALSE,"견적갑지";#N/A,#N/A,FALSE,"총괄표";#N/A,#N/A,FALSE,"철골공사";#N/A,#N/A,FALSE,"토목공사";#N/A,#N/A,FALSE,"판넬전기공사"}</definedName>
    <definedName name="빙" hidden="1">{#N/A,#N/A,FALSE,"견적갑지";#N/A,#N/A,FALSE,"총괄표";#N/A,#N/A,FALSE,"철골공사";#N/A,#N/A,FALSE,"토목공사";#N/A,#N/A,FALSE,"판넬전기공사"}</definedName>
    <definedName name="빙추" localSheetId="4" hidden="1">{#N/A,#N/A,FALSE,"견적갑지";#N/A,#N/A,FALSE,"총괄표";#N/A,#N/A,FALSE,"철골공사";#N/A,#N/A,FALSE,"토목공사";#N/A,#N/A,FALSE,"판넬전기공사"}</definedName>
    <definedName name="빙추" hidden="1">{#N/A,#N/A,FALSE,"견적갑지";#N/A,#N/A,FALSE,"총괄표";#N/A,#N/A,FALSE,"철골공사";#N/A,#N/A,FALSE,"토목공사";#N/A,#N/A,FALSE,"판넬전기공사"}</definedName>
    <definedName name="빙축열" localSheetId="4" hidden="1">{#N/A,#N/A,FALSE,"견적갑지";#N/A,#N/A,FALSE,"총괄표";#N/A,#N/A,FALSE,"철골공사";#N/A,#N/A,FALSE,"토목공사";#N/A,#N/A,FALSE,"판넬전기공사"}</definedName>
    <definedName name="빙축열" hidden="1">{#N/A,#N/A,FALSE,"견적갑지";#N/A,#N/A,FALSE,"총괄표";#N/A,#N/A,FALSE,"철골공사";#N/A,#N/A,FALSE,"토목공사";#N/A,#N/A,FALSE,"판넬전기공사"}</definedName>
    <definedName name="빙축열주요자재" localSheetId="4" hidden="1">{#N/A,#N/A,FALSE,"견적갑지";#N/A,#N/A,FALSE,"총괄표";#N/A,#N/A,FALSE,"철골공사";#N/A,#N/A,FALSE,"토목공사";#N/A,#N/A,FALSE,"판넬전기공사"}</definedName>
    <definedName name="빙축열주요자재" hidden="1">{#N/A,#N/A,FALSE,"견적갑지";#N/A,#N/A,FALSE,"총괄표";#N/A,#N/A,FALSE,"철골공사";#N/A,#N/A,FALSE,"토목공사";#N/A,#N/A,FALSE,"판넬전기공사"}</definedName>
    <definedName name="뿌리돌림보통이눕" localSheetId="4">#REF!</definedName>
    <definedName name="뿌리돌림보통이눕">#REF!</definedName>
    <definedName name="뿌리돌림보통인부" localSheetId="4">#REF!</definedName>
    <definedName name="뿌리돌림보통인부">#REF!</definedName>
    <definedName name="뿌리돌림조경공" localSheetId="4">#REF!</definedName>
    <definedName name="뿌리돌림조경공">#REF!</definedName>
    <definedName name="ㅅ" localSheetId="4" hidden="1">{#N/A,#N/A,TRUE,"토적및재료집계";#N/A,#N/A,TRUE,"토적및재료집계";#N/A,#N/A,TRUE,"단위량"}</definedName>
    <definedName name="ㅅ" hidden="1">{#N/A,#N/A,TRUE,"토적및재료집계";#N/A,#N/A,TRUE,"토적및재료집계";#N/A,#N/A,TRUE,"단위량"}</definedName>
    <definedName name="ㅅ4ㅈㅅ" localSheetId="4">#REF!</definedName>
    <definedName name="ㅅ4ㅈㅅ">#REF!</definedName>
    <definedName name="ㅅ54ㅛㄳ" localSheetId="4" hidden="1">#REF!</definedName>
    <definedName name="ㅅ54ㅛㄳ" hidden="1">#REF!</definedName>
    <definedName name="ㅅㄱㄷ">#REF!</definedName>
    <definedName name="ㅅ곣ㅈ궈ㅕ" hidden="1">#REF!</definedName>
    <definedName name="ㅅㅅ">#REF!</definedName>
    <definedName name="ㅅㅅㅅ" hidden="1">#REF!</definedName>
    <definedName name="ㅅㅅㅅㅅㅅㅅ" localSheetId="4" hidden="1">{#N/A,#N/A,FALSE,"전력간선"}</definedName>
    <definedName name="ㅅㅅㅅㅅㅅㅅ" hidden="1">{#N/A,#N/A,FALSE,"전력간선"}</definedName>
    <definedName name="ㅅㅎ" localSheetId="4">#REF!</definedName>
    <definedName name="ㅅㅎ">#REF!</definedName>
    <definedName name="ㅅㅎㄱㄷㅅㄷㄱ" localSheetId="4" hidden="1">{#N/A,#N/A,FALSE,"표지목차"}</definedName>
    <definedName name="ㅅㅎㄱㄷㅅㄷㄱ" hidden="1">{#N/A,#N/A,FALSE,"표지목차"}</definedName>
    <definedName name="ㅅ휴" localSheetId="4">#REF!</definedName>
    <definedName name="ㅅ휴">#REF!</definedName>
    <definedName name="ㅅ휴ㅠ">#REF!</definedName>
    <definedName name="ㅅㅓ" hidden="1">#REF!</definedName>
    <definedName name="사" localSheetId="4" hidden="1">{#N/A,#N/A,FALSE,"견적갑지";#N/A,#N/A,FALSE,"총괄표";#N/A,#N/A,FALSE,"철골공사";#N/A,#N/A,FALSE,"토목공사";#N/A,#N/A,FALSE,"판넬전기공사"}</definedName>
    <definedName name="사" hidden="1">{#N/A,#N/A,FALSE,"견적갑지";#N/A,#N/A,FALSE,"총괄표";#N/A,#N/A,FALSE,"철골공사";#N/A,#N/A,FALSE,"토목공사";#N/A,#N/A,FALSE,"판넬전기공사"}</definedName>
    <definedName name="사1" localSheetId="4" hidden="1">{#N/A,#N/A,FALSE,"지침";#N/A,#N/A,FALSE,"환경분석";#N/A,#N/A,FALSE,"Sheet16"}</definedName>
    <definedName name="사1" hidden="1">{#N/A,#N/A,FALSE,"지침";#N/A,#N/A,FALSE,"환경분석";#N/A,#N/A,FALSE,"Sheet16"}</definedName>
    <definedName name="사공_배포함" localSheetId="4">#REF!</definedName>
    <definedName name="사공_배포함">#REF!</definedName>
    <definedName name="사급재료">[163]설계서!$G$10</definedName>
    <definedName name="사사삿" localSheetId="4" hidden="1">{#N/A,#N/A,FALSE,"견적갑지";#N/A,#N/A,FALSE,"총괄표";#N/A,#N/A,FALSE,"철골공사";#N/A,#N/A,FALSE,"토목공사";#N/A,#N/A,FALSE,"판넬전기공사"}</definedName>
    <definedName name="사사삿" hidden="1">{#N/A,#N/A,FALSE,"견적갑지";#N/A,#N/A,FALSE,"총괄표";#N/A,#N/A,FALSE,"철골공사";#N/A,#N/A,FALSE,"토목공사";#N/A,#N/A,FALSE,"판넬전기공사"}</definedName>
    <definedName name="사우나.도금">[69]내역1!#REF!</definedName>
    <definedName name="사원">[164]조직!#REF!</definedName>
    <definedName name="사전공" hidden="1">[165]Total!#REF!</definedName>
    <definedName name="사전신청" hidden="1">[10]입찰내역!#REF!</definedName>
    <definedName name="산" localSheetId="4" hidden="1">#REF!</definedName>
    <definedName name="산" hidden="1">#REF!</definedName>
    <definedName name="산cctv" localSheetId="4">#REF!</definedName>
    <definedName name="산cctv">#REF!</definedName>
    <definedName name="산재보험료">#REF!</definedName>
    <definedName name="산출" localSheetId="4" hidden="1">{"'단계별시설공사비'!$A$3:$K$51"}</definedName>
    <definedName name="산출" hidden="1">{"'단계별시설공사비'!$A$3:$K$51"}</definedName>
    <definedName name="산출1">[166]산출내역서집계표!$D$6:$L$116</definedName>
    <definedName name="산출근거" localSheetId="4">BlankMacro1</definedName>
    <definedName name="산출근거">BlankMacro1</definedName>
    <definedName name="산출근거1" localSheetId="4">BlankMacro1</definedName>
    <definedName name="산출근거1">BlankMacro1</definedName>
    <definedName name="산출금양">[166]산출내역서집계표!$AB$2:$AR$143</definedName>
    <definedName name="산출내역" localSheetId="4" hidden="1">{"'단계별시설공사비'!$A$3:$K$51"}</definedName>
    <definedName name="산출내역" hidden="1">{"'단계별시설공사비'!$A$3:$K$51"}</definedName>
    <definedName name="산출내역2">[80]재집!#REF!</definedName>
    <definedName name="산출내역서">[80]직재!#REF!</definedName>
    <definedName name="살수차">220000</definedName>
    <definedName name="삼.관리및편익시설물공">#N/A</definedName>
    <definedName name="삼우설비" localSheetId="4" hidden="1">#REF!</definedName>
    <definedName name="삼우설비" hidden="1">#REF!</definedName>
    <definedName name="상급원자력기술자">#REF!</definedName>
    <definedName name="상당">#REF!</definedName>
    <definedName name="상봉전기">#N/A</definedName>
    <definedName name="상여" localSheetId="4">#REF!</definedName>
    <definedName name="상여">#REF!</definedName>
    <definedName name="상우">#REF!</definedName>
    <definedName name="상주" localSheetId="4" hidden="1">{#N/A,#N/A,FALSE,"지침";#N/A,#N/A,FALSE,"환경분석";#N/A,#N/A,FALSE,"Sheet16"}</definedName>
    <definedName name="상주" hidden="1">{#N/A,#N/A,FALSE,"지침";#N/A,#N/A,FALSE,"환경분석";#N/A,#N/A,FALSE,"Sheet16"}</definedName>
    <definedName name="상주감리" localSheetId="4" hidden="1">{#N/A,#N/A,FALSE,"지침";#N/A,#N/A,FALSE,"환경분석";#N/A,#N/A,FALSE,"Sheet16"}</definedName>
    <definedName name="상주감리" hidden="1">{#N/A,#N/A,FALSE,"지침";#N/A,#N/A,FALSE,"환경분석";#N/A,#N/A,FALSE,"Sheet16"}</definedName>
    <definedName name="상차비사석20">[27]중기상차!#REF!</definedName>
    <definedName name="상차비토사20">[27]중기상차!#REF!</definedName>
    <definedName name="상하차경비10" localSheetId="4">#REF!</definedName>
    <definedName name="상하차경비10">#REF!</definedName>
    <definedName name="상하차경비15" localSheetId="4">#REF!</definedName>
    <definedName name="상하차경비15">#REF!</definedName>
    <definedName name="상하차경비20" localSheetId="4">#REF!</definedName>
    <definedName name="상하차경비20">#REF!</definedName>
    <definedName name="상하차경비25">#REF!</definedName>
    <definedName name="상하차경비30">#REF!</definedName>
    <definedName name="상하차경비35">#REF!</definedName>
    <definedName name="상하차경비40">#REF!</definedName>
    <definedName name="상하차경비45">#REF!</definedName>
    <definedName name="상하차경비5">#REF!</definedName>
    <definedName name="상하차경비50">#REF!</definedName>
    <definedName name="상하차노무비10">#REF!</definedName>
    <definedName name="상하차노무비15">#REF!</definedName>
    <definedName name="상하차노무비20">#REF!</definedName>
    <definedName name="상하차노무비25">#REF!</definedName>
    <definedName name="상하차노무비30">#REF!</definedName>
    <definedName name="상하차노무비35">#REF!</definedName>
    <definedName name="상하차노무비40">#REF!</definedName>
    <definedName name="상하차노무비45">#REF!</definedName>
    <definedName name="상하차노무비5">#REF!</definedName>
    <definedName name="상하차노무비50">#REF!</definedName>
    <definedName name="상하차재료비10">#REF!</definedName>
    <definedName name="상하차재료비15">#REF!</definedName>
    <definedName name="상하차재료비20">#REF!</definedName>
    <definedName name="상하차재료비25">#REF!</definedName>
    <definedName name="상하차재료비30">#REF!</definedName>
    <definedName name="상하차재료비35">#REF!</definedName>
    <definedName name="상하차재료비40">#REF!</definedName>
    <definedName name="상하차재료비45">#REF!</definedName>
    <definedName name="상하차재료비5">#REF!</definedName>
    <definedName name="상하차재료비50">#REF!</definedName>
    <definedName name="상호" localSheetId="4">일위대가목록9!상호</definedName>
    <definedName name="상호">[0]!상호</definedName>
    <definedName name="새공통" localSheetId="4" hidden="1">{#N/A,#N/A,FALSE,"이태원철근"}</definedName>
    <definedName name="새공통" hidden="1">{#N/A,#N/A,FALSE,"이태원철근"}</definedName>
    <definedName name="새로작성">[70]설비내역서!$K$1,[70]설비내역서!$L:$L</definedName>
    <definedName name="새이름" localSheetId="4">#REF!</definedName>
    <definedName name="새이름">#REF!</definedName>
    <definedName name="새이름안" localSheetId="4">'[137]연부97-1'!#REF!</definedName>
    <definedName name="새이름안">'[137]연부97-1'!#REF!</definedName>
    <definedName name="새한글" localSheetId="4" hidden="1">#REF!</definedName>
    <definedName name="새한글" hidden="1">#REF!</definedName>
    <definedName name="샷시공" localSheetId="4">#REF!</definedName>
    <definedName name="샷시공">#REF!</definedName>
    <definedName name="서류3" localSheetId="4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4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4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서원기산" localSheetId="4">#REF!</definedName>
    <definedName name="서원기산">#REF!</definedName>
    <definedName name="서초" localSheetId="4">#REF!</definedName>
    <definedName name="서초">#REF!</definedName>
    <definedName name="서해" localSheetId="4">일위대가목록9!서해</definedName>
    <definedName name="서해">[0]!서해</definedName>
    <definedName name="서효" localSheetId="4" hidden="1">{#N/A,#N/A,FALSE,"지침";#N/A,#N/A,FALSE,"환경분석";#N/A,#N/A,FALSE,"Sheet16"}</definedName>
    <definedName name="서효" hidden="1">{#N/A,#N/A,FALSE,"지침";#N/A,#N/A,FALSE,"환경분석";#N/A,#N/A,FALSE,"Sheet16"}</definedName>
    <definedName name="석" localSheetId="4" hidden="1">{#N/A,#N/A,FALSE,"지침";#N/A,#N/A,FALSE,"환경분석";#N/A,#N/A,FALSE,"Sheet16"}</definedName>
    <definedName name="석" hidden="1">{#N/A,#N/A,FALSE,"지침";#N/A,#N/A,FALSE,"환경분석";#N/A,#N/A,FALSE,"Sheet16"}</definedName>
    <definedName name="석공" localSheetId="4">#REF!</definedName>
    <definedName name="석공">#REF!</definedName>
    <definedName name="석재받은의뢰업체" hidden="1">255</definedName>
    <definedName name="석조각공" localSheetId="4">#REF!</definedName>
    <definedName name="석조각공">#REF!</definedName>
    <definedName name="석항" localSheetId="4" hidden="1">{#N/A,#N/A,FALSE,"명세표"}</definedName>
    <definedName name="석항" hidden="1">{#N/A,#N/A,FALSE,"명세표"}</definedName>
    <definedName name="선반공" localSheetId="4">#REF!</definedName>
    <definedName name="선반공">#REF!</definedName>
    <definedName name="선부">#REF!</definedName>
    <definedName name="선테ㄷ">#REF!</definedName>
    <definedName name="설" localSheetId="4" hidden="1">[167]건축공사!#REF!</definedName>
    <definedName name="설" hidden="1">[167]건축공사!#REF!</definedName>
    <definedName name="설계">#N/A</definedName>
    <definedName name="설계가">#N/A</definedName>
    <definedName name="설계설명서2" localSheetId="4" hidden="1">{#N/A,#N/A,FALSE,"전력간선"}</definedName>
    <definedName name="설계설명서2" hidden="1">{#N/A,#N/A,FALSE,"전력간선"}</definedName>
    <definedName name="설계설명서3" localSheetId="4" hidden="1">{#N/A,#N/A,FALSE,"전력간선"}</definedName>
    <definedName name="설계설명서3" hidden="1">{#N/A,#N/A,FALSE,"전력간선"}</definedName>
    <definedName name="설계설명서4" localSheetId="4" hidden="1">{#N/A,#N/A,FALSE,"전력간선"}</definedName>
    <definedName name="설계설명서4" hidden="1">{#N/A,#N/A,FALSE,"전력간선"}</definedName>
    <definedName name="설계충">[113]노임단가!#REF!</definedName>
    <definedName name="설변" localSheetId="4" hidden="1">{#N/A,#N/A,FALSE,"월공사비집계표양식 (7)";#N/A,#N/A,FALSE,"월공사비집계표양식 (7)"}</definedName>
    <definedName name="설변" hidden="1">{#N/A,#N/A,FALSE,"월공사비집계표양식 (7)";#N/A,#N/A,FALSE,"월공사비집계표양식 (7)"}</definedName>
    <definedName name="설비" hidden="1">[10]입찰내역!#REF!</definedName>
    <definedName name="설비경비">[86]설비내역서!$I$1,[86]설비내역서!$J:$J</definedName>
    <definedName name="설비노무">[86]설비내역서!$G$1,[86]설비내역서!$H:$H</definedName>
    <definedName name="설비산출" localSheetId="4" hidden="1">{"'건축내역'!$A$1:$L$413"}</definedName>
    <definedName name="설비산출" hidden="1">{"'건축내역'!$A$1:$L$413"}</definedName>
    <definedName name="설비재료">[86]설비내역서!$E$1,[86]설비내역서!$F:$F</definedName>
    <definedName name="설비합계">[86]설비내역서!$K$1,[86]설비내역서!$L:$L</definedName>
    <definedName name="설집" localSheetId="4">#REF!</definedName>
    <definedName name="설집">#REF!</definedName>
    <definedName name="설치간재">#REF!</definedName>
    <definedName name="설치직노">#REF!</definedName>
    <definedName name="설치직재">#REF!</definedName>
    <definedName name="성남" hidden="1">#REF!</definedName>
    <definedName name="세금공과금">[163]설계서!$G$56</definedName>
    <definedName name="세금과공과금" localSheetId="4">#REF!</definedName>
    <definedName name="세금과공과금">#REF!</definedName>
    <definedName name="세로" localSheetId="4" hidden="1">{#N/A,#N/A,FALSE,"전력간선"}</definedName>
    <definedName name="세로" hidden="1">{#N/A,#N/A,FALSE,"전력간선"}</definedName>
    <definedName name="세로표지" localSheetId="4">BlankMacro1</definedName>
    <definedName name="세로표지">BlankMacro1</definedName>
    <definedName name="세륜소각손료" localSheetId="4">#REF!</definedName>
    <definedName name="세륜소각손료">#REF!</definedName>
    <definedName name="세부" localSheetId="4">[168]광주운남을!#REF!</definedName>
    <definedName name="세부">[168]광주운남을!#REF!</definedName>
    <definedName name="세전익익" localSheetId="4" hidden="1">{#N/A,#N/A,FALSE,"지침";#N/A,#N/A,FALSE,"환경분석";#N/A,#N/A,FALSE,"Sheet16"}</definedName>
    <definedName name="세전익익" hidden="1">{#N/A,#N/A,FALSE,"지침";#N/A,#N/A,FALSE,"환경분석";#N/A,#N/A,FALSE,"Sheet16"}</definedName>
    <definedName name="셧터공" localSheetId="4">#REF!</definedName>
    <definedName name="셧터공">#REF!</definedName>
    <definedName name="소" localSheetId="4" hidden="1">{#N/A,#N/A,FALSE,"견적갑지";#N/A,#N/A,FALSE,"총괄표";#N/A,#N/A,FALSE,"철골공사";#N/A,#N/A,FALSE,"토목공사";#N/A,#N/A,FALSE,"판넬전기공사"}</definedName>
    <definedName name="소" hidden="1">{#N/A,#N/A,FALSE,"견적갑지";#N/A,#N/A,FALSE,"총괄표";#N/A,#N/A,FALSE,"철골공사";#N/A,#N/A,FALSE,"토목공사";#N/A,#N/A,FALSE,"판넬전기공사"}</definedName>
    <definedName name="소_계">'[169]9.'!#REF!</definedName>
    <definedName name="소B7" localSheetId="4">#REF!</definedName>
    <definedName name="소B7">#REF!</definedName>
    <definedName name="소갑" localSheetId="4">#REF!</definedName>
    <definedName name="소갑">#REF!</definedName>
    <definedName name="소계">#REF!</definedName>
    <definedName name="소계3">#REF!</definedName>
    <definedName name="소계4">#REF!</definedName>
    <definedName name="소계5">#REF!</definedName>
    <definedName name="소모품비">#REF!</definedName>
    <definedName name="소방">#REF!</definedName>
    <definedName name="소방갑지" localSheetId="4">[0]!a</definedName>
    <definedName name="소방갑지">[0]!a</definedName>
    <definedName name="소방내역" localSheetId="4">[0]!a</definedName>
    <definedName name="소방내역">[0]!a</definedName>
    <definedName name="소방설비" localSheetId="4">[170]간접비계산!#REF!</definedName>
    <definedName name="소방설비">[170]간접비계산!#REF!</definedName>
    <definedName name="소방원가" localSheetId="4">[0]!a</definedName>
    <definedName name="소방원가">[0]!a</definedName>
    <definedName name="소소">[171]소방!$A$2:$G$49</definedName>
    <definedName name="소요물자" localSheetId="4">#REF!</definedName>
    <definedName name="소요물자">#REF!</definedName>
    <definedName name="소이야">[171]집계!$C$4:$P$421</definedName>
    <definedName name="소포장" localSheetId="4" hidden="1">{#N/A,#N/A,FALSE,"견적갑지";#N/A,#N/A,FALSE,"총괄표";#N/A,#N/A,FALSE,"철골공사";#N/A,#N/A,FALSE,"토목공사";#N/A,#N/A,FALSE,"판넬전기공사"}</definedName>
    <definedName name="소포장" hidden="1">{#N/A,#N/A,FALSE,"견적갑지";#N/A,#N/A,FALSE,"총괄표";#N/A,#N/A,FALSE,"철골공사";#N/A,#N/A,FALSE,"토목공사";#N/A,#N/A,FALSE,"판넬전기공사"}</definedName>
    <definedName name="소포장가공실" localSheetId="4">#REF!</definedName>
    <definedName name="소포장가공실">#REF!</definedName>
    <definedName name="소포장설비" localSheetId="4" hidden="1">{#N/A,#N/A,FALSE,"견적갑지";#N/A,#N/A,FALSE,"총괄표";#N/A,#N/A,FALSE,"철골공사";#N/A,#N/A,FALSE,"토목공사";#N/A,#N/A,FALSE,"판넬전기공사"}</definedName>
    <definedName name="소포장설비" hidden="1">{#N/A,#N/A,FALSE,"견적갑지";#N/A,#N/A,FALSE,"총괄표";#N/A,#N/A,FALSE,"철골공사";#N/A,#N/A,FALSE,"토목공사";#N/A,#N/A,FALSE,"판넬전기공사"}</definedName>
    <definedName name="소형B손료">'[100]기계경비(시간당)'!$H$240</definedName>
    <definedName name="소화갑지" localSheetId="4" hidden="1">{#N/A,#N/A,FALSE,"CCTV"}</definedName>
    <definedName name="소화갑지" hidden="1">{#N/A,#N/A,FALSE,"CCTV"}</definedName>
    <definedName name="소화기" localSheetId="4">#REF!</definedName>
    <definedName name="소화기">#REF!</definedName>
    <definedName name="소화전함">#REF!</definedName>
    <definedName name="속도1">#REF!</definedName>
    <definedName name="손료">#REF!</definedName>
    <definedName name="손익변경" localSheetId="4" hidden="1">{#N/A,#N/A,FALSE,"지침";#N/A,#N/A,FALSE,"환경분석";#N/A,#N/A,FALSE,"Sheet16"}</definedName>
    <definedName name="손익변경" hidden="1">{#N/A,#N/A,FALSE,"지침";#N/A,#N/A,FALSE,"환경분석";#N/A,#N/A,FALSE,"Sheet16"}</definedName>
    <definedName name="솔레노이드_V_V" localSheetId="4">#REF!</definedName>
    <definedName name="솔레노이드_V_V">#REF!</definedName>
    <definedName name="송도" localSheetId="4">[0]!NNF</definedName>
    <definedName name="송도">[0]!NNF</definedName>
    <definedName name="송수구" localSheetId="4">#REF!</definedName>
    <definedName name="송수구">#REF!</definedName>
    <definedName name="송전전공">#REF!</definedName>
    <definedName name="송전활선전공">#REF!</definedName>
    <definedName name="쇼ㅕ" localSheetId="4">#REF!,#REF!,#REF!</definedName>
    <definedName name="쇼ㅕ">#REF!,#REF!,#REF!</definedName>
    <definedName name="수" localSheetId="4" hidden="1">#REF!</definedName>
    <definedName name="수" hidden="1">#REF!</definedName>
    <definedName name="수_량">#N/A</definedName>
    <definedName name="수1소B" localSheetId="4">#REF!</definedName>
    <definedName name="수1소B">#REF!</definedName>
    <definedName name="수2" localSheetId="4" hidden="1">{#N/A,#N/A,TRUE,"토적및재료집계";#N/A,#N/A,TRUE,"토적및재료집계";#N/A,#N/A,TRUE,"단위량"}</definedName>
    <definedName name="수2" hidden="1">{#N/A,#N/A,TRUE,"토적및재료집계";#N/A,#N/A,TRUE,"토적및재료집계";#N/A,#N/A,TRUE,"단위량"}</definedName>
    <definedName name="수3" localSheetId="4" hidden="1">{#N/A,#N/A,TRUE,"토적및재료집계";#N/A,#N/A,TRUE,"토적및재료집계";#N/A,#N/A,TRUE,"단위량"}</definedName>
    <definedName name="수3" hidden="1">{#N/A,#N/A,TRUE,"토적및재료집계";#N/A,#N/A,TRUE,"토적및재료집계";#N/A,#N/A,TRUE,"단위량"}</definedName>
    <definedName name="수간보호거적10" localSheetId="4">#REF!</definedName>
    <definedName name="수간보호거적10">#REF!</definedName>
    <definedName name="수간보호거적100" localSheetId="4">#REF!</definedName>
    <definedName name="수간보호거적100">#REF!</definedName>
    <definedName name="수간보호거적15" localSheetId="4">#REF!</definedName>
    <definedName name="수간보호거적15">#REF!</definedName>
    <definedName name="수간보호거적20">#REF!</definedName>
    <definedName name="수간보호거적25">#REF!</definedName>
    <definedName name="수간보호거적30">#REF!</definedName>
    <definedName name="수간보호거적35">#REF!</definedName>
    <definedName name="수간보호거적40">#REF!</definedName>
    <definedName name="수간보호거적45">#REF!</definedName>
    <definedName name="수간보호거적5">#REF!</definedName>
    <definedName name="수간보호거적50">#REF!</definedName>
    <definedName name="수간보호거적55">#REF!</definedName>
    <definedName name="수간보호거적60">#REF!</definedName>
    <definedName name="수간보호거적65">#REF!</definedName>
    <definedName name="수간보호거적70">#REF!</definedName>
    <definedName name="수간보호거적75">#REF!</definedName>
    <definedName name="수간보호거적80">#REF!</definedName>
    <definedName name="수간보호거적85">#REF!</definedName>
    <definedName name="수간보호거적90">#REF!</definedName>
    <definedName name="수간보호거적95">#REF!</definedName>
    <definedName name="수간보호보통인부10">#REF!</definedName>
    <definedName name="수간보호보통인부100">#REF!</definedName>
    <definedName name="수간보호보통인부15">#REF!</definedName>
    <definedName name="수간보호보통인부20">#REF!</definedName>
    <definedName name="수간보호보통인부25">#REF!</definedName>
    <definedName name="수간보호보통인부30">#REF!</definedName>
    <definedName name="수간보호보통인부35">#REF!</definedName>
    <definedName name="수간보호보통인부40">#REF!</definedName>
    <definedName name="수간보호보통인부45">#REF!</definedName>
    <definedName name="수간보호보통인부5">#REF!</definedName>
    <definedName name="수간보호보통인부50">#REF!</definedName>
    <definedName name="수간보호보통인부55">#REF!</definedName>
    <definedName name="수간보호보통인부60">#REF!</definedName>
    <definedName name="수간보호보통인부65">#REF!</definedName>
    <definedName name="수간보호보통인부70">#REF!</definedName>
    <definedName name="수간보호보통인부75">#REF!</definedName>
    <definedName name="수간보호보통인부80">#REF!</definedName>
    <definedName name="수간보호보통인부85">#REF!</definedName>
    <definedName name="수간보호보통인부90">#REF!</definedName>
    <definedName name="수간보호보통인부95">#REF!</definedName>
    <definedName name="수간보호새끼10">#REF!</definedName>
    <definedName name="수간보호새끼100">#REF!</definedName>
    <definedName name="수간보호새끼15">#REF!</definedName>
    <definedName name="수간보호새끼20">#REF!</definedName>
    <definedName name="수간보호새끼25">#REF!</definedName>
    <definedName name="수간보호새끼30">#REF!</definedName>
    <definedName name="수간보호새끼35">#REF!</definedName>
    <definedName name="수간보호새끼40">#REF!</definedName>
    <definedName name="수간보호새끼45">#REF!</definedName>
    <definedName name="수간보호새끼5">#REF!</definedName>
    <definedName name="수간보호새끼50">#REF!</definedName>
    <definedName name="수간보호새끼55">#REF!</definedName>
    <definedName name="수간보호새끼60">#REF!</definedName>
    <definedName name="수간보호새끼65">#REF!</definedName>
    <definedName name="수간보호새끼70">#REF!</definedName>
    <definedName name="수간보호새끼75">#REF!</definedName>
    <definedName name="수간보호새끼80">#REF!</definedName>
    <definedName name="수간보호새끼85">#REF!</definedName>
    <definedName name="수간보호새끼90">#REF!</definedName>
    <definedName name="수간보호새끼95">#REF!</definedName>
    <definedName name="수간보호조경공10">#REF!</definedName>
    <definedName name="수간보호조경공100">#REF!</definedName>
    <definedName name="수간보호조경공15">#REF!</definedName>
    <definedName name="수간보호조경공20">#REF!</definedName>
    <definedName name="수간보호조경공25">#REF!</definedName>
    <definedName name="수간보호조경공30">#REF!</definedName>
    <definedName name="수간보호조경공35">#REF!</definedName>
    <definedName name="수간보호조경공40">#REF!</definedName>
    <definedName name="수간보호조경공45">#REF!</definedName>
    <definedName name="수간보호조경공5">#REF!</definedName>
    <definedName name="수간보호조경공50">#REF!</definedName>
    <definedName name="수간보호조경공55">#REF!</definedName>
    <definedName name="수간보호조경공60">#REF!</definedName>
    <definedName name="수간보호조경공65">#REF!</definedName>
    <definedName name="수간보호조경공70">#REF!</definedName>
    <definedName name="수간보호조경공75">#REF!</definedName>
    <definedName name="수간보호조경공80">#REF!</definedName>
    <definedName name="수간보호조경공85">#REF!</definedName>
    <definedName name="수간보호조경공90">#REF!</definedName>
    <definedName name="수간보호조경공95">#REF!</definedName>
    <definedName name="수량">#REF!</definedName>
    <definedName name="수량산출" localSheetId="4">BlankMacro1</definedName>
    <definedName name="수량산출">BlankMacro1</definedName>
    <definedName name="수량산출2" localSheetId="4">BlankMacro1</definedName>
    <definedName name="수량산출2">BlankMacro1</definedName>
    <definedName name="수량산출5" localSheetId="4">BlankMacro1</definedName>
    <definedName name="수량산출5">BlankMacro1</definedName>
    <definedName name="수량산출서" localSheetId="4">#REF!</definedName>
    <definedName name="수량산출서">#REF!</definedName>
    <definedName name="수량산출서표지" localSheetId="4">BlankMacro1</definedName>
    <definedName name="수량산출서표지">BlankMacro1</definedName>
    <definedName name="수목공통대가">#N/A</definedName>
    <definedName name="수목목록" localSheetId="4">[130]일위대가표!#REF!</definedName>
    <definedName name="수목목록">[130]일위대가표!#REF!</definedName>
    <definedName name="수목일위대가">#N/A</definedName>
    <definedName name="수산" localSheetId="4">#REF!</definedName>
    <definedName name="수산">#REF!</definedName>
    <definedName name="수영" localSheetId="4">[0]!ㅁㄴㄹㅇㄹ</definedName>
    <definedName name="수영">[0]!ㅁㄴㄹㅇㄹ</definedName>
    <definedName name="수은등100W">#REF!</definedName>
    <definedName name="수은등200W">#REF!</definedName>
    <definedName name="수은등250W">#REF!</definedName>
    <definedName name="수은등300W">#REF!</definedName>
    <definedName name="수은등400W">#REF!</definedName>
    <definedName name="수작업반장">#REF!</definedName>
    <definedName name="수주기타">[112]DATA!$E$26:$E$33</definedName>
    <definedName name="수주도심">[112]DATA!$D$26:$D$33</definedName>
    <definedName name="수진" localSheetId="4">[0]!NNF</definedName>
    <definedName name="수진">[0]!NNF</definedName>
    <definedName name="수현" localSheetId="4">일위대가목록9!수현</definedName>
    <definedName name="수현">[0]!수현</definedName>
    <definedName name="순공">#N/A</definedName>
    <definedName name="순공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번" localSheetId="4">#REF!</definedName>
    <definedName name="순번">#REF!</definedName>
    <definedName name="슬" localSheetId="4">[113]노임단가!#REF!</definedName>
    <definedName name="슬">[113]노임단가!#REF!</definedName>
    <definedName name="슬레이트공" localSheetId="4">#REF!</definedName>
    <definedName name="슬레이트공">#REF!</definedName>
    <definedName name="승" localSheetId="4" hidden="1">{#N/A,#N/A,FALSE,"지침";#N/A,#N/A,FALSE,"환경분석";#N/A,#N/A,FALSE,"Sheet16"}</definedName>
    <definedName name="승" hidden="1">{#N/A,#N/A,FALSE,"지침";#N/A,#N/A,FALSE,"환경분석";#N/A,#N/A,FALSE,"Sheet16"}</definedName>
    <definedName name="승용교" localSheetId="4" hidden="1">{#N/A,#N/A,FALSE,"2~8번"}</definedName>
    <definedName name="승용교" hidden="1">{#N/A,#N/A,FALSE,"2~8번"}</definedName>
    <definedName name="승호" localSheetId="4">일위대가목록9!MMK</definedName>
    <definedName name="승호">[0]!MMK</definedName>
    <definedName name="시">#REF!</definedName>
    <definedName name="시간1" localSheetId="4">#REF!</definedName>
    <definedName name="시간1">#REF!</definedName>
    <definedName name="시공측량사">#REF!</definedName>
    <definedName name="시공측량사조수">#REF!</definedName>
    <definedName name="시멘트" localSheetId="4">BlankMacro1</definedName>
    <definedName name="시멘트">BlankMacro1</definedName>
    <definedName name="시멘트6" localSheetId="4">BlankMacro1</definedName>
    <definedName name="시멘트6">BlankMacro1</definedName>
    <definedName name="시설" localSheetId="4">#REF!</definedName>
    <definedName name="시설">#REF!</definedName>
    <definedName name="시운전.도금" localSheetId="4">[69]내역1!#REF!</definedName>
    <definedName name="시운전.도금">[69]내역1!#REF!</definedName>
    <definedName name="시작" localSheetId="4">#REF!</definedName>
    <definedName name="시작">#REF!</definedName>
    <definedName name="시중단가" localSheetId="4" hidden="1">{"'단계별시설공사비'!$A$3:$K$51"}</definedName>
    <definedName name="시중단가" hidden="1">{"'단계별시설공사비'!$A$3:$K$51"}</definedName>
    <definedName name="시트" localSheetId="4" hidden="1">{#N/A,#N/A,FALSE,"견적갑지";#N/A,#N/A,FALSE,"총괄표";#N/A,#N/A,FALSE,"철골공사";#N/A,#N/A,FALSE,"토목공사";#N/A,#N/A,FALSE,"판넬전기공사"}</definedName>
    <definedName name="시트" hidden="1">{#N/A,#N/A,FALSE,"견적갑지";#N/A,#N/A,FALSE,"총괄표";#N/A,#N/A,FALSE,"철골공사";#N/A,#N/A,FALSE,"토목공사";#N/A,#N/A,FALSE,"판넬전기공사"}</definedName>
    <definedName name="시행">[70]건축내역서!$K$1,[70]건축내역서!$L:$L</definedName>
    <definedName name="시험밸브함" localSheetId="4">#REF!</definedName>
    <definedName name="시험밸브함">#REF!</definedName>
    <definedName name="시험보조수">#REF!</definedName>
    <definedName name="시험사1급">#REF!</definedName>
    <definedName name="시험사2급">#REF!</definedName>
    <definedName name="시험사3급">#REF!</definedName>
    <definedName name="시험사4급">#REF!</definedName>
    <definedName name="시화군대체">#REF!</definedName>
    <definedName name="식당">#REF!</definedName>
    <definedName name="식대">4000+1500*2</definedName>
    <definedName name="식비">[112]DATA!$B$11:$B$12</definedName>
    <definedName name="식수" localSheetId="4">#REF!</definedName>
    <definedName name="식수">#REF!</definedName>
    <definedName name="식자재매장" localSheetId="4">#REF!</definedName>
    <definedName name="식자재매장">#REF!</definedName>
    <definedName name="식자재저온판매장설비" localSheetId="4" hidden="1">{#N/A,#N/A,FALSE,"견적갑지";#N/A,#N/A,FALSE,"총괄표";#N/A,#N/A,FALSE,"철골공사";#N/A,#N/A,FALSE,"토목공사";#N/A,#N/A,FALSE,"판넬전기공사"}</definedName>
    <definedName name="식자재저온판매장설비" hidden="1">{#N/A,#N/A,FALSE,"견적갑지";#N/A,#N/A,FALSE,"총괄표";#N/A,#N/A,FALSE,"철골공사";#N/A,#N/A,FALSE,"토목공사";#N/A,#N/A,FALSE,"판넬전기공사"}</definedName>
    <definedName name="식재공">#N/A</definedName>
    <definedName name="식재공사97">#N/A</definedName>
    <definedName name="식재보통인부" localSheetId="4">#REF!</definedName>
    <definedName name="식재보통인부">#REF!</definedName>
    <definedName name="식재조경공" localSheetId="4">#REF!</definedName>
    <definedName name="식재조경공">#REF!</definedName>
    <definedName name="식혈반경" localSheetId="4">#REF!</definedName>
    <definedName name="식혈반경">#REF!</definedName>
    <definedName name="식혈체적">#REF!</definedName>
    <definedName name="신고일">[172]입력!$G$22</definedName>
    <definedName name="신설" localSheetId="4" hidden="1">{#N/A,#N/A,FALSE,"명세표"}</definedName>
    <definedName name="신설" hidden="1">{#N/A,#N/A,FALSE,"명세표"}</definedName>
    <definedName name="신축공사" localSheetId="4" hidden="1">{"'단계별시설공사비'!$A$3:$K$51"}</definedName>
    <definedName name="신축공사" hidden="1">{"'단계별시설공사비'!$A$3:$K$51"}</definedName>
    <definedName name="신호기">[78]!신호기</definedName>
    <definedName name="실경상" localSheetId="4">#REF!</definedName>
    <definedName name="실경상">#REF!</definedName>
    <definedName name="실금" localSheetId="4">#REF!</definedName>
    <definedName name="실금">#REF!</definedName>
    <definedName name="실적자료" localSheetId="4" hidden="1">{#N/A,#N/A,FALSE,"지침";#N/A,#N/A,FALSE,"환경분석";#N/A,#N/A,FALSE,"Sheet16"}</definedName>
    <definedName name="실적자료" hidden="1">{#N/A,#N/A,FALSE,"지침";#N/A,#N/A,FALSE,"환경분석";#N/A,#N/A,FALSE,"Sheet16"}</definedName>
    <definedName name="실적자료1" localSheetId="4" hidden="1">{#N/A,#N/A,FALSE,"지침";#N/A,#N/A,FALSE,"환경분석";#N/A,#N/A,FALSE,"Sheet16"}</definedName>
    <definedName name="실적자료1" hidden="1">{#N/A,#N/A,FALSE,"지침";#N/A,#N/A,FALSE,"환경분석";#N/A,#N/A,FALSE,"Sheet16"}</definedName>
    <definedName name="실행" localSheetId="4">#REF!</definedName>
    <definedName name="실행">#REF!</definedName>
    <definedName name="실행.견적내역서" localSheetId="4">#REF!</definedName>
    <definedName name="실행.견적내역서">#REF!</definedName>
    <definedName name="실행갑지" localSheetId="4">#REF!</definedName>
    <definedName name="실행갑지">#REF!</definedName>
    <definedName name="실행금액">#REF!</definedName>
    <definedName name="실행비교">[173]APT!$C$269:$D$329</definedName>
    <definedName name="십" localSheetId="4">[145]환산!#REF!</definedName>
    <definedName name="십">[145]환산!#REF!</definedName>
    <definedName name="십만" localSheetId="4">[145]환산!#REF!</definedName>
    <definedName name="십만">[145]환산!#REF!</definedName>
    <definedName name="ㅇ">[172]단!$A$5:$G$100</definedName>
    <definedName name="ㅇ1200">#REF!</definedName>
    <definedName name="ㅇㄴ">[174]단!$A$5:$I$172</definedName>
    <definedName name="ㅇㄴㄴㄴㄴㄴㄴㄴㄴㄴ" localSheetId="4" hidden="1">{#N/A,#N/A,FALSE,"혼합골재"}</definedName>
    <definedName name="ㅇㄴㄴㄴㄴㄴㄴㄴㄴㄴ" hidden="1">{#N/A,#N/A,FALSE,"혼합골재"}</definedName>
    <definedName name="ㅇㄴㄹ" localSheetId="4">EVALUTAE(#REF!)</definedName>
    <definedName name="ㅇㄴㄹ">EVALUTAE(#REF!)</definedName>
    <definedName name="ㅇㄴㄹㄴㅇ" localSheetId="4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4" hidden="1">{"'Sheet1'!$D$19","'Sheet1'!$B$22:$E$22"}</definedName>
    <definedName name="ㅇㄴㄻㅎㅈㄷㅈㄷㄴ" hidden="1">{"'Sheet1'!$D$19","'Sheet1'!$B$22:$E$22"}</definedName>
    <definedName name="ㅇㄴㄿ">#N/A</definedName>
    <definedName name="ㅇㄴㅁㄹㅇㄻㅇㄹㄴㅇ" localSheetId="4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ㄴㅍ" localSheetId="4">[0]!ㅁㄴㄹㅇㄹ</definedName>
    <definedName name="ㅇㄴㅍ">[0]!ㅁㄴㄹㅇㄹ</definedName>
    <definedName name="ㅇㄶㄹㄷㄱㄹㅈ" localSheetId="4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4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4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ㄷ">[104]재집!#REF!</definedName>
    <definedName name="ㅇㄹ" localSheetId="4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4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ㅀㄹㅇㅎㄹㅇㅎ" localSheetId="4" hidden="1">{#N/A,#N/A,FALSE,"2~8번"}</definedName>
    <definedName name="ㅇㄹㄴㅀㄹㅇㅎㄹㅇㅎ" hidden="1">{#N/A,#N/A,FALSE,"2~8번"}</definedName>
    <definedName name="ㅇㄹㄴㅁㅎㅁㄴ" localSheetId="4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ㄹㄴ마">[175]건축내역서!$G$1,[175]건축내역서!$H:$H</definedName>
    <definedName name="ㅇㄹㄴㅇㄹㄴㅇㄹ" localSheetId="4" hidden="1">#REF!</definedName>
    <definedName name="ㅇㄹㄴㅇㄹㄴㅇㄹ" hidden="1">#REF!</definedName>
    <definedName name="ㅇㄹㄶ" localSheetId="4" hidden="1">{"'Sheet1'!$A$4","'Sheet1'!$A$9:$G$28"}</definedName>
    <definedName name="ㅇㄹㄶ" hidden="1">{"'Sheet1'!$A$4","'Sheet1'!$A$9:$G$28"}</definedName>
    <definedName name="ㅇㄹㄹ" localSheetId="4" hidden="1">#REF!</definedName>
    <definedName name="ㅇㄹㄹ" hidden="1">#REF!</definedName>
    <definedName name="ㅇㄹㅀ" hidden="1">#REF!</definedName>
    <definedName name="ㅇㄹ쇼">#REF!</definedName>
    <definedName name="ㅇㄹㅇㄹ" hidden="1">#REF!</definedName>
    <definedName name="ㅇㄹ호">#REF!</definedName>
    <definedName name="ㅇ라ㅓㅏㅗㄹ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라ㅓㅏㅗ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ㄻㄴㅀ" localSheetId="4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ㄿ">[24]!Macro13</definedName>
    <definedName name="ㅇㅀ" localSheetId="4">'[140]연부97-1'!#REF!</definedName>
    <definedName name="ㅇㅀ">'[140]연부97-1'!#REF!</definedName>
    <definedName name="ㅇㅀㄹㅇㅁㅎ" localSheetId="4" hidden="1">[165]Total!#REF!</definedName>
    <definedName name="ㅇㅀㄹㅇㅁㅎ" hidden="1">[165]Total!#REF!</definedName>
    <definedName name="ㅇㅀㅇ" localSheetId="4">#REF!</definedName>
    <definedName name="ㅇㅀㅇ">#REF!</definedName>
    <definedName name="ㅇㅀㅎ">#REF!</definedName>
    <definedName name="ㅇㅀㅎㅎㅎㅎㅎㅎㅎㅎㅎㅎㅎㅎㅎㅎㅎ" localSheetId="4" hidden="1">{#N/A,#N/A,FALSE,"구조2"}</definedName>
    <definedName name="ㅇㅀㅎㅎㅎㅎㅎㅎㅎㅎㅎㅎㅎㅎㅎㅎㅎ" hidden="1">{#N/A,#N/A,FALSE,"구조2"}</definedName>
    <definedName name="ㅇㅁㄶㄴㅇㅁㅀㅇㄴ" localSheetId="4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ㅅ요" localSheetId="4">#REF!</definedName>
    <definedName name="ㅇㅅ요">#REF!</definedName>
    <definedName name="ㅇㅇ" localSheetId="3" hidden="1">#REF!</definedName>
    <definedName name="ㅇㅇ" hidden="1">#REF!</definedName>
    <definedName name="ㅇㅇㄹ" localSheetId="4" hidden="1">[10]입찰내역!#REF!</definedName>
    <definedName name="ㅇㅇㄹ" hidden="1">[10]입찰내역!#REF!</definedName>
    <definedName name="ㅇㅇㅇ" localSheetId="3" hidden="1">#REF!</definedName>
    <definedName name="ㅇㅇㅇ">#REF!</definedName>
    <definedName name="ㅇㅇㅇㅇ" hidden="1">#REF!</definedName>
    <definedName name="ㅇㅇㅇㅇㅇ">#REF!</definedName>
    <definedName name="ㅇㅇㅇㅇㅇㅇ" localSheetId="4" hidden="1">{#N/A,#N/A,FALSE,"지침";#N/A,#N/A,FALSE,"환경분석";#N/A,#N/A,FALSE,"Sheet16"}</definedName>
    <definedName name="ㅇㅇㅇㅇㅇㅇ" hidden="1">{#N/A,#N/A,FALSE,"지침";#N/A,#N/A,FALSE,"환경분석";#N/A,#N/A,FALSE,"Sheet16"}</definedName>
    <definedName name="ㅇㅈㅇㄴㅇㅈㅇ" hidden="1">[176]Total!#REF!</definedName>
    <definedName name="ㅇㅎㅁㅇㅎㄴㅇㅁ" localSheetId="4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아" localSheetId="4" hidden="1">{#N/A,#N/A,FALSE,"견적갑지";#N/A,#N/A,FALSE,"총괄표";#N/A,#N/A,FALSE,"철골공사";#N/A,#N/A,FALSE,"토목공사";#N/A,#N/A,FALSE,"판넬전기공사"}</definedName>
    <definedName name="아" hidden="1">{#N/A,#N/A,FALSE,"견적갑지";#N/A,#N/A,FALSE,"총괄표";#N/A,#N/A,FALSE,"철골공사";#N/A,#N/A,FALSE,"토목공사";#N/A,#N/A,FALSE,"판넬전기공사"}</definedName>
    <definedName name="아모레">'[177]9GNG운반'!#REF!</definedName>
    <definedName name="아스타일공" localSheetId="4">#REF!</definedName>
    <definedName name="아스타일공">#REF!</definedName>
    <definedName name="아야">#REF!</definedName>
    <definedName name="아작">#REF!</definedName>
    <definedName name="아파" localSheetId="4">[0]!영광원자력5,'[46]6호기'!$A$1</definedName>
    <definedName name="아파">[0]!영광원자력5,'[46]6호기'!$A$1</definedName>
    <definedName name="아파트">[178]!아파트</definedName>
    <definedName name="아ㅏㅓ랜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안전" localSheetId="4">#REF!</definedName>
    <definedName name="안전">#REF!</definedName>
    <definedName name="안전관리기사1급">#REF!</definedName>
    <definedName name="안전관리기사2급">#REF!</definedName>
    <definedName name="안전관리비">#REF!</definedName>
    <definedName name="안전밸브">#REF!</definedName>
    <definedName name="안전본봉">#REF!</definedName>
    <definedName name="안전율">#REF!</definedName>
    <definedName name="암거" hidden="1">#REF!</definedName>
    <definedName name="암거날개벽" localSheetId="4" hidden="1">[179]덕전리!#REF!</definedName>
    <definedName name="암거날개벽" hidden="1">[179]덕전리!#REF!</definedName>
    <definedName name="압력_탱크" localSheetId="4">#REF!</definedName>
    <definedName name="압력_탱크">#REF!</definedName>
    <definedName name="압력1">#REF!</definedName>
    <definedName name="압입압축기25간재">[71]G.R300경비!$F$34</definedName>
    <definedName name="압입압축기25노무">[71]G.R300경비!$F$39</definedName>
    <definedName name="압입압축기25손료">[71]G.R300경비!$F$25</definedName>
    <definedName name="압입운반차4.5간재">[71]G.R300경비!$F$59</definedName>
    <definedName name="압입운반차4.5노무">[71]G.R300경비!$F$64</definedName>
    <definedName name="압입운반차4.5손료">[71]G.R300경비!$F$50</definedName>
    <definedName name="압입운반차4간재">[71]G.R300경비!$F$84</definedName>
    <definedName name="압입운반차4노무">[71]G.R300경비!$F$89</definedName>
    <definedName name="압입운반차4손료">[71]G.R300경비!$F$75</definedName>
    <definedName name="압축기종류">'[101]data spec '!$E$33:$E$36</definedName>
    <definedName name="앞장" localSheetId="4">[88]갑지1!#REF!</definedName>
    <definedName name="앞장">[88]갑지1!#REF!</definedName>
    <definedName name="야" localSheetId="4">#REF!</definedName>
    <definedName name="야">#REF!</definedName>
    <definedName name="야간" localSheetId="4" hidden="1">{#N/A,#N/A,FALSE,"지침";#N/A,#N/A,FALSE,"환경분석";#N/A,#N/A,FALSE,"Sheet16"}</definedName>
    <definedName name="야간" hidden="1">{#N/A,#N/A,FALSE,"지침";#N/A,#N/A,FALSE,"환경분석";#N/A,#N/A,FALSE,"Sheet16"}</definedName>
    <definedName name="양기용" localSheetId="4" hidden="1">{#N/A,#N/A,FALSE,"월공사비집계표양식 (7)";#N/A,#N/A,FALSE,"월공사비집계표양식 (7)"}</definedName>
    <definedName name="양기용" hidden="1">{#N/A,#N/A,FALSE,"월공사비집계표양식 (7)";#N/A,#N/A,FALSE,"월공사비집계표양식 (7)"}</definedName>
    <definedName name="양도자">[62]기본사항!$G$2</definedName>
    <definedName name="양도자등록번호">[172]입력!$G$3</definedName>
    <definedName name="양도자사업자번호">[172]입력!$G$7</definedName>
    <definedName name="양도자상호">[172]입력!$G$6</definedName>
    <definedName name="양도자주소">[172]입력!$G$4</definedName>
    <definedName name="양매자0403" localSheetId="4">#REF!</definedName>
    <definedName name="양매자0403">#REF!</definedName>
    <definedName name="양매자0505" localSheetId="4">#REF!</definedName>
    <definedName name="양매자0505">#REF!</definedName>
    <definedName name="양매자0606" localSheetId="4">#REF!</definedName>
    <definedName name="양매자0606">#REF!</definedName>
    <definedName name="양생공">#REF!</definedName>
    <definedName name="양석">#REF!,#REF!,#REF!,#REF!,#REF!,#REF!,#REF!,#REF!,#REF!,#REF!,#REF!,#REF!,#REF!,#REF!,#REF!,#REF!,#REF!,#REF!,#REF!</definedName>
    <definedName name="양석김">#REF!</definedName>
    <definedName name="양수자">[172]입력!$G$10</definedName>
    <definedName name="양수자등록번호">[172]입력!$G$11</definedName>
    <definedName name="양수자사업자번호">[172]입력!$G$14</definedName>
    <definedName name="양수자상호">[172]입력!$G$13</definedName>
    <definedName name="양수자주소">[172]입력!$G$12</definedName>
    <definedName name="양식" localSheetId="4">#REF!</definedName>
    <definedName name="양식">#REF!</definedName>
    <definedName name="양주덕정">#REF!</definedName>
    <definedName name="어디" localSheetId="4">[0]!영광원자력5,'[46]6호기'!$A$1</definedName>
    <definedName name="어디">[0]!영광원자력5,'[46]6호기'!$A$1</definedName>
    <definedName name="어랑너ㅣㄹㄴㅇ" localSheetId="4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어ㅏㅇ" hidden="1">[66]날개벽수량표!#REF!</definedName>
    <definedName name="어ㅓㅓㅇ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ㅓㅓ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언" localSheetId="3" hidden="1">#REF!</definedName>
    <definedName name="언" hidden="1">#REF!</definedName>
    <definedName name="업무용동산" localSheetId="4">[136]갑지1!#REF!</definedName>
    <definedName name="업무용동산">[136]갑지1!#REF!</definedName>
    <definedName name="업체">[103]산출!$K$86</definedName>
    <definedName name="업체형틀" localSheetId="4" hidden="1">{#N/A,#N/A,FALSE,"월공사비집계표양식 (7)";#N/A,#N/A,FALSE,"월공사비집계표양식 (7)"}</definedName>
    <definedName name="업체형틀" hidden="1">{#N/A,#N/A,FALSE,"월공사비집계표양식 (7)";#N/A,#N/A,FALSE,"월공사비집계표양식 (7)"}</definedName>
    <definedName name="엔탈피1" localSheetId="4">#REF!</definedName>
    <definedName name="엔탈피1">#REF!</definedName>
    <definedName name="엔트로피1">#REF!</definedName>
    <definedName name="여건22" localSheetId="4" hidden="1">[180]Total!#REF!</definedName>
    <definedName name="여건22" hidden="1">[180]Total!#REF!</definedName>
    <definedName name="여벌" localSheetId="4">#REF!</definedName>
    <definedName name="여벌">#REF!</definedName>
    <definedName name="여비">#REF!</definedName>
    <definedName name="여수" localSheetId="4">'[181]연부97-1'!#REF!</definedName>
    <definedName name="여수">'[181]연부97-1'!#REF!</definedName>
    <definedName name="역L형옹벽" localSheetId="4">[32]일위대가!#REF!</definedName>
    <definedName name="역L형옹벽">[32]일위대가!#REF!</definedName>
    <definedName name="연도.도금" localSheetId="4">[69]내역1!#REF!</definedName>
    <definedName name="연도.도금">[69]내역1!#REF!</definedName>
    <definedName name="연돌공" localSheetId="4">#REF!</definedName>
    <definedName name="연돌공">#REF!</definedName>
    <definedName name="연마공">#REF!</definedName>
    <definedName name="연면적">[182]개요!$G$15</definedName>
    <definedName name="연부순공사" localSheetId="4">[88]갑지1!#REF!</definedName>
    <definedName name="연부순공사">[88]갑지1!#REF!</definedName>
    <definedName name="연습" localSheetId="4" hidden="1">[183]금융비용!#REF!</definedName>
    <definedName name="연습" hidden="1">[183]금융비용!#REF!</definedName>
    <definedName name="연습2" localSheetId="4" hidden="1">[183]금융비용!#REF!</definedName>
    <definedName name="연습2" hidden="1">[183]금융비용!#REF!</definedName>
    <definedName name="연접물량">[78]!연접물량</definedName>
    <definedName name="열용량1" localSheetId="4">#REF!</definedName>
    <definedName name="열용량1">#REF!</definedName>
    <definedName name="열용량2">#REF!</definedName>
    <definedName name="열유속1">#REF!</definedName>
    <definedName name="열전달계수1">#REF!</definedName>
    <definedName name="열전도계수1">#REF!</definedName>
    <definedName name="영" localSheetId="4">#REF!,#REF!</definedName>
    <definedName name="영">#REF!,#REF!</definedName>
    <definedName name="영광원자력56호기" localSheetId="4">[0]!영광원자력5,'[46]6호기'!$A$1</definedName>
    <definedName name="영광원자력56호기">[0]!영광원자력5,'[46]6호기'!$A$1</definedName>
    <definedName name="영남" localSheetId="4">[0]!SSR</definedName>
    <definedName name="영남">[0]!SSR</definedName>
    <definedName name="영림기사" localSheetId="4">#REF!</definedName>
    <definedName name="영림기사">#REF!</definedName>
    <definedName name="영미" localSheetId="4">[0]!NNF</definedName>
    <definedName name="영미">[0]!NNF</definedName>
    <definedName name="영상hw집계" localSheetId="4" hidden="1">{"'용역비'!$A$4:$C$8"}</definedName>
    <definedName name="영상hw집계" hidden="1">{"'용역비'!$A$4:$C$8"}</definedName>
    <definedName name="영업" localSheetId="4" hidden="1">{#N/A,#N/A,FALSE,"지침";#N/A,#N/A,FALSE,"환경분석";#N/A,#N/A,FALSE,"Sheet16"}</definedName>
    <definedName name="영업" hidden="1">{#N/A,#N/A,FALSE,"지침";#N/A,#N/A,FALSE,"환경분석";#N/A,#N/A,FALSE,"Sheet16"}</definedName>
    <definedName name="영업장전기1">[136]갑지1!#REF!</definedName>
    <definedName name="영업현금" localSheetId="4" hidden="1">{#N/A,#N/A,FALSE,"지침";#N/A,#N/A,FALSE,"환경분석";#N/A,#N/A,FALSE,"Sheet16"}</definedName>
    <definedName name="영업현금" hidden="1">{#N/A,#N/A,FALSE,"지침";#N/A,#N/A,FALSE,"환경분석";#N/A,#N/A,FALSE,"Sheet16"}</definedName>
    <definedName name="예산대비" localSheetId="4">#REF!</definedName>
    <definedName name="예산대비">#REF!</definedName>
    <definedName name="오배수" localSheetId="4" hidden="1">{#N/A,#N/A,TRUE,"천상그린44PY"}</definedName>
    <definedName name="오배수" hidden="1">{#N/A,#N/A,TRUE,"천상그린44PY"}</definedName>
    <definedName name="오배수입상" localSheetId="4" hidden="1">{#N/A,#N/A,TRUE,"천상그린44PY"}</definedName>
    <definedName name="오배수입상" hidden="1">{#N/A,#N/A,TRUE,"천상그린44PY"}</definedName>
    <definedName name="오번">[184]개요!#REF!</definedName>
    <definedName name="오번세대수">[184]개요!#REF!</definedName>
    <definedName name="오수맨홀위치" localSheetId="4" hidden="1">{"'Sheet1'!$A$4","'Sheet1'!$A$9:$G$28"}</definedName>
    <definedName name="오수맨홀위치" hidden="1">{"'Sheet1'!$A$4","'Sheet1'!$A$9:$G$28"}</definedName>
    <definedName name="오수토공" localSheetId="4" hidden="1">{#N/A,#N/A,FALSE,"기안지";#N/A,#N/A,FALSE,"통신지"}</definedName>
    <definedName name="오수토공" hidden="1">{#N/A,#N/A,FALSE,"기안지";#N/A,#N/A,FALSE,"통신지"}</definedName>
    <definedName name="오폐수시설" localSheetId="4" hidden="1">{#N/A,#N/A,FALSE,"명세표"}</definedName>
    <definedName name="오폐수시설" hidden="1">{#N/A,#N/A,FALSE,"명세표"}</definedName>
    <definedName name="옥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옥외대비" localSheetId="4" hidden="1">{#N/A,#N/A,FALSE,"이태원철근"}</definedName>
    <definedName name="옥외대비" hidden="1">{#N/A,#N/A,FALSE,"이태원철근"}</definedName>
    <definedName name="온도" localSheetId="4">#REF!</definedName>
    <definedName name="온도">#REF!</definedName>
    <definedName name="온도1">#REF!</definedName>
    <definedName name="온돌공">#REF!</definedName>
    <definedName name="옹벽" localSheetId="4" hidden="1">{#N/A,#N/A,FALSE,"혼합골재"}</definedName>
    <definedName name="옹벽" hidden="1">{#N/A,#N/A,FALSE,"혼합골재"}</definedName>
    <definedName name="옹벽단위" hidden="1">[185]날개벽수량표!#REF!</definedName>
    <definedName name="옹벽수량집계표" localSheetId="4" hidden="1">{#N/A,#N/A,FALSE,"2~8번"}</definedName>
    <definedName name="옹벽수량집계표" hidden="1">{#N/A,#N/A,FALSE,"2~8번"}</definedName>
    <definedName name="옹벽수량집계표총괄" localSheetId="4" hidden="1">{#N/A,#N/A,FALSE,"혼합골재"}</definedName>
    <definedName name="옹벽수량집계표총괄" hidden="1">{#N/A,#N/A,FALSE,"혼합골재"}</definedName>
    <definedName name="옹ㅇ벽" hidden="1">[185]날개벽수량표!#REF!</definedName>
    <definedName name="완강기" localSheetId="4">#REF!</definedName>
    <definedName name="완강기">#REF!</definedName>
    <definedName name="완공3" hidden="1">#REF!</definedName>
    <definedName name="왕" localSheetId="4">[22]내역서!#REF!</definedName>
    <definedName name="왕">[22]내역서!#REF!</definedName>
    <definedName name="외장마감" localSheetId="4">[0]!영광원자력5,'[46]6호기'!$A$1</definedName>
    <definedName name="외장마감">[0]!영광원자력5,'[46]6호기'!$A$1</definedName>
    <definedName name="외주의뢰1" localSheetId="4" hidden="1">#REF!</definedName>
    <definedName name="외주의뢰1" hidden="1">#REF!</definedName>
    <definedName name="요" localSheetId="4">#REF!</definedName>
    <definedName name="요">#REF!</definedName>
    <definedName name="요율">#REF!</definedName>
    <definedName name="요율인쇄">#REF!</definedName>
    <definedName name="요철개수">#REF!</definedName>
    <definedName name="요철체적">#REF!</definedName>
    <definedName name="용량">#REF!</definedName>
    <definedName name="용역">#REF!</definedName>
    <definedName name="용인착공">#N/A</definedName>
    <definedName name="용접" localSheetId="4">#REF!</definedName>
    <definedName name="용접">#REF!</definedName>
    <definedName name="용접공">'[100]기계경비(시간당)'!$D$13</definedName>
    <definedName name="용접공_일반" localSheetId="4">#REF!</definedName>
    <definedName name="용접공_일반">#REF!</definedName>
    <definedName name="용접공_철도">#REF!</definedName>
    <definedName name="용접용_T_E_E">#REF!</definedName>
    <definedName name="용접용_레듀샤">#REF!</definedName>
    <definedName name="용접용_엘보">#REF!</definedName>
    <definedName name="우리나라" localSheetId="4">[0]!jhg</definedName>
    <definedName name="우리나라">[0]!jhg</definedName>
    <definedName name="우리우리" localSheetId="4" hidden="1">#REF!</definedName>
    <definedName name="우리우리" hidden="1">#REF!</definedName>
    <definedName name="우물공" localSheetId="4">#REF!</definedName>
    <definedName name="우물공">#REF!</definedName>
    <definedName name="운반">#REF!</definedName>
    <definedName name="운반량집계표" localSheetId="4" hidden="1">{#N/A,#N/A,FALSE,"전력간선"}</definedName>
    <definedName name="운반량집계표" hidden="1">{#N/A,#N/A,FALSE,"전력간선"}</definedName>
    <definedName name="운반비경비10" localSheetId="4">#REF!</definedName>
    <definedName name="운반비경비10">#REF!</definedName>
    <definedName name="운반비경비15" localSheetId="4">#REF!</definedName>
    <definedName name="운반비경비15">#REF!</definedName>
    <definedName name="운반비경비20" localSheetId="4">#REF!</definedName>
    <definedName name="운반비경비20">#REF!</definedName>
    <definedName name="운반비경비25">#REF!</definedName>
    <definedName name="운반비경비30">#REF!</definedName>
    <definedName name="운반비경비35">#REF!</definedName>
    <definedName name="운반비경비40">#REF!</definedName>
    <definedName name="운반비경비45">#REF!</definedName>
    <definedName name="운반비경비5">#REF!</definedName>
    <definedName name="운반비경비50">#REF!</definedName>
    <definedName name="운반비노무비10">#REF!</definedName>
    <definedName name="운반비노무비15">#REF!</definedName>
    <definedName name="운반비노무비20">#REF!</definedName>
    <definedName name="운반비노무비25">#REF!</definedName>
    <definedName name="운반비노무비30">#REF!</definedName>
    <definedName name="운반비노무비35">#REF!</definedName>
    <definedName name="운반비노무비40">#REF!</definedName>
    <definedName name="운반비노무비45">#REF!</definedName>
    <definedName name="운반비노무비5">#REF!</definedName>
    <definedName name="운반비노무비50">#REF!</definedName>
    <definedName name="운반비재료비10">#REF!</definedName>
    <definedName name="운반비재료비15">#REF!</definedName>
    <definedName name="운반비재료비20">#REF!</definedName>
    <definedName name="운반비재료비25">#REF!</definedName>
    <definedName name="운반비재료비30">#REF!</definedName>
    <definedName name="운반비재료비35">#REF!</definedName>
    <definedName name="운반비재료비40">#REF!</definedName>
    <definedName name="운반비재료비45">#REF!</definedName>
    <definedName name="운반비재료비5">#REF!</definedName>
    <definedName name="운반비재료비50">#REF!</definedName>
    <definedName name="운반비합계" localSheetId="4">[82]준공정산!#REF!</definedName>
    <definedName name="운반비합계">[82]준공정산!#REF!</definedName>
    <definedName name="운반집계" localSheetId="4" hidden="1">{#N/A,#N/A,FALSE,"전력간선"}</definedName>
    <definedName name="운반집계" hidden="1">{#N/A,#N/A,FALSE,"전력간선"}</definedName>
    <definedName name="운반집계표" localSheetId="4" hidden="1">{#N/A,#N/A,FALSE,"전력간선"}</definedName>
    <definedName name="운반집계표" hidden="1">{#N/A,#N/A,FALSE,"전력간선"}</definedName>
    <definedName name="운반차운전사">[85]일위!#REF!</definedName>
    <definedName name="운송" localSheetId="4">#REF!</definedName>
    <definedName name="운송">#REF!</definedName>
    <definedName name="운전">#REF!</definedName>
    <definedName name="운전사">#REF!</definedName>
    <definedName name="운전사_기계">#REF!</definedName>
    <definedName name="운전사_운반">'[100]기계경비(시간당)'!$D$7</definedName>
    <definedName name="운전사_운반차" localSheetId="4">#REF!</definedName>
    <definedName name="운전사_운반차">#REF!</definedName>
    <definedName name="운전조">#REF!</definedName>
    <definedName name="웅">[186]단가!$A$4:$E$122</definedName>
    <definedName name="원" localSheetId="4">[145]환산!#REF!</definedName>
    <definedName name="원">[145]환산!#REF!</definedName>
    <definedName name="원가" localSheetId="4">#REF!</definedName>
    <definedName name="원가">#REF!</definedName>
    <definedName name="원가1" localSheetId="4" hidden="1">{#N/A,#N/A,FALSE,"현장 NCR 분석";#N/A,#N/A,FALSE,"현장품질감사";#N/A,#N/A,FALSE,"현장품질감사"}</definedName>
    <definedName name="원가1" hidden="1">{#N/A,#N/A,FALSE,"현장 NCR 분석";#N/A,#N/A,FALSE,"현장품질감사";#N/A,#N/A,FALSE,"현장품질감사"}</definedName>
    <definedName name="원가계간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19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1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표지2" localSheetId="4">#REF!</definedName>
    <definedName name="원가표지2">#REF!</definedName>
    <definedName name="원각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자력계장공" localSheetId="4">#REF!</definedName>
    <definedName name="원자력계장공">#REF!</definedName>
    <definedName name="원자력기계설치공">#REF!</definedName>
    <definedName name="원자력기술자">#REF!</definedName>
    <definedName name="원자력덕트공">#REF!</definedName>
    <definedName name="원자력배관공">#REF!</definedName>
    <definedName name="원자력보온공">#REF!</definedName>
    <definedName name="원자력용접공">#REF!</definedName>
    <definedName name="원자력제관공">#REF!</definedName>
    <definedName name="원자력직공">#REF!</definedName>
    <definedName name="원자력케이블전공">#REF!</definedName>
    <definedName name="원자력특별인부">#REF!</definedName>
    <definedName name="원자력품질관리사">#REF!</definedName>
    <definedName name="원자력플랜트전공">#REF!</definedName>
    <definedName name="월급여">#REF!</definedName>
    <definedName name="월도서인쇄비">[105]실행간접비용!$C$67:$C$72</definedName>
    <definedName name="월드건설" localSheetId="4" hidden="1">{#N/A,#N/A,FALSE,"이태원철근"}</definedName>
    <definedName name="월드건설" hidden="1">{#N/A,#N/A,FALSE,"이태원철근"}</definedName>
    <definedName name="월별투입" localSheetId="4" hidden="1">{#N/A,#N/A,FALSE,"지침";#N/A,#N/A,FALSE,"환경분석";#N/A,#N/A,FALSE,"Sheet16"}</definedName>
    <definedName name="월별투입" hidden="1">{#N/A,#N/A,FALSE,"지침";#N/A,#N/A,FALSE,"환경분석";#N/A,#N/A,FALSE,"Sheet16"}</definedName>
    <definedName name="월사무용품">[105]실행간접비용!$C$60:$C$64</definedName>
    <definedName name="월사용료">[187]실행간접비!$C$2:$C$8</definedName>
    <definedName name="월소모유류">[187]실행간접비!$C$28:$C$31</definedName>
    <definedName name="월수도료">[187]실행간접비!$C$12:$C$17</definedName>
    <definedName name="월수선비">[187]실행간접비!$C$34:$C$39</definedName>
    <definedName name="월의료비">[105]실행간접비용!$C$114:$C$119</definedName>
    <definedName name="월임대료">[105]실행간접비용!$C$97:$C$102</definedName>
    <definedName name="월주차통행료">[105]실행간접비용!$C$56:$C$57</definedName>
    <definedName name="월차량수선비">[187]실행간접비!$C$52:$C$53</definedName>
    <definedName name="월하수도료">[187]실행간접비!$C$20:$C$25</definedName>
    <definedName name="월회식비">[105]실행간접비용!$C$122:$C$123</definedName>
    <definedName name="위생공" localSheetId="4">#REF!</definedName>
    <definedName name="위생공">#REF!</definedName>
    <definedName name="위치">#N/A</definedName>
    <definedName name="유량계_밴드형" localSheetId="4">#REF!</definedName>
    <definedName name="유량계_밴드형">#REF!</definedName>
    <definedName name="유리공">#REF!</definedName>
    <definedName name="유문" localSheetId="4" hidden="1">{#N/A,#N/A,FALSE,"월공사비집계표양식 (7)";#N/A,#N/A,FALSE,"월공사비집계표양식 (7)"}</definedName>
    <definedName name="유문" hidden="1">{#N/A,#N/A,FALSE,"월공사비집계표양식 (7)";#N/A,#N/A,FALSE,"월공사비집계표양식 (7)"}</definedName>
    <definedName name="유수검지장치" localSheetId="4">#REF!</definedName>
    <definedName name="유수검지장치">#REF!</definedName>
    <definedName name="유지관리비" localSheetId="3" hidden="1">#REF!</definedName>
    <definedName name="유지관리비" hidden="1">#REF!</definedName>
    <definedName name="윤">#REF!,#REF!,#REF!,#REF!,#REF!,#REF!,#REF!,#REF!,#REF!,#REF!,#REF!,#REF!,#REF!,#REF!,#REF!,#REF!,#REF!,#REF!,#REF!</definedName>
    <definedName name="을" localSheetId="4" hidden="1">{#N/A,#N/A,FALSE,"견적갑지";#N/A,#N/A,FALSE,"총괄표";#N/A,#N/A,FALSE,"철골공사";#N/A,#N/A,FALSE,"토목공사";#N/A,#N/A,FALSE,"판넬전기공사"}</definedName>
    <definedName name="을" hidden="1">{#N/A,#N/A,FALSE,"견적갑지";#N/A,#N/A,FALSE,"총괄표";#N/A,#N/A,FALSE,"철골공사";#N/A,#N/A,FALSE,"토목공사";#N/A,#N/A,FALSE,"판넬전기공사"}</definedName>
    <definedName name="을지2" localSheetId="4" hidden="1">#REF!</definedName>
    <definedName name="을지2" hidden="1">#REF!</definedName>
    <definedName name="음향산출">#REF!</definedName>
    <definedName name="의영" localSheetId="4">[0]!ㅁㄴㄹㅇㄹ</definedName>
    <definedName name="의영">[0]!ㅁㄴㄹㅇㄹ</definedName>
    <definedName name="이" localSheetId="4" hidden="1">{#N/A,#N/A,FALSE,"명세표"}</definedName>
    <definedName name="이" hidden="1">{#N/A,#N/A,FALSE,"명세표"}</definedName>
    <definedName name="이강" localSheetId="4" hidden="1">{#N/A,#N/A,FALSE,"월공사비집계표양식 (7)";#N/A,#N/A,FALSE,"월공사비집계표양식 (7)"}</definedName>
    <definedName name="이강" hidden="1">{#N/A,#N/A,FALSE,"월공사비집계표양식 (7)";#N/A,#N/A,FALSE,"월공사비집계표양식 (7)"}</definedName>
    <definedName name="이강환" localSheetId="4" hidden="1">{#N/A,#N/A,FALSE,"월공사비집계표양식 (7)";#N/A,#N/A,FALSE,"월공사비집계표양식 (7)"}</definedName>
    <definedName name="이강환" hidden="1">{#N/A,#N/A,FALSE,"월공사비집계표양식 (7)";#N/A,#N/A,FALSE,"월공사비집계표양식 (7)"}</definedName>
    <definedName name="이공구" localSheetId="4">[0]!영광원자력5,'[46]6호기'!$A$1</definedName>
    <definedName name="이공구">[0]!영광원자력5,'[46]6호기'!$A$1</definedName>
    <definedName name="이공구가설비" localSheetId="4">#REF!</definedName>
    <definedName name="이공구가설비">#REF!</definedName>
    <definedName name="이공구간접노무비" localSheetId="4">#REF!</definedName>
    <definedName name="이공구간접노무비">#REF!</definedName>
    <definedName name="이공구공사원가" localSheetId="4">#REF!</definedName>
    <definedName name="이공구공사원가">#REF!</definedName>
    <definedName name="이공구기타경비">#REF!</definedName>
    <definedName name="이공구부가가치세">#REF!</definedName>
    <definedName name="이공구산재보험료">#REF!</definedName>
    <definedName name="이공구안전관리비">#REF!</definedName>
    <definedName name="이공구이윤">#REF!</definedName>
    <definedName name="이공구일반관리비">#REF!</definedName>
    <definedName name="이광훈11" localSheetId="4" hidden="1">{#N/A,#N/A,FALSE,"명세표"}</definedName>
    <definedName name="이광훈11" hidden="1">{#N/A,#N/A,FALSE,"명세표"}</definedName>
    <definedName name="이광훈15" localSheetId="4" hidden="1">{#N/A,#N/A,FALSE,"명세표"}</definedName>
    <definedName name="이광훈15" hidden="1">{#N/A,#N/A,FALSE,"명세표"}</definedName>
    <definedName name="이광훈16" localSheetId="4" hidden="1">{#N/A,#N/A,FALSE,"명세표"}</definedName>
    <definedName name="이광훈16" hidden="1">{#N/A,#N/A,FALSE,"명세표"}</definedName>
    <definedName name="이광훈17" localSheetId="4" hidden="1">{#N/A,#N/A,FALSE,"명세표"}</definedName>
    <definedName name="이광훈17" hidden="1">{#N/A,#N/A,FALSE,"명세표"}</definedName>
    <definedName name="이광훈18" localSheetId="4" hidden="1">{#N/A,#N/A,FALSE,"명세표"}</definedName>
    <definedName name="이광훈18" hidden="1">{#N/A,#N/A,FALSE,"명세표"}</definedName>
    <definedName name="이광훈2" localSheetId="4" hidden="1">{#N/A,#N/A,FALSE,"명세표"}</definedName>
    <definedName name="이광훈2" hidden="1">{#N/A,#N/A,FALSE,"명세표"}</definedName>
    <definedName name="이광훈20" localSheetId="4" hidden="1">{#N/A,#N/A,FALSE,"명세표"}</definedName>
    <definedName name="이광훈20" hidden="1">{#N/A,#N/A,FALSE,"명세표"}</definedName>
    <definedName name="이광훈21" localSheetId="4" hidden="1">{#N/A,#N/A,FALSE,"명세표"}</definedName>
    <definedName name="이광훈21" hidden="1">{#N/A,#N/A,FALSE,"명세표"}</definedName>
    <definedName name="이광훈22" localSheetId="4" hidden="1">{#N/A,#N/A,FALSE,"명세표"}</definedName>
    <definedName name="이광훈22" hidden="1">{#N/A,#N/A,FALSE,"명세표"}</definedName>
    <definedName name="이광훈23" localSheetId="4" hidden="1">{#N/A,#N/A,FALSE,"명세표"}</definedName>
    <definedName name="이광훈23" hidden="1">{#N/A,#N/A,FALSE,"명세표"}</definedName>
    <definedName name="이광훈24" localSheetId="4" hidden="1">{#N/A,#N/A,FALSE,"명세표"}</definedName>
    <definedName name="이광훈24" hidden="1">{#N/A,#N/A,FALSE,"명세표"}</definedName>
    <definedName name="이광훈4" localSheetId="4" hidden="1">{#N/A,#N/A,FALSE,"명세표"}</definedName>
    <definedName name="이광훈4" hidden="1">{#N/A,#N/A,FALSE,"명세표"}</definedName>
    <definedName name="이광훈6" localSheetId="4" hidden="1">{#N/A,#N/A,FALSE,"명세표"}</definedName>
    <definedName name="이광훈6" hidden="1">{#N/A,#N/A,FALSE,"명세표"}</definedName>
    <definedName name="이광훈7" localSheetId="4" hidden="1">{#N/A,#N/A,FALSE,"명세표"}</definedName>
    <definedName name="이광훈7" hidden="1">{#N/A,#N/A,FALSE,"명세표"}</definedName>
    <definedName name="이광훈8" localSheetId="4" hidden="1">{#N/A,#N/A,FALSE,"명세표"}</definedName>
    <definedName name="이광훈8" hidden="1">{#N/A,#N/A,FALSE,"명세표"}</definedName>
    <definedName name="이광훈9" localSheetId="4" hidden="1">{#N/A,#N/A,FALSE,"명세표"}</definedName>
    <definedName name="이광훈9" hidden="1">{#N/A,#N/A,FALSE,"명세표"}</definedName>
    <definedName name="이름">[139]주소!$A:$B</definedName>
    <definedName name="이름새" localSheetId="4">#REF!</definedName>
    <definedName name="이름새">#REF!</definedName>
    <definedName name="이름표" localSheetId="4" hidden="1">{#N/A,#N/A,FALSE,"단가표지"}</definedName>
    <definedName name="이름표" hidden="1">{#N/A,#N/A,FALSE,"단가표지"}</definedName>
    <definedName name="이릉" localSheetId="4" hidden="1">#REF!</definedName>
    <definedName name="이릉" hidden="1">#REF!</definedName>
    <definedName name="이미지">#REF!</definedName>
    <definedName name="이상민">#REF!</definedName>
    <definedName name="이슈" localSheetId="4" hidden="1">{#N/A,#N/A,FALSE,"지침";#N/A,#N/A,FALSE,"환경분석";#N/A,#N/A,FALSE,"Sheet16"}</definedName>
    <definedName name="이슈" hidden="1">{#N/A,#N/A,FALSE,"지침";#N/A,#N/A,FALSE,"환경분석";#N/A,#N/A,FALSE,"Sheet16"}</definedName>
    <definedName name="이윤">[188]간접비계산!#REF!</definedName>
    <definedName name="이윤2">[189]!이윤</definedName>
    <definedName name="이윤율" localSheetId="4">#REF!</definedName>
    <definedName name="이윤율">#REF!</definedName>
    <definedName name="이응각">#REF!</definedName>
    <definedName name="이잉" localSheetId="4" hidden="1">{#N/A,#N/A,FALSE,"전력간선"}</definedName>
    <definedName name="이잉" hidden="1">{#N/A,#N/A,FALSE,"전력간선"}</definedName>
    <definedName name="이전이름" localSheetId="4" hidden="1">#REF!</definedName>
    <definedName name="이전이름" hidden="1">#REF!</definedName>
    <definedName name="이정" localSheetId="4" hidden="1">{#N/A,#N/A,FALSE,"2~8번"}</definedName>
    <definedName name="이정" hidden="1">{#N/A,#N/A,FALSE,"2~8번"}</definedName>
    <definedName name="이종훈" hidden="1">[87]전기!$A$4:$A$163</definedName>
    <definedName name="이희선">#REF!,#REF!</definedName>
    <definedName name="인" localSheetId="4">[104]직재!#REF!</definedName>
    <definedName name="인">[104]직재!#REF!</definedName>
    <definedName name="인력품">#REF!</definedName>
    <definedName name="인쇄">[190]!인쇄</definedName>
    <definedName name="인양제내역서">[191]전체!$B$1:$H$248</definedName>
    <definedName name="인원" localSheetId="4">#REF!</definedName>
    <definedName name="인원">#REF!</definedName>
    <definedName name="인자" localSheetId="4">[104]재집!#REF!</definedName>
    <definedName name="인자">[104]재집!#REF!</definedName>
    <definedName name="인지대">[105]실행간접비용!$C$89:$C$94</definedName>
    <definedName name="인천지검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천지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테리어">#REF!</definedName>
    <definedName name="인테리어집계" localSheetId="4">#REF!</definedName>
    <definedName name="인테리어집계">#REF!</definedName>
    <definedName name="인허가비">[105]실행간접비용!$C$181:$C$185</definedName>
    <definedName name="일" localSheetId="4" hidden="1">#REF!</definedName>
    <definedName name="일" hidden="1">#REF!</definedName>
    <definedName name="일.화장실및관리실">#N/A</definedName>
    <definedName name="일1" localSheetId="4">#REF!</definedName>
    <definedName name="일1">#REF!</definedName>
    <definedName name="일B0.6">#REF!</definedName>
    <definedName name="일B6">#REF!</definedName>
    <definedName name="일공구가설비">#N/A</definedName>
    <definedName name="일공구간접노무비">#N/A</definedName>
    <definedName name="일공구공사원가">#N/A</definedName>
    <definedName name="일공구기계경비">#N/A</definedName>
    <definedName name="일공구기타경비">#N/A</definedName>
    <definedName name="일공구도급공사비">#N/A</definedName>
    <definedName name="일공구부가가치세">#N/A</definedName>
    <definedName name="일공구산재보험료">#N/A</definedName>
    <definedName name="일공구안전관리비">#N/A</definedName>
    <definedName name="일공구이윤">#N/A</definedName>
    <definedName name="일공구일반관리비">#N/A</definedName>
    <definedName name="일공구직영비" localSheetId="4">#REF!</definedName>
    <definedName name="일공구직영비">#REF!</definedName>
    <definedName name="일공구직접노무비">#N/A</definedName>
    <definedName name="일공구직접재료비">#N/A</definedName>
    <definedName name="일공구품질관리비">#N/A</definedName>
    <definedName name="일대" localSheetId="4">#REF!</definedName>
    <definedName name="일대">#REF!</definedName>
    <definedName name="일대1">#REF!</definedName>
    <definedName name="일련번호">#REF!</definedName>
    <definedName name="일반관리" localSheetId="4">[188]간접비계산!#REF!</definedName>
    <definedName name="일반관리">[188]간접비계산!#REF!</definedName>
    <definedName name="일반관리비" localSheetId="4">#REF!</definedName>
    <definedName name="일반관리비">#REF!</definedName>
    <definedName name="일본" localSheetId="4">일위대가목록9!sfd</definedName>
    <definedName name="일본">[0]!sfd</definedName>
    <definedName name="일위" localSheetId="4">#REF!,#REF!</definedName>
    <definedName name="일위">#REF!,#REF!</definedName>
    <definedName name="일위1">#REF!</definedName>
    <definedName name="일위대가" localSheetId="3" hidden="1">#REF!</definedName>
    <definedName name="일위대가" hidden="1">#REF!</definedName>
    <definedName name="일위대가2">#REF!</definedName>
    <definedName name="일위수량">#REF!</definedName>
    <definedName name="일일간식대">[105]실행간접비용!$C$133:$C$134</definedName>
    <definedName name="일일유류량">[187]실행간접비!$C$42:$C$49</definedName>
    <definedName name="일회식대">[105]실행간접비용!$C$126:$C$130</definedName>
    <definedName name="임시1" localSheetId="4" hidden="1">{#N/A,#N/A,FALSE,"전력간선"}</definedName>
    <definedName name="임시1" hidden="1">{#N/A,#N/A,FALSE,"전력간선"}</definedName>
    <definedName name="임시2" localSheetId="4" hidden="1">{#N/A,#N/A,FALSE,"전력간선"}</definedName>
    <definedName name="임시2" hidden="1">{#N/A,#N/A,FALSE,"전력간선"}</definedName>
    <definedName name="임직" localSheetId="4" hidden="1">#REF!</definedName>
    <definedName name="임직" hidden="1">#REF!</definedName>
    <definedName name="입력선택">#REF!</definedName>
    <definedName name="입상관_방진가대">#REF!</definedName>
    <definedName name="입찰내역" localSheetId="4">[192]퍼스트!#REF!</definedName>
    <definedName name="입찰내역">[192]퍼스트!#REF!</definedName>
    <definedName name="ㅈ" localSheetId="4" hidden="1">{#N/A,#N/A,FALSE,"명세표"}</definedName>
    <definedName name="ㅈ" hidden="1">{#N/A,#N/A,FALSE,"명세표"}</definedName>
    <definedName name="ㅈ3ㄷㄱ">[64]갑지1!#REF!</definedName>
    <definedName name="ㅈㄴ">[80]재집!#REF!</definedName>
    <definedName name="ㅈㄴㅌ" localSheetId="4">#REF!</definedName>
    <definedName name="ㅈㄴㅌ">#REF!</definedName>
    <definedName name="ㅈㄵㅈㄷㅈ" localSheetId="4">#REF!</definedName>
    <definedName name="ㅈㄵㅈㄷㅈ">#REF!</definedName>
    <definedName name="ㅈㄷ">'[193]기존단가 (2)'!$A$4:$E$487</definedName>
    <definedName name="ㅈㄷ5ㅅㄱ" localSheetId="4">#REF!</definedName>
    <definedName name="ㅈㄷ5ㅅㄱ">#REF!</definedName>
    <definedName name="ㅈㄷㄱㄷㄱㄷ" localSheetId="4" hidden="1">{"'용역비'!$A$4:$C$8"}</definedName>
    <definedName name="ㅈㄷㄱㄷㄱㄷ" hidden="1">{"'용역비'!$A$4:$C$8"}</definedName>
    <definedName name="ㅈㄷㄱㄷㅈㄱㄷㅈ" localSheetId="4" hidden="1">{#N/A,#N/A,FALSE,"표지목차"}</definedName>
    <definedName name="ㅈㄷㄱㄷㅈㄱㄷㅈ" hidden="1">{#N/A,#N/A,FALSE,"표지목차"}</definedName>
    <definedName name="ㅈㄷㅂㄹ">#N/A</definedName>
    <definedName name="ㅈㄷㅅ">[186]단가!$A$4:$E$122</definedName>
    <definedName name="ㅈㄷㅈㅎ" localSheetId="4">[140]갑지1!#REF!</definedName>
    <definedName name="ㅈㄷㅈㅎ">[140]갑지1!#REF!</definedName>
    <definedName name="ㅈㅂ" localSheetId="4">[104]직재!#REF!</definedName>
    <definedName name="ㅈㅂ">[104]직재!#REF!</definedName>
    <definedName name="ㅈㅂㄷ">#N/A</definedName>
    <definedName name="ㅈㅂㄷㄹ">#N/A</definedName>
    <definedName name="ㅈㅂㅂㅂㄷㄷ" localSheetId="4" hidden="1">#REF!</definedName>
    <definedName name="ㅈㅂㅂㅂㄷㄷ" hidden="1">#REF!</definedName>
    <definedName name="ㅈㅂㅇㅈ" localSheetId="4">#REF!,#REF!</definedName>
    <definedName name="ㅈㅂㅇㅈ">#REF!,#REF!</definedName>
    <definedName name="ㅈㅈ" localSheetId="4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4" hidden="1">#REF!</definedName>
    <definedName name="ㅈㅈㅈ" hidden="1">#REF!</definedName>
    <definedName name="ㅈㅈㅈㅈ" localSheetId="4" hidden="1">{#N/A,#N/A,FALSE,"명세표"}</definedName>
    <definedName name="ㅈㅈㅈㅈ" hidden="1">{#N/A,#N/A,FALSE,"명세표"}</definedName>
    <definedName name="자기1" localSheetId="4">#REF!</definedName>
    <definedName name="자기1">#REF!</definedName>
    <definedName name="자동배수_VALVE">#REF!</definedName>
    <definedName name="자료1">#REF!</definedName>
    <definedName name="자료2">#REF!</definedName>
    <definedName name="자미" localSheetId="4" hidden="1">{#N/A,#N/A,FALSE,"명세표"}</definedName>
    <definedName name="자미" hidden="1">{#N/A,#N/A,FALSE,"명세표"}</definedName>
    <definedName name="자유세">[114]납부서!#REF!</definedName>
    <definedName name="자유주민세">[114]납부서!#REF!</definedName>
    <definedName name="자재">#REF!</definedName>
    <definedName name="자재2">#REF!</definedName>
    <definedName name="자재단가">#REF!</definedName>
    <definedName name="자재비" localSheetId="4">[194]교통대책내역!#REF!</definedName>
    <definedName name="자재비">[194]교통대책내역!#REF!</definedName>
    <definedName name="자재업" localSheetId="4" hidden="1">#REF!</definedName>
    <definedName name="자재업" hidden="1">#REF!</definedName>
    <definedName name="자재집계5" localSheetId="4">BlankMacro1</definedName>
    <definedName name="자재집계5">BlankMacro1</definedName>
    <definedName name="자체기타">[112]DATA!$C$26:$C$33</definedName>
    <definedName name="자체도심">[112]DATA!$B$26:$B$33</definedName>
    <definedName name="작성">[70]전기내역서!$K$1,[70]전기내역서!$L:$L</definedName>
    <definedName name="작업" localSheetId="4">#REF!</definedName>
    <definedName name="작업">#REF!</definedName>
    <definedName name="작업반장">#REF!</definedName>
    <definedName name="잔토Q135사석불량" localSheetId="4">[27]변수값!#REF!</definedName>
    <definedName name="잔토Q135사석불량">[27]변수값!#REF!</definedName>
    <definedName name="잔토Q135사석실가동불량" localSheetId="4">[27]변수값!#REF!</definedName>
    <definedName name="잔토Q135사석실가동불량">[27]변수값!#REF!</definedName>
    <definedName name="잔토Q135토사불량">[27]변수값!#REF!</definedName>
    <definedName name="잔토Q135토사실가동불량">[27]변수값!#REF!</definedName>
    <definedName name="잔토Q45사석불량">[27]변수값!#REF!</definedName>
    <definedName name="잔토Q45사석실가동불량">[27]변수값!#REF!</definedName>
    <definedName name="잔토Q45토사불량">[27]변수값!#REF!</definedName>
    <definedName name="잔토Q45토사실가동불량">[27]변수값!#REF!</definedName>
    <definedName name="잔토Q90사석">[27]변수값!#REF!</definedName>
    <definedName name="잔토Q90사석불량">[27]변수값!#REF!</definedName>
    <definedName name="잔토Q90사석실가동">[27]변수값!#REF!</definedName>
    <definedName name="잔토Q90사석실가동불량">[27]변수값!#REF!</definedName>
    <definedName name="잔토Q90토사">[27]변수값!#REF!</definedName>
    <definedName name="잔토Q90토사불량">[27]변수값!#REF!</definedName>
    <definedName name="잔토Q90토사실가동">[27]변수값!#REF!</definedName>
    <definedName name="잔토Q90토사실가동불량">[27]변수값!#REF!</definedName>
    <definedName name="잔토Q인력사석불량">[27]변수값!#REF!</definedName>
    <definedName name="잔토Q인력사석실가동불량">[27]변수값!#REF!</definedName>
    <definedName name="잔토Q인력토사불량">[27]변수값!#REF!</definedName>
    <definedName name="잔토Q인력토사실가동불량">[27]변수값!#REF!</definedName>
    <definedName name="잠수부" localSheetId="4">#REF!</definedName>
    <definedName name="잠수부">#REF!</definedName>
    <definedName name="잠원동" localSheetId="4">[0]!영광원자력5,'[46]6호기'!$A$1</definedName>
    <definedName name="잠원동">[0]!영광원자력5,'[46]6호기'!$A$1</definedName>
    <definedName name="잠함공" localSheetId="4">#REF!</definedName>
    <definedName name="잠함공">#REF!</definedName>
    <definedName name="잡석" localSheetId="4">[73]설계명세서!#REF!</definedName>
    <definedName name="잡석">[73]설계명세서!#REF!</definedName>
    <definedName name="잡철물" localSheetId="4">#REF!</definedName>
    <definedName name="잡철물">#REF!</definedName>
    <definedName name="장비손료" localSheetId="4">#REF!</definedName>
    <definedName name="장비손료">#REF!</definedName>
    <definedName name="장위" hidden="1">#REF!</definedName>
    <definedName name="재1">#REF!</definedName>
    <definedName name="재2">#REF!</definedName>
    <definedName name="재3">#REF!</definedName>
    <definedName name="재4">#REF!</definedName>
    <definedName name="재5">#REF!</definedName>
    <definedName name="재6">#REF!</definedName>
    <definedName name="재료">#REF!</definedName>
    <definedName name="재료비" localSheetId="4">[195]건축내역!#REF!</definedName>
    <definedName name="재료비">[195]건축내역!#REF!</definedName>
    <definedName name="재료비계" localSheetId="4">[73]예산명세서!#REF!</definedName>
    <definedName name="재료비계">[73]예산명세서!#REF!</definedName>
    <definedName name="재료집계2" localSheetId="4">#REF!</definedName>
    <definedName name="재료집계2">#REF!</definedName>
    <definedName name="재료집계3">#REF!</definedName>
    <definedName name="재료집계호남">#REF!</definedName>
    <definedName name="재산사업소세">[105]실행간접비용!$C$79:$C$80</definedName>
    <definedName name="재실인원" localSheetId="4">#REF!</definedName>
    <definedName name="재실인원">#REF!</definedName>
    <definedName name="쟁료비" localSheetId="4">[123]건축내역!#REF!</definedName>
    <definedName name="쟁료비">[123]건축내역!#REF!</definedName>
    <definedName name="저압케이블공" localSheetId="4">[85]일위!#REF!</definedName>
    <definedName name="저압케이블공">[85]일위!#REF!</definedName>
    <definedName name="저압케이블전공" localSheetId="4">#REF!</definedName>
    <definedName name="저압케이블전공">#REF!</definedName>
    <definedName name="저온" localSheetId="4" hidden="1">{#N/A,#N/A,FALSE,"견적갑지";#N/A,#N/A,FALSE,"총괄표";#N/A,#N/A,FALSE,"철골공사";#N/A,#N/A,FALSE,"토목공사";#N/A,#N/A,FALSE,"판넬전기공사"}</definedName>
    <definedName name="저온" hidden="1">{#N/A,#N/A,FALSE,"견적갑지";#N/A,#N/A,FALSE,"총괄표";#N/A,#N/A,FALSE,"철골공사";#N/A,#N/A,FALSE,"토목공사";#N/A,#N/A,FALSE,"판넬전기공사"}</definedName>
    <definedName name="저온1" localSheetId="4" hidden="1">{#N/A,#N/A,FALSE,"견적갑지";#N/A,#N/A,FALSE,"총괄표";#N/A,#N/A,FALSE,"철골공사";#N/A,#N/A,FALSE,"토목공사";#N/A,#N/A,FALSE,"판넬전기공사"}</definedName>
    <definedName name="저온1" hidden="1">{#N/A,#N/A,FALSE,"견적갑지";#N/A,#N/A,FALSE,"총괄표";#N/A,#N/A,FALSE,"철골공사";#N/A,#N/A,FALSE,"토목공사";#N/A,#N/A,FALSE,"판넬전기공사"}</definedName>
    <definedName name="저온냉동" localSheetId="4" hidden="1">{#N/A,#N/A,FALSE,"견적갑지";#N/A,#N/A,FALSE,"총괄표";#N/A,#N/A,FALSE,"철골공사";#N/A,#N/A,FALSE,"토목공사";#N/A,#N/A,FALSE,"판넬전기공사"}</definedName>
    <definedName name="저온냉동" hidden="1">{#N/A,#N/A,FALSE,"견적갑지";#N/A,#N/A,FALSE,"총괄표";#N/A,#N/A,FALSE,"철골공사";#N/A,#N/A,FALSE,"토목공사";#N/A,#N/A,FALSE,"판넬전기공사"}</definedName>
    <definedName name="저온설비" localSheetId="4" hidden="1">{#N/A,#N/A,FALSE,"견적갑지";#N/A,#N/A,FALSE,"총괄표";#N/A,#N/A,FALSE,"철골공사";#N/A,#N/A,FALSE,"토목공사";#N/A,#N/A,FALSE,"판넬전기공사"}</definedName>
    <definedName name="저온설비" hidden="1">{#N/A,#N/A,FALSE,"견적갑지";#N/A,#N/A,FALSE,"총괄표";#N/A,#N/A,FALSE,"철골공사";#N/A,#N/A,FALSE,"토목공사";#N/A,#N/A,FALSE,"판넬전기공사"}</definedName>
    <definedName name="저온저장고" localSheetId="4" hidden="1">{#N/A,#N/A,FALSE,"견적갑지";#N/A,#N/A,FALSE,"총괄표";#N/A,#N/A,FALSE,"철골공사";#N/A,#N/A,FALSE,"토목공사";#N/A,#N/A,FALSE,"판넬전기공사"}</definedName>
    <definedName name="저온저장고" hidden="1">{#N/A,#N/A,FALSE,"견적갑지";#N/A,#N/A,FALSE,"총괄표";#N/A,#N/A,FALSE,"철골공사";#N/A,#N/A,FALSE,"토목공사";#N/A,#N/A,FALSE,"판넬전기공사"}</definedName>
    <definedName name="저온집계" localSheetId="4" hidden="1">{#N/A,#N/A,FALSE,"견적갑지";#N/A,#N/A,FALSE,"총괄표";#N/A,#N/A,FALSE,"철골공사";#N/A,#N/A,FALSE,"토목공사";#N/A,#N/A,FALSE,"판넬전기공사"}</definedName>
    <definedName name="저온집계" hidden="1">{#N/A,#N/A,FALSE,"견적갑지";#N/A,#N/A,FALSE,"총괄표";#N/A,#N/A,FALSE,"철골공사";#N/A,#N/A,FALSE,"토목공사";#N/A,#N/A,FALSE,"판넬전기공사"}</definedName>
    <definedName name="저케" localSheetId="4">#REF!</definedName>
    <definedName name="저케">#REF!</definedName>
    <definedName name="적금입력">#REF!</definedName>
    <definedName name="전" localSheetId="4">[0]!a</definedName>
    <definedName name="전">[0]!a</definedName>
    <definedName name="전광속">#REF!</definedName>
    <definedName name="전기" localSheetId="4">[80]직재!#REF!</definedName>
    <definedName name="전기">[80]직재!#REF!</definedName>
    <definedName name="전기1" localSheetId="4" hidden="1">{#N/A,#N/A,FALSE,"견적갑지";#N/A,#N/A,FALSE,"총괄표";#N/A,#N/A,FALSE,"철골공사";#N/A,#N/A,FALSE,"토목공사";#N/A,#N/A,FALSE,"판넬전기공사"}</definedName>
    <definedName name="전기1" hidden="1">{#N/A,#N/A,FALSE,"견적갑지";#N/A,#N/A,FALSE,"총괄표";#N/A,#N/A,FALSE,"철골공사";#N/A,#N/A,FALSE,"토목공사";#N/A,#N/A,FALSE,"판넬전기공사"}</definedName>
    <definedName name="전기3" localSheetId="4" hidden="1">{#N/A,#N/A,FALSE,"견적갑지";#N/A,#N/A,FALSE,"총괄표";#N/A,#N/A,FALSE,"철골공사";#N/A,#N/A,FALSE,"토목공사";#N/A,#N/A,FALSE,"판넬전기공사"}</definedName>
    <definedName name="전기3" hidden="1">{#N/A,#N/A,FALSE,"견적갑지";#N/A,#N/A,FALSE,"총괄표";#N/A,#N/A,FALSE,"철골공사";#N/A,#N/A,FALSE,"토목공사";#N/A,#N/A,FALSE,"판넬전기공사"}</definedName>
    <definedName name="전기4" localSheetId="4" hidden="1">{#N/A,#N/A,FALSE,"견적갑지";#N/A,#N/A,FALSE,"총괄표";#N/A,#N/A,FALSE,"철골공사";#N/A,#N/A,FALSE,"토목공사";#N/A,#N/A,FALSE,"판넬전기공사"}</definedName>
    <definedName name="전기4" hidden="1">{#N/A,#N/A,FALSE,"견적갑지";#N/A,#N/A,FALSE,"총괄표";#N/A,#N/A,FALSE,"철골공사";#N/A,#N/A,FALSE,"토목공사";#N/A,#N/A,FALSE,"판넬전기공사"}</definedName>
    <definedName name="전기av설비원가계산서" localSheetId="4">#REF!</definedName>
    <definedName name="전기av설비원가계산서">#REF!</definedName>
    <definedName name="전기갑" localSheetId="4">[0]!a</definedName>
    <definedName name="전기갑">[0]!a</definedName>
    <definedName name="전기경비">[86]전기내역서!$I$1,[86]전기내역서!$J:$J</definedName>
    <definedName name="전기공사">#N/A</definedName>
    <definedName name="전기공사기사1급" localSheetId="4">#REF!</definedName>
    <definedName name="전기공사기사1급">#REF!</definedName>
    <definedName name="전기공사기사2급">#REF!</definedName>
    <definedName name="전기내역" localSheetId="4" hidden="1">{#N/A,#N/A,FALSE,"CCTV"}</definedName>
    <definedName name="전기내역" hidden="1">{#N/A,#N/A,FALSE,"CCTV"}</definedName>
    <definedName name="전기노무">[86]전기내역서!$G$1,[86]전기내역서!$H:$H</definedName>
    <definedName name="전기마감" localSheetId="4" hidden="1">[10]입찰내역!#REF!</definedName>
    <definedName name="전기마감" hidden="1">[10]입찰내역!#REF!</definedName>
    <definedName name="전기재료">[86]전기내역서!$E$1,[86]전기내역서!$F:$F</definedName>
    <definedName name="전기특기조건" localSheetId="4" hidden="1">{#N/A,#N/A,FALSE,"현장 NCR 분석";#N/A,#N/A,FALSE,"현장품질감사";#N/A,#N/A,FALSE,"현장품질감사"}</definedName>
    <definedName name="전기특기조건" hidden="1">{#N/A,#N/A,FALSE,"현장 NCR 분석";#N/A,#N/A,FALSE,"현장품질감사";#N/A,#N/A,FALSE,"현장품질감사"}</definedName>
    <definedName name="전기합계">[86]전기내역서!$K$1,[86]전기내역서!$L:$L</definedName>
    <definedName name="전류1" localSheetId="4">#REF!</definedName>
    <definedName name="전류1">#REF!</definedName>
    <definedName name="전압웅동" localSheetId="4" hidden="1">{#N/A,#N/A,FALSE,"전력간선"}</definedName>
    <definedName name="전압웅동" hidden="1">{#N/A,#N/A,FALSE,"전력간선"}</definedName>
    <definedName name="전자CF" localSheetId="4" hidden="1">{#N/A,#N/A,FALSE,"지침";#N/A,#N/A,FALSE,"환경분석";#N/A,#N/A,FALSE,"Sheet16"}</definedName>
    <definedName name="전자CF" hidden="1">{#N/A,#N/A,FALSE,"지침";#N/A,#N/A,FALSE,"환경분석";#N/A,#N/A,FALSE,"Sheet16"}</definedName>
    <definedName name="전체" localSheetId="4">#REF!</definedName>
    <definedName name="전체">#REF!</definedName>
    <definedName name="전체제조총괄표" localSheetId="4" hidden="1">{"'건축내역'!$A$1:$L$413"}</definedName>
    <definedName name="전체제조총괄표" hidden="1">{"'건축내역'!$A$1:$L$413"}</definedName>
    <definedName name="전하량1" localSheetId="4">#REF!</definedName>
    <definedName name="전하량1">#REF!</definedName>
    <definedName name="전화">[62]기본사항!$G$5</definedName>
    <definedName name="전화1대사용료">[105]실행간접비용!$C$144:$C$149</definedName>
    <definedName name="전화비A">[112]DATA!$B$15:$B$19</definedName>
    <definedName name="전화비B">[112]DATA!$C$15:$C$19</definedName>
    <definedName name="전화비C">[112]DATA!$D$15:$D$19</definedName>
    <definedName name="전화비D">[112]DATA!$E$15:$E$19</definedName>
    <definedName name="전화비E">[112]DATA!$F$15:$F$19</definedName>
    <definedName name="전회수량">#REF!</definedName>
    <definedName name="절단공">#REF!</definedName>
    <definedName name="점내월가" localSheetId="4">'[64]연부97-1'!#REF!</definedName>
    <definedName name="점내월가">'[64]연부97-1'!#REF!</definedName>
    <definedName name="점도D1" localSheetId="4">#REF!</definedName>
    <definedName name="점도D1">#REF!</definedName>
    <definedName name="점도K1">#REF!</definedName>
    <definedName name="점멸기입력">[78]!점멸기입력</definedName>
    <definedName name="점수표" localSheetId="4">#REF!</definedName>
    <definedName name="점수표">#REF!</definedName>
    <definedName name="정비공">#REF!</definedName>
    <definedName name="정산" localSheetId="4">[122]I一般比!#REF!</definedName>
    <definedName name="정산">[122]I一般比!#REF!</definedName>
    <definedName name="정산표" localSheetId="4" hidden="1">{#N/A,#N/A,FALSE,"현장 NCR 분석";#N/A,#N/A,FALSE,"현장품질감사";#N/A,#N/A,FALSE,"현장품질감사"}</definedName>
    <definedName name="정산표" hidden="1">{#N/A,#N/A,FALSE,"현장 NCR 분석";#N/A,#N/A,FALSE,"현장품질감사";#N/A,#N/A,FALSE,"현장품질감사"}</definedName>
    <definedName name="정웅하" localSheetId="4" hidden="1">{"'광피스표'!$A$3:$N$54"}</definedName>
    <definedName name="정웅하" hidden="1">{"'광피스표'!$A$3:$N$54"}</definedName>
    <definedName name="정웅하2" localSheetId="4" hidden="1">{"'광피스표'!$A$3:$N$54"}</definedName>
    <definedName name="정웅하2" hidden="1">{"'광피스표'!$A$3:$N$54"}</definedName>
    <definedName name="정정">'[68]2000년1차'!#REF!</definedName>
    <definedName name="정화조" localSheetId="4" hidden="1">{#N/A,#N/A,FALSE,"CCTV"}</definedName>
    <definedName name="정화조" hidden="1">{#N/A,#N/A,FALSE,"CCTV"}</definedName>
    <definedName name="제경비율" localSheetId="4">#REF!</definedName>
    <definedName name="제경비율">#REF!</definedName>
    <definedName name="제도사">#REF!</definedName>
    <definedName name="제작비">#REF!</definedName>
    <definedName name="제잡">#N/A</definedName>
    <definedName name="제잡비" localSheetId="4">#REF!</definedName>
    <definedName name="제잡비">#REF!</definedName>
    <definedName name="제재공">#REF!</definedName>
    <definedName name="제조3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조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철축로공" localSheetId="4">#REF!</definedName>
    <definedName name="제철축로공">#REF!</definedName>
    <definedName name="제출2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출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출내역서" localSheetId="4" hidden="1">#REF!</definedName>
    <definedName name="제출내역서" hidden="1">#REF!</definedName>
    <definedName name="조경공" localSheetId="4">#REF!</definedName>
    <definedName name="조경공">#REF!</definedName>
    <definedName name="조경공B10">#REF!</definedName>
    <definedName name="조경공B4이하">#REF!</definedName>
    <definedName name="조경공B5">#REF!</definedName>
    <definedName name="조경공B6">#REF!</definedName>
    <definedName name="조경공B8">#REF!</definedName>
    <definedName name="조경공R10">#REF!</definedName>
    <definedName name="조경공R12">#REF!</definedName>
    <definedName name="조경공R15">#REF!</definedName>
    <definedName name="조경공R4이하">#REF!</definedName>
    <definedName name="조경공R5">#REF!</definedName>
    <definedName name="조경공R6">#REF!</definedName>
    <definedName name="조경공R7">#REF!</definedName>
    <definedName name="조경공R8">#REF!</definedName>
    <definedName name="조력공">#REF!</definedName>
    <definedName name="조림인부">#REF!</definedName>
    <definedName name="조명부하">#REF!</definedName>
    <definedName name="조명율표">[196]조명율표!$B$4:$F$495</definedName>
    <definedName name="조원공_1.1_1.5" localSheetId="4">#REF!</definedName>
    <definedName name="조원공_1.1_1.5">#REF!</definedName>
    <definedName name="조장" localSheetId="4">#REF!</definedName>
    <definedName name="조장">#REF!</definedName>
    <definedName name="조적공" localSheetId="4">#REF!</definedName>
    <definedName name="조적공">#REF!</definedName>
    <definedName name="조차장" localSheetId="4" hidden="1">{#N/A,#N/A,FALSE,"명세표"}</definedName>
    <definedName name="조차장" hidden="1">{#N/A,#N/A,FALSE,"명세표"}</definedName>
    <definedName name="조합페인트" localSheetId="4">#REF!</definedName>
    <definedName name="조합페인트">#REF!</definedName>
    <definedName name="조형가이즈까3010" localSheetId="4">#REF!</definedName>
    <definedName name="조형가이즈까3010">#REF!</definedName>
    <definedName name="조형가이즈까3012">#REF!</definedName>
    <definedName name="조형가이즈까3014">#REF!</definedName>
    <definedName name="조형가이즈까3516">#REF!</definedName>
    <definedName name="좁">#REF!</definedName>
    <definedName name="종류">#REF!</definedName>
    <definedName name="종합" hidden="1">#REF!</definedName>
    <definedName name="종합청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현" localSheetId="4">BlankMacro1</definedName>
    <definedName name="종현">BlankMacro1</definedName>
    <definedName name="죠ㅠ" localSheetId="4">#REF!</definedName>
    <definedName name="죠ㅠ">#REF!</definedName>
    <definedName name="주" localSheetId="4" hidden="1">{#N/A,#N/A,FALSE,"지침";#N/A,#N/A,FALSE,"환경분석";#N/A,#N/A,FALSE,"Sheet16"}</definedName>
    <definedName name="주" hidden="1">{#N/A,#N/A,FALSE,"지침";#N/A,#N/A,FALSE,"환경분석";#N/A,#N/A,FALSE,"Sheet16"}</definedName>
    <definedName name="주거">[73]설계명세서!#REF!</definedName>
    <definedName name="주당매매가액">[172]입력!$G$20</definedName>
    <definedName name="주당액면가액">[172]입력!$G$19</definedName>
    <definedName name="주방기구.도금" localSheetId="4">[69]내역1!#REF!</definedName>
    <definedName name="주방기구.도금">[69]내역1!#REF!</definedName>
    <definedName name="주방설비" localSheetId="4">[0]!a</definedName>
    <definedName name="주방설비">[0]!a</definedName>
    <definedName name="주파수1" localSheetId="4">#REF!</definedName>
    <definedName name="주파수1">#REF!</definedName>
    <definedName name="주호" localSheetId="4">[0]!ㄷㄹㅈ</definedName>
    <definedName name="주호">[0]!ㄷㄹㅈ</definedName>
    <definedName name="죽포지점" localSheetId="4" hidden="1">{#N/A,#N/A,FALSE,"Sheet1"}</definedName>
    <definedName name="죽포지점" hidden="1">{#N/A,#N/A,FALSE,"Sheet1"}</definedName>
    <definedName name="준공검사원" localSheetId="4" hidden="1">{#N/A,#N/A,FALSE,"전력간선"}</definedName>
    <definedName name="준공검사원" hidden="1">{#N/A,#N/A,FALSE,"전력간선"}</definedName>
    <definedName name="준공식">[112]DATA!$G$26:$G$33</definedName>
    <definedName name="준설선기관사" localSheetId="4">#REF!</definedName>
    <definedName name="준설선기관사">#REF!</definedName>
    <definedName name="준설선기관장">#REF!</definedName>
    <definedName name="준설선선장">#REF!</definedName>
    <definedName name="준설선운전사">#REF!</definedName>
    <definedName name="준설선전기사">#REF!</definedName>
    <definedName name="준호" localSheetId="4">[0]!SAF</definedName>
    <definedName name="준호">[0]!SAF</definedName>
    <definedName name="줄눈공" localSheetId="4">#REF!</definedName>
    <definedName name="줄눈공">#REF!</definedName>
    <definedName name="중곡">#REF!</definedName>
    <definedName name="중급원자력기술자">#REF!</definedName>
    <definedName name="중기공">#REF!</definedName>
    <definedName name="중기운전기사">'[100]기계경비(시간당)'!$D$4</definedName>
    <definedName name="중대가시설2">#N/A</definedName>
    <definedName name="중앙가구견적" localSheetId="4">#REF!</definedName>
    <definedName name="중앙가구견적">#REF!</definedName>
    <definedName name="증감원가계산서" localSheetId="4" hidden="1">#REF!</definedName>
    <definedName name="증감원가계산서" hidden="1">#REF!</definedName>
    <definedName name="증발온도">#REF!</definedName>
    <definedName name="지" localSheetId="4" hidden="1">{#N/A,#N/A,FALSE,"견적갑지";#N/A,#N/A,FALSE,"총괄표";#N/A,#N/A,FALSE,"철골공사";#N/A,#N/A,FALSE,"토목공사";#N/A,#N/A,FALSE,"판넬전기공사"}</definedName>
    <definedName name="지" hidden="1">{#N/A,#N/A,FALSE,"견적갑지";#N/A,#N/A,FALSE,"총괄표";#N/A,#N/A,FALSE,"철골공사";#N/A,#N/A,FALSE,"토목공사";#N/A,#N/A,FALSE,"판넬전기공사"}</definedName>
    <definedName name="지급" localSheetId="4" hidden="1">{#N/A,#N/A,FALSE,"견적갑지";#N/A,#N/A,FALSE,"총괄표";#N/A,#N/A,FALSE,"철골공사";#N/A,#N/A,FALSE,"토목공사";#N/A,#N/A,FALSE,"판넬전기공사"}</definedName>
    <definedName name="지급" hidden="1">{#N/A,#N/A,FALSE,"견적갑지";#N/A,#N/A,FALSE,"총괄표";#N/A,#N/A,FALSE,"철골공사";#N/A,#N/A,FALSE,"토목공사";#N/A,#N/A,FALSE,"판넬전기공사"}</definedName>
    <definedName name="지급수수료">[105]실행간접비용!$C$152:$C$157</definedName>
    <definedName name="지급이자산출내역" localSheetId="4">#REF!</definedName>
    <definedName name="지급이자산출내역">#REF!</definedName>
    <definedName name="지급자재" hidden="1">#REF!</definedName>
    <definedName name="지붕잇기공">#REF!</definedName>
    <definedName name="지상식소화전">#REF!</definedName>
    <definedName name="지역">#REF!</definedName>
    <definedName name="지역명">#REF!</definedName>
    <definedName name="지입" localSheetId="4">[197]재료!#REF!</definedName>
    <definedName name="지입">[197]재료!#REF!</definedName>
    <definedName name="지입자재" localSheetId="4">[198]재료!#REF!</definedName>
    <definedName name="지입자재">[198]재료!#REF!</definedName>
    <definedName name="지입재료비" localSheetId="4">#REF!</definedName>
    <definedName name="지입재료비">#REF!</definedName>
    <definedName name="지재">#REF!</definedName>
    <definedName name="지적기능사1급">#REF!</definedName>
    <definedName name="지적기능사2급">#REF!</definedName>
    <definedName name="지적기사1급">#REF!</definedName>
    <definedName name="지적기사2급">#REF!</definedName>
    <definedName name="지주목" localSheetId="4">BlankMacro1</definedName>
    <definedName name="지주목">BlankMacro1</definedName>
    <definedName name="직1CO" localSheetId="4">#REF!</definedName>
    <definedName name="직1CO">#REF!</definedName>
    <definedName name="직매54P" localSheetId="4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직영" localSheetId="4">#REF!</definedName>
    <definedName name="직영">#REF!</definedName>
    <definedName name="직영비" localSheetId="4">#REF!</definedName>
    <definedName name="직영비">#REF!</definedName>
    <definedName name="직원급여" localSheetId="4">#REF!</definedName>
    <definedName name="직원급여">#REF!</definedName>
    <definedName name="직원명">#REF!</definedName>
    <definedName name="직접노무비" localSheetId="4">[130]일위대가표!#REF!</definedName>
    <definedName name="직접노무비">[130]일위대가표!#REF!</definedName>
    <definedName name="직접노무비2" localSheetId="4">[91]일위대가표!#REF!</definedName>
    <definedName name="직접노무비2">[91]일위대가표!#REF!</definedName>
    <definedName name="직접재료비">[130]일위대가표!#REF!</definedName>
    <definedName name="직접재료비2">[91]일위대가표!#REF!</definedName>
    <definedName name="직종">#REF!</definedName>
    <definedName name="직종2">#REF!</definedName>
    <definedName name="진국" localSheetId="4">[0]!NNF</definedName>
    <definedName name="진국">[0]!NNF</definedName>
    <definedName name="진동로라">250000</definedName>
    <definedName name="진짜원가" localSheetId="4">#REF!</definedName>
    <definedName name="진짜원가">#REF!</definedName>
    <definedName name="질량1" localSheetId="4">#REF!</definedName>
    <definedName name="질량1">#REF!</definedName>
    <definedName name="질량모멘텀1" localSheetId="4">#REF!</definedName>
    <definedName name="질량모멘텀1">#REF!</definedName>
    <definedName name="질량유량1">#REF!</definedName>
    <definedName name="질량유속1">#REF!</definedName>
    <definedName name="집계">#REF!</definedName>
    <definedName name="집계1">#REF!</definedName>
    <definedName name="집계2">#REF!</definedName>
    <definedName name="집계경비">[86]집계표!$I$4,[86]집계표!$A$1,[86]집계표!$J:$J</definedName>
    <definedName name="집계노무">[86]집계표!$G$4,[86]집계표!$A$1,[86]집계표!$H:$H</definedName>
    <definedName name="집계재료">[86]집계표!$E$4,[86]집계표!$A$1,[86]집계표!$F:$F</definedName>
    <definedName name="집계코드" localSheetId="4">#REF!</definedName>
    <definedName name="집계코드">#REF!</definedName>
    <definedName name="집계표" localSheetId="4" hidden="1">{#N/A,#N/A,FALSE,"전력간선"}</definedName>
    <definedName name="집계표" hidden="1">{#N/A,#N/A,FALSE,"전력간선"}</definedName>
    <definedName name="집계합계">[86]집계표!$K$4,[86]집계표!$A$1,[86]집계표!$L:$L</definedName>
    <definedName name="집수정탱크">#REF!</definedName>
    <definedName name="집수정토공" localSheetId="4" hidden="1">[37]날개벽수량표!#REF!</definedName>
    <definedName name="집수정토공" hidden="1">[37]날개벽수량표!#REF!</definedName>
    <definedName name="짱" localSheetId="4">[22]내역서!#REF!</definedName>
    <definedName name="짱">[22]내역서!#REF!</definedName>
    <definedName name="ㅊ600">#REF!</definedName>
    <definedName name="ㅊㄹㅇㄹ">#REF!</definedName>
    <definedName name="ㅊㅊㅊ" localSheetId="4">[137]갑지1!#REF!</definedName>
    <definedName name="ㅊㅊㅊ">[137]갑지1!#REF!</definedName>
    <definedName name="ㅊㅍㅍ푠" localSheetId="4">#REF!</definedName>
    <definedName name="ㅊㅍㅍ푠">#REF!</definedName>
    <definedName name="ㅊ퓸ㄴ">#REF!</definedName>
    <definedName name="ㅊ퓿ㅍ" localSheetId="4" hidden="1">{#N/A,#N/A,FALSE,"혼합골재"}</definedName>
    <definedName name="ㅊ퓿ㅍ" hidden="1">{#N/A,#N/A,FALSE,"혼합골재"}</definedName>
    <definedName name="ㅊㅎㅁㄴ" localSheetId="4">#REF!</definedName>
    <definedName name="ㅊㅎㅁㄴ">#REF!</definedName>
    <definedName name="차" localSheetId="4" hidden="1">{#N/A,#N/A,FALSE,"견적갑지";#N/A,#N/A,FALSE,"총괄표";#N/A,#N/A,FALSE,"철골공사";#N/A,#N/A,FALSE,"토목공사";#N/A,#N/A,FALSE,"판넬전기공사"}</definedName>
    <definedName name="차" hidden="1">{#N/A,#N/A,FALSE,"견적갑지";#N/A,#N/A,FALSE,"총괄표";#N/A,#N/A,FALSE,"철골공사";#N/A,#N/A,FALSE,"토목공사";#N/A,#N/A,FALSE,"판넬전기공사"}</definedName>
    <definedName name="차례">[78]!차례</definedName>
    <definedName name="착공" localSheetId="4" hidden="1">#REF!</definedName>
    <definedName name="착공" hidden="1">#REF!</definedName>
    <definedName name="착공식">[112]DATA!$F$26:$F$33</definedName>
    <definedName name="착공월" localSheetId="4">#REF!</definedName>
    <definedName name="착공월">#REF!</definedName>
    <definedName name="착공준비금">[105]실행간접비용!$C$174:$C$178</definedName>
    <definedName name="착암공" localSheetId="4">#REF!</definedName>
    <definedName name="착암공">#REF!</definedName>
    <definedName name="창">#REF!</definedName>
    <definedName name="창호목공">#REF!</definedName>
    <definedName name="창화">#REF!</definedName>
    <definedName name="천" localSheetId="4">[145]환산!#REF!</definedName>
    <definedName name="천">[145]환산!#REF!</definedName>
    <definedName name="철간접" localSheetId="4">#REF!</definedName>
    <definedName name="철간접">#REF!</definedName>
    <definedName name="철거" localSheetId="4" hidden="1">#REF!</definedName>
    <definedName name="철거" hidden="1">#REF!</definedName>
    <definedName name="철건설" localSheetId="4">#REF!</definedName>
    <definedName name="철건설">#REF!</definedName>
    <definedName name="철경비">#REF!</definedName>
    <definedName name="철골공">#REF!</definedName>
    <definedName name="철골협의" localSheetId="4" hidden="1">{#N/A,#N/A,FALSE,"현장 NCR 분석";#N/A,#N/A,FALSE,"현장품질감사";#N/A,#N/A,FALSE,"현장품질감사"}</definedName>
    <definedName name="철골협의" hidden="1">{#N/A,#N/A,FALSE,"현장 NCR 분석";#N/A,#N/A,FALSE,"현장품질감사";#N/A,#N/A,FALSE,"현장품질감사"}</definedName>
    <definedName name="철공" localSheetId="4">#REF!</definedName>
    <definedName name="철공">#REF!</definedName>
    <definedName name="철관리" localSheetId="4">#REF!</definedName>
    <definedName name="철관리">#REF!</definedName>
    <definedName name="철근공">#REF!</definedName>
    <definedName name="철도궤도공">#REF!</definedName>
    <definedName name="철도신호공">#REF!</definedName>
    <definedName name="철보험">#REF!</definedName>
    <definedName name="철부가">#REF!</definedName>
    <definedName name="철안전">#REF!</definedName>
    <definedName name="철이윤">#REF!</definedName>
    <definedName name="철콘">#REF!</definedName>
    <definedName name="철판공">#REF!</definedName>
    <definedName name="청">[35]!Macro14</definedName>
    <definedName name="청천200" localSheetId="4">'[199]200'!#REF!</definedName>
    <definedName name="청천200">'[199]200'!#REF!</definedName>
    <definedName name="체적1" localSheetId="4">#REF!</definedName>
    <definedName name="체적1">#REF!</definedName>
    <definedName name="체적유량1">#REF!</definedName>
    <definedName name="체크아웃시스템" localSheetId="4" hidden="1">{#N/A,#N/A,FALSE,"견적갑지";#N/A,#N/A,FALSE,"총괄표";#N/A,#N/A,FALSE,"철골공사";#N/A,#N/A,FALSE,"토목공사";#N/A,#N/A,FALSE,"판넬전기공사"}</definedName>
    <definedName name="체크아웃시스템" hidden="1">{#N/A,#N/A,FALSE,"견적갑지";#N/A,#N/A,FALSE,"총괄표";#N/A,#N/A,FALSE,"철골공사";#N/A,#N/A,FALSE,"토목공사";#N/A,#N/A,FALSE,"판넬전기공사"}</definedName>
    <definedName name="총_원_가">[200]손익분석!#REF!</definedName>
    <definedName name="총공" localSheetId="4" hidden="1">{#N/A,#N/A,FALSE,"운반시간"}</definedName>
    <definedName name="총공" hidden="1">{#N/A,#N/A,FALSE,"운반시간"}</definedName>
    <definedName name="총공사비">[73]예산명세서!$J$81</definedName>
    <definedName name="총괄" localSheetId="4">#REF!</definedName>
    <definedName name="총괄">#REF!</definedName>
    <definedName name="총괄4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총괄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총괄순공사">[88]갑지1!#REF!</definedName>
    <definedName name="총괄순공사1">[201]갑지1!#REF!</definedName>
    <definedName name="총괄순공사2">[201]갑지1!#REF!</definedName>
    <definedName name="총괄표" localSheetId="4">#REF!</definedName>
    <definedName name="총괄표">#REF!</definedName>
    <definedName name="총매매가액">[172]입력!$G$23</definedName>
    <definedName name="총면적">[202]개요!$G$13</definedName>
    <definedName name="총원가" localSheetId="4">#REF!</definedName>
    <definedName name="총원가">#REF!</definedName>
    <definedName name="총원가2">#REF!</definedName>
    <definedName name="총토탈">#REF!</definedName>
    <definedName name="총토탈1">#REF!</definedName>
    <definedName name="총토탈2">#REF!</definedName>
    <definedName name="추" localSheetId="4" hidden="1">{#N/A,#N/A,FALSE,"견적갑지";#N/A,#N/A,FALSE,"총괄표";#N/A,#N/A,FALSE,"철골공사";#N/A,#N/A,FALSE,"토목공사";#N/A,#N/A,FALSE,"판넬전기공사"}</definedName>
    <definedName name="추" hidden="1">{#N/A,#N/A,FALSE,"견적갑지";#N/A,#N/A,FALSE,"총괄표";#N/A,#N/A,FALSE,"철골공사";#N/A,#N/A,FALSE,"토목공사";#N/A,#N/A,FALSE,"판넬전기공사"}</definedName>
    <definedName name="추1" localSheetId="4" hidden="1">{#N/A,#N/A,FALSE,"견적갑지";#N/A,#N/A,FALSE,"총괄표";#N/A,#N/A,FALSE,"철골공사";#N/A,#N/A,FALSE,"토목공사";#N/A,#N/A,FALSE,"판넬전기공사"}</definedName>
    <definedName name="추1" hidden="1">{#N/A,#N/A,FALSE,"견적갑지";#N/A,#N/A,FALSE,"총괄표";#N/A,#N/A,FALSE,"철골공사";#N/A,#N/A,FALSE,"토목공사";#N/A,#N/A,FALSE,"판넬전기공사"}</definedName>
    <definedName name="추가일위대가목록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추가일위대가목록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추산산서2" localSheetId="4" hidden="1">{#N/A,#N/A,FALSE,"견적갑지";#N/A,#N/A,FALSE,"총괄표";#N/A,#N/A,FALSE,"철골공사";#N/A,#N/A,FALSE,"토목공사";#N/A,#N/A,FALSE,"판넬전기공사"}</definedName>
    <definedName name="추산산서2" hidden="1">{#N/A,#N/A,FALSE,"견적갑지";#N/A,#N/A,FALSE,"총괄표";#N/A,#N/A,FALSE,"철골공사";#N/A,#N/A,FALSE,"토목공사";#N/A,#N/A,FALSE,"판넬전기공사"}</definedName>
    <definedName name="추산서1" hidden="1">{#N/A,#N/A,FALSE,"견적갑지";#N/A,#N/A,FALSE,"총괄표";#N/A,#N/A,FALSE,"철골공사";#N/A,#N/A,FALSE,"토목공사";#N/A,#N/A,FALSE,"판넬전기공사"}</definedName>
    <definedName name="축산" localSheetId="4">#REF!</definedName>
    <definedName name="축산">#REF!</definedName>
    <definedName name="축수산장설비" localSheetId="4" hidden="1">{#N/A,#N/A,FALSE,"견적갑지";#N/A,#N/A,FALSE,"총괄표";#N/A,#N/A,FALSE,"철골공사";#N/A,#N/A,FALSE,"토목공사";#N/A,#N/A,FALSE,"판넬전기공사"}</definedName>
    <definedName name="축수산장설비" hidden="1">{#N/A,#N/A,FALSE,"견적갑지";#N/A,#N/A,FALSE,"총괄표";#N/A,#N/A,FALSE,"철골공사";#N/A,#N/A,FALSE,"토목공사";#N/A,#N/A,FALSE,"판넬전기공사"}</definedName>
    <definedName name="출판" localSheetId="4" hidden="1">{#N/A,#N/A,FALSE,"지침";#N/A,#N/A,FALSE,"환경분석";#N/A,#N/A,FALSE,"Sheet16"}</definedName>
    <definedName name="출판" hidden="1">{#N/A,#N/A,FALSE,"지침";#N/A,#N/A,FALSE,"환경분석";#N/A,#N/A,FALSE,"Sheet16"}</definedName>
    <definedName name="충돌">#N/A</definedName>
    <definedName name="충산대" localSheetId="4">일위대가목록9!VGF</definedName>
    <definedName name="충산대">[0]!VGF</definedName>
    <definedName name="측량" localSheetId="4">#REF!</definedName>
    <definedName name="측량">#REF!</definedName>
    <definedName name="측부">#REF!</definedName>
    <definedName name="치장벽돌공">#REF!</definedName>
    <definedName name="ㅋ" localSheetId="4">[203]갑지1!#REF!</definedName>
    <definedName name="ㅋ">[203]갑지1!#REF!</definedName>
    <definedName name="ㅋㄴㄴ" localSheetId="4">#REF!,#REF!,#REF!</definedName>
    <definedName name="ㅋㄴㄴ">#REF!,#REF!,#REF!</definedName>
    <definedName name="ㅋㅁ" localSheetId="4" hidden="1">{#N/A,#N/A,FALSE,"명세표"}</definedName>
    <definedName name="ㅋㅁ" hidden="1">{#N/A,#N/A,FALSE,"명세표"}</definedName>
    <definedName name="ㅋㅋ" localSheetId="4" hidden="1">{#N/A,#N/A,FALSE,"명세표"}</definedName>
    <definedName name="ㅋㅋ" hidden="1">{#N/A,#N/A,FALSE,"명세표"}</definedName>
    <definedName name="ㅋㅋㅋ" localSheetId="4" hidden="1">{#N/A,#N/A,FALSE,"명세표"}</definedName>
    <definedName name="ㅋㅋㅋ" hidden="1">{#N/A,#N/A,FALSE,"명세표"}</definedName>
    <definedName name="ㅋㅋㅋㅋㅋ" localSheetId="4" hidden="1">{#N/A,#N/A,FALSE,"전력간선"}</definedName>
    <definedName name="ㅋㅋㅋㅋㅋ" hidden="1">{#N/A,#N/A,FALSE,"전력간선"}</definedName>
    <definedName name="ㅋㅌㅇ" localSheetId="4">[0]!xcf</definedName>
    <definedName name="ㅋㅌㅇ">[0]!xcf</definedName>
    <definedName name="ㅋㅌㅊ" localSheetId="4">'[140]연부97-1'!#REF!</definedName>
    <definedName name="ㅋㅌㅊ">'[140]연부97-1'!#REF!</definedName>
    <definedName name="ㅋㅌㅊㅍ">[140]갑지1!#REF!</definedName>
    <definedName name="ㅋㅌㅌ" localSheetId="4">[0]!SSX</definedName>
    <definedName name="ㅋㅌㅌ">[0]!SSX</definedName>
    <definedName name="카5">[204]자료입력!$B$12</definedName>
    <definedName name="카6">[204]자료입력!$B$9</definedName>
    <definedName name="카7">[73]자료입력!$B$14</definedName>
    <definedName name="캇타간재">'[100]기계경비(시간당)'!$H$92</definedName>
    <definedName name="캇타노무">'[100]기계경비(시간당)'!$H$88</definedName>
    <definedName name="캇타손료">'[100]기계경비(시간당)'!$H$87</definedName>
    <definedName name="캐리어" localSheetId="4" hidden="1">{#N/A,#N/A,FALSE,"CCTV"}</definedName>
    <definedName name="캐리어" hidden="1">{#N/A,#N/A,FALSE,"CCTV"}</definedName>
    <definedName name="캐쉬" localSheetId="4" hidden="1">{#N/A,#N/A,FALSE,"지침";#N/A,#N/A,FALSE,"환경분석";#N/A,#N/A,FALSE,"Sheet16"}</definedName>
    <definedName name="캐쉬" hidden="1">{#N/A,#N/A,FALSE,"지침";#N/A,#N/A,FALSE,"환경분석";#N/A,#N/A,FALSE,"Sheet16"}</definedName>
    <definedName name="케노피" localSheetId="4">#REF!</definedName>
    <definedName name="케노피">#REF!</definedName>
    <definedName name="케이블간지" localSheetId="4" hidden="1">{#N/A,#N/A,TRUE,"토적및재료집계";#N/A,#N/A,TRUE,"토적및재료집계";#N/A,#N/A,TRUE,"단위량"}</definedName>
    <definedName name="케이블간지" hidden="1">{#N/A,#N/A,TRUE,"토적및재료집계";#N/A,#N/A,TRUE,"토적및재료집계";#N/A,#N/A,TRUE,"단위량"}</definedName>
    <definedName name="코너점포">[104]직재!#REF!</definedName>
    <definedName name="코드">#REF!</definedName>
    <definedName name="코킹">#REF!</definedName>
    <definedName name="코킹공">#REF!</definedName>
    <definedName name="콘크">#REF!</definedName>
    <definedName name="콘크리트_광의">#REF!</definedName>
    <definedName name="콘크리트2" hidden="1">#REF!</definedName>
    <definedName name="콘크리트공" localSheetId="4">[85]일위!#REF!</definedName>
    <definedName name="콘크리트공">[85]일위!#REF!</definedName>
    <definedName name="콘크리트포장" localSheetId="4">#REF!</definedName>
    <definedName name="콘크리트포장">#REF!</definedName>
    <definedName name="콘테이너손료" localSheetId="4">#REF!</definedName>
    <definedName name="콘테이너손료">#REF!</definedName>
    <definedName name="ㅌㄹ">#REF!</definedName>
    <definedName name="ㅌㅊㅍ">#N/A</definedName>
    <definedName name="ㅌㅊ퓨" localSheetId="4">#REF!</definedName>
    <definedName name="ㅌㅊ퓨">#REF!</definedName>
    <definedName name="ㅌㅌ" localSheetId="4">[104]재집!#REF!</definedName>
    <definedName name="ㅌㅌ">[104]재집!#REF!</definedName>
    <definedName name="ㅌㅌㅌㅌ" localSheetId="4" hidden="1">{#N/A,#N/A,FALSE,"전력간선"}</definedName>
    <definedName name="ㅌㅌㅌㅌ" hidden="1">{#N/A,#N/A,FALSE,"전력간선"}</definedName>
    <definedName name="타" localSheetId="4" hidden="1">{#N/A,#N/A,FALSE,"견적갑지";#N/A,#N/A,FALSE,"총괄표";#N/A,#N/A,FALSE,"철골공사";#N/A,#N/A,FALSE,"토목공사";#N/A,#N/A,FALSE,"판넬전기공사"}</definedName>
    <definedName name="타" hidden="1">{#N/A,#N/A,FALSE,"견적갑지";#N/A,#N/A,FALSE,"총괄표";#N/A,#N/A,FALSE,"철골공사";#N/A,#N/A,FALSE,"토목공사";#N/A,#N/A,FALSE,"판넬전기공사"}</definedName>
    <definedName name="타1">[204]자료입력!$B$5</definedName>
    <definedName name="타이어로라">250000</definedName>
    <definedName name="타일공" localSheetId="4">#REF!</definedName>
    <definedName name="타일공">#REF!</definedName>
    <definedName name="태양열.도금">[69]내역1!#REF!</definedName>
    <definedName name="터파기" localSheetId="4">#REF!</definedName>
    <definedName name="터파기">#REF!</definedName>
    <definedName name="터파기깊이" localSheetId="4">#REF!</definedName>
    <definedName name="터파기깊이">#REF!</definedName>
    <definedName name="터파기반경">#REF!</definedName>
    <definedName name="터파기체적">#REF!</definedName>
    <definedName name="템플리트모듈1" localSheetId="4">BlankMacro1</definedName>
    <definedName name="템플리트모듈1">BlankMacro1</definedName>
    <definedName name="템플리트모듈2" localSheetId="4">BlankMacro1</definedName>
    <definedName name="템플리트모듈2">BlankMacro1</definedName>
    <definedName name="템플리트모듈3" localSheetId="4">BlankMacro1</definedName>
    <definedName name="템플리트모듈3">BlankMacro1</definedName>
    <definedName name="템플리트모듈4" localSheetId="4">BlankMacro1</definedName>
    <definedName name="템플리트모듈4">BlankMacro1</definedName>
    <definedName name="템플리트모듈5" localSheetId="4">BlankMacro1</definedName>
    <definedName name="템플리트모듈5">BlankMacro1</definedName>
    <definedName name="템플리트모듈6" localSheetId="4">BlankMacro1</definedName>
    <definedName name="템플리트모듈6">BlankMacro1</definedName>
    <definedName name="토" hidden="1">#REF!</definedName>
    <definedName name="토간접" localSheetId="4">#REF!</definedName>
    <definedName name="토간접">#REF!</definedName>
    <definedName name="토경비" localSheetId="4">#REF!</definedName>
    <definedName name="토경비">#REF!</definedName>
    <definedName name="토공사" localSheetId="4">[205]설계명세서!#REF!</definedName>
    <definedName name="토공사">[205]설계명세서!#REF!</definedName>
    <definedName name="토관리" localSheetId="4">#REF!</definedName>
    <definedName name="토관리">#REF!</definedName>
    <definedName name="토목">#REF!</definedName>
    <definedName name="토목공사" localSheetId="4" hidden="1">{#N/A,#N/A,FALSE,"이태원철근"}</definedName>
    <definedName name="토목공사" hidden="1">{#N/A,#N/A,FALSE,"이태원철근"}</definedName>
    <definedName name="토목내역" localSheetId="4">#REF!</definedName>
    <definedName name="토목내역">#REF!</definedName>
    <definedName name="토목산출_산출근거_List" localSheetId="4">#REF!</definedName>
    <definedName name="토목산출_산출근거_List">#REF!</definedName>
    <definedName name="토목설계" localSheetId="4" hidden="1">{#N/A,#N/A,FALSE,"골재소요량";#N/A,#N/A,FALSE,"골재소요량"}</definedName>
    <definedName name="토목설계" hidden="1">{#N/A,#N/A,FALSE,"골재소요량";#N/A,#N/A,FALSE,"골재소요량"}</definedName>
    <definedName name="토목실견적" localSheetId="4" hidden="1">{#N/A,#N/A,FALSE,"이태원철근"}</definedName>
    <definedName name="토목실견적" hidden="1">{#N/A,#N/A,FALSE,"이태원철근"}</definedName>
    <definedName name="토목집계표" localSheetId="4" hidden="1">{#N/A,#N/A,FALSE,"현장 NCR 분석";#N/A,#N/A,FALSE,"현장품질감사";#N/A,#N/A,FALSE,"현장품질감사"}</definedName>
    <definedName name="토목집계표" hidden="1">{#N/A,#N/A,FALSE,"현장 NCR 분석";#N/A,#N/A,FALSE,"현장품질감사";#N/A,#N/A,FALSE,"현장품질감사"}</definedName>
    <definedName name="토보험" localSheetId="4">#REF!</definedName>
    <definedName name="토보험">#REF!</definedName>
    <definedName name="토부가" localSheetId="4">#REF!</definedName>
    <definedName name="토부가">#REF!</definedName>
    <definedName name="토안전" localSheetId="4">#REF!</definedName>
    <definedName name="토안전">#REF!</definedName>
    <definedName name="토이윤">#REF!</definedName>
    <definedName name="토적" hidden="1">#REF!</definedName>
    <definedName name="토적집계">#REF!</definedName>
    <definedName name="토적표" hidden="1">#REF!</definedName>
    <definedName name="토적표01" hidden="1">#REF!</definedName>
    <definedName name="토크1">#REF!</definedName>
    <definedName name="토탈음향" localSheetId="4">[206]내역서!#REF!</definedName>
    <definedName name="토탈음향">[206]내역서!#REF!</definedName>
    <definedName name="토ㅠㅍ" localSheetId="4">#REF!</definedName>
    <definedName name="토ㅠㅍ">#REF!</definedName>
    <definedName name="통1" localSheetId="4">#REF!</definedName>
    <definedName name="통1">#REF!</definedName>
    <definedName name="통신공사">#REF!</definedName>
    <definedName name="통신공사3" hidden="1">#REF!</definedName>
    <definedName name="통신공사4" hidden="1">#REF!</definedName>
    <definedName name="통신기능사">#REF!</definedName>
    <definedName name="통신기사1급">#REF!</definedName>
    <definedName name="통신기사2급">#REF!</definedName>
    <definedName name="통신내선공">#REF!</definedName>
    <definedName name="통신설비공">#REF!</definedName>
    <definedName name="통신외선공">#REF!</definedName>
    <definedName name="통신원가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통신원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통신집계" localSheetId="4">BlankMacro1</definedName>
    <definedName name="통신집계">BlankMacro1</definedName>
    <definedName name="통신케이블공" localSheetId="4">#REF!</definedName>
    <definedName name="통신케이블공">#REF!</definedName>
    <definedName name="통영수량">#REF!</definedName>
    <definedName name="통합">[78]!통합</definedName>
    <definedName name="퇴직세" localSheetId="4">[114]납부서!#REF!</definedName>
    <definedName name="퇴직세">[114]납부서!#REF!</definedName>
    <definedName name="퇴직주민세" localSheetId="4">[114]납부서!#REF!</definedName>
    <definedName name="퇴직주민세">[114]납부서!#REF!</definedName>
    <definedName name="튜" localSheetId="4">#REF!</definedName>
    <definedName name="튜">#REF!</definedName>
    <definedName name="특고" localSheetId="4">#REF!</definedName>
    <definedName name="특고">#REF!</definedName>
    <definedName name="특급원자력비파괴시험">#REF!</definedName>
    <definedName name="특별">#REF!</definedName>
    <definedName name="특별고압케이블전공">#REF!</definedName>
    <definedName name="특별인부">#REF!</definedName>
    <definedName name="특수비계공">#REF!</definedName>
    <definedName name="특수화공">#REF!</definedName>
    <definedName name="ㅍ" localSheetId="4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ㅍㅅㄴ" localSheetId="4">#REF!</definedName>
    <definedName name="ㅍㅅㄴ">#REF!</definedName>
    <definedName name="파" localSheetId="4" hidden="1">{#N/A,#N/A,FALSE,"견적갑지";#N/A,#N/A,FALSE,"총괄표";#N/A,#N/A,FALSE,"철골공사";#N/A,#N/A,FALSE,"토목공사";#N/A,#N/A,FALSE,"판넬전기공사"}</definedName>
    <definedName name="파" hidden="1">{#N/A,#N/A,FALSE,"견적갑지";#N/A,#N/A,FALSE,"총괄표";#N/A,#N/A,FALSE,"철골공사";#N/A,#N/A,FALSE,"토목공사";#N/A,#N/A,FALSE,"판넬전기공사"}</definedName>
    <definedName name="파1">[73]자료입력!$B$5</definedName>
    <definedName name="파5">[73]자료입력!$B$16</definedName>
    <definedName name="파이프_행거" localSheetId="4">#REF!</definedName>
    <definedName name="파이프_행거">#REF!</definedName>
    <definedName name="파이프브라켓">#REF!</definedName>
    <definedName name="파이프펜던트">[48]DATA!$E$17:$F$26</definedName>
    <definedName name="파일" localSheetId="4" hidden="1">#REF!</definedName>
    <definedName name="파일" hidden="1">#REF!</definedName>
    <definedName name="파일산출3" localSheetId="4" hidden="1">#REF!</definedName>
    <definedName name="파일산출3" hidden="1">#REF!</definedName>
    <definedName name="파일수량2" localSheetId="4">[0]!영광원자력5,'[46]6호기'!$A$1</definedName>
    <definedName name="파일수량2">[0]!영광원자력5,'[46]6호기'!$A$1</definedName>
    <definedName name="판넬" localSheetId="4" hidden="1">{"'단계별시설공사비'!$A$3:$K$51"}</definedName>
    <definedName name="판넬" hidden="1">{"'단계별시설공사비'!$A$3:$K$51"}</definedName>
    <definedName name="판넬조립공" localSheetId="4">#REF!</definedName>
    <definedName name="판넬조립공">#REF!</definedName>
    <definedName name="팔" hidden="1">#REF!</definedName>
    <definedName name="패널물량" localSheetId="4" hidden="1">{#N/A,#N/A,FALSE,"전열산출서"}</definedName>
    <definedName name="패널물량" hidden="1">{#N/A,#N/A,FALSE,"전열산출서"}</definedName>
    <definedName name="퍼ㅗㅓㅗ" localSheetId="4">#REF!</definedName>
    <definedName name="퍼ㅗㅓㅗ">#REF!</definedName>
    <definedName name="펌프실" localSheetId="4">#REF!</definedName>
    <definedName name="펌프실">#REF!</definedName>
    <definedName name="편지기초" localSheetId="4" hidden="1">{#N/A,#N/A,FALSE,"배수2"}</definedName>
    <definedName name="편지기초" hidden="1">{#N/A,#N/A,FALSE,"배수2"}</definedName>
    <definedName name="평">[207]공사개요!$E$14</definedName>
    <definedName name="평당" localSheetId="4">#REF!</definedName>
    <definedName name="평당">#REF!</definedName>
    <definedName name="폐기공" localSheetId="4" hidden="1">[74]날개벽수량표!#REF!</definedName>
    <definedName name="폐기공" hidden="1">[74]날개벽수량표!#REF!</definedName>
    <definedName name="폐기물수량산출서" localSheetId="4" hidden="1">#REF!</definedName>
    <definedName name="폐기물수량산출서" hidden="1">#REF!</definedName>
    <definedName name="포설공">#REF!</definedName>
    <definedName name="포장" hidden="1">#REF!</definedName>
    <definedName name="포장2월ocf" localSheetId="4" hidden="1">{#N/A,#N/A,FALSE,"지침";#N/A,#N/A,FALSE,"환경분석";#N/A,#N/A,FALSE,"Sheet16"}</definedName>
    <definedName name="포장2월ocf" hidden="1">{#N/A,#N/A,FALSE,"지침";#N/A,#N/A,FALSE,"환경분석";#N/A,#N/A,FALSE,"Sheet16"}</definedName>
    <definedName name="포장ocf" localSheetId="4" hidden="1">{#N/A,#N/A,FALSE,"지침";#N/A,#N/A,FALSE,"환경분석";#N/A,#N/A,FALSE,"Sheet16"}</definedName>
    <definedName name="포장ocf" hidden="1">{#N/A,#N/A,FALSE,"지침";#N/A,#N/A,FALSE,"환경분석";#N/A,#N/A,FALSE,"Sheet16"}</definedName>
    <definedName name="포장공" localSheetId="4">#REF!</definedName>
    <definedName name="포장공">#REF!</definedName>
    <definedName name="포장공1" localSheetId="4">BlankMacro1</definedName>
    <definedName name="포장공1">BlankMacro1</definedName>
    <definedName name="포항내역서">[208]견적서!#REF!</definedName>
    <definedName name="표면장력1" localSheetId="4">#REF!</definedName>
    <definedName name="표면장력1">#REF!</definedName>
    <definedName name="표지" localSheetId="4">#REF!</definedName>
    <definedName name="표지">#REF!</definedName>
    <definedName name="표지1" localSheetId="4" hidden="1">{"'용역비'!$A$4:$C$8"}</definedName>
    <definedName name="표지1" hidden="1">{"'용역비'!$A$4:$C$8"}</definedName>
    <definedName name="표지2" localSheetId="4" hidden="1">#REF!</definedName>
    <definedName name="표지2" hidden="1">#REF!</definedName>
    <definedName name="표지다" localSheetId="4">#REF!</definedName>
    <definedName name="표지다">#REF!</definedName>
    <definedName name="표품_통신_6_13">#REF!</definedName>
    <definedName name="품_______">#N/A</definedName>
    <definedName name="품명">#REF!</definedName>
    <definedName name="품셈공종">[209]품셈TABLE!$C$2:$C$50</definedName>
    <definedName name="품셈단가">[209]품셈TABLE!$D$2:$D$50</definedName>
    <definedName name="품의">[132]견적서!#REF!</definedName>
    <definedName name="퓨ㅜ파ㅗㅓ">[70]전기내역서!$E$1,[70]전기내역서!$F:$F</definedName>
    <definedName name="플라타너스B8" localSheetId="4">#REF!</definedName>
    <definedName name="플라타너스B8">#REF!</definedName>
    <definedName name="플랜트기계설치공" localSheetId="4">#REF!</definedName>
    <definedName name="플랜트기계설치공">#REF!</definedName>
    <definedName name="플랜트배관공" localSheetId="4">#REF!</definedName>
    <definedName name="플랜트배관공">#REF!</definedName>
    <definedName name="플랜트용접공">#REF!</definedName>
    <definedName name="플랜트전공" localSheetId="4">[85]일위!#REF!</definedName>
    <definedName name="플랜트전공">[85]일위!#REF!</definedName>
    <definedName name="플랜트제관공" localSheetId="4">#REF!</definedName>
    <definedName name="플랜트제관공">#REF!</definedName>
    <definedName name="플랜트특수용접공">#REF!</definedName>
    <definedName name="피" localSheetId="4" hidden="1">{#N/A,#N/A,FALSE,"견적갑지";#N/A,#N/A,FALSE,"총괄표";#N/A,#N/A,FALSE,"철골공사";#N/A,#N/A,FALSE,"토목공사";#N/A,#N/A,FALSE,"판넬전기공사"}</definedName>
    <definedName name="피" hidden="1">{#N/A,#N/A,FALSE,"견적갑지";#N/A,#N/A,FALSE,"총괄표";#N/A,#N/A,FALSE,"철골공사";#N/A,#N/A,FALSE,"토목공사";#N/A,#N/A,FALSE,"판넬전기공사"}</definedName>
    <definedName name="피간접" localSheetId="4">#REF!</definedName>
    <definedName name="피간접">#REF!</definedName>
    <definedName name="피경비" localSheetId="4">#REF!</definedName>
    <definedName name="피경비">#REF!</definedName>
    <definedName name="피관리" localSheetId="4">#REF!</definedName>
    <definedName name="피관리">#REF!</definedName>
    <definedName name="피난기구">#REF!</definedName>
    <definedName name="피로티" localSheetId="4" hidden="1">{#N/A,#N/A,FALSE,"이태원철근"}</definedName>
    <definedName name="피로티" hidden="1">{#N/A,#N/A,FALSE,"이태원철근"}</definedName>
    <definedName name="피로티1" localSheetId="4" hidden="1">{#N/A,#N/A,FALSE,"이태원철근"}</definedName>
    <definedName name="피로티1" hidden="1">{#N/A,#N/A,FALSE,"이태원철근"}</definedName>
    <definedName name="피보험" localSheetId="4">#REF!</definedName>
    <definedName name="피보험">#REF!</definedName>
    <definedName name="피부가" localSheetId="4">#REF!</definedName>
    <definedName name="피부가">#REF!</definedName>
    <definedName name="피스표" localSheetId="4">'[210]9GNG운반'!#REF!</definedName>
    <definedName name="피스표">'[210]9GNG운반'!#REF!</definedName>
    <definedName name="피안전" localSheetId="4">#REF!</definedName>
    <definedName name="피안전">#REF!</definedName>
    <definedName name="피이윤" localSheetId="4">#REF!</definedName>
    <definedName name="피이윤">#REF!</definedName>
    <definedName name="ㅎ" localSheetId="4">#REF!</definedName>
    <definedName name="ㅎ">#REF!</definedName>
    <definedName name="ㅎ2628">#REF!</definedName>
    <definedName name="ㅎ384">#REF!</definedName>
    <definedName name="ㅎㄴ" localSheetId="4">일위대가목록9!REUIHGURI</definedName>
    <definedName name="ㅎㄴ">[0]!REUIHGURI</definedName>
    <definedName name="ㅎㄴㅁㄹㅇㄹㄴ" localSheetId="4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ㄴㅇ" localSheetId="4">#REF!</definedName>
    <definedName name="ㅎㄴㅇ">#REF!</definedName>
    <definedName name="ㅎㄴㅇㅎ">#REF!</definedName>
    <definedName name="ㅎㄴㅇㅎㄹㅇㄴ">#REF!</definedName>
    <definedName name="ㅎㄹ" hidden="1">#REF!</definedName>
    <definedName name="ㅎㄹㅇㄶ">#REF!</definedName>
    <definedName name="ㅎㄹㅇㅀ" localSheetId="4" hidden="1">{#N/A,#N/A,FALSE,"부대1"}</definedName>
    <definedName name="ㅎㄹㅇㅀ" hidden="1">{#N/A,#N/A,FALSE,"부대1"}</definedName>
    <definedName name="ㅎㄹㅇㅁㅎㄹㅇ" localSheetId="4">#REF!</definedName>
    <definedName name="ㅎㄹㅇㅁㅎㄹㅇ">#REF!</definedName>
    <definedName name="ㅎ로ㅓ" localSheetId="4" hidden="1">{#N/A,#N/A,FALSE,"운반시간"}</definedName>
    <definedName name="ㅎ로ㅓ" hidden="1">{#N/A,#N/A,FALSE,"운반시간"}</definedName>
    <definedName name="ㅎ류" localSheetId="4">일위대가목록9!SDRFE</definedName>
    <definedName name="ㅎ류">[0]!SDRFE</definedName>
    <definedName name="ㅎㅀㅀ" localSheetId="4" hidden="1">#REF!</definedName>
    <definedName name="ㅎㅀㅀ" hidden="1">#REF!</definedName>
    <definedName name="ㅎㅀㅇ" localSheetId="4" hidden="1">#REF!</definedName>
    <definedName name="ㅎㅀㅇ" hidden="1">#REF!</definedName>
    <definedName name="ㅎㅁㄴ" localSheetId="4" hidden="1">#REF!</definedName>
    <definedName name="ㅎㅁㄴ" hidden="1">#REF!</definedName>
    <definedName name="ㅎㅁㅇㅎㅇㅁㅀㅁㅎ" localSheetId="4" hidden="1">[211]Total!#REF!</definedName>
    <definedName name="ㅎㅁㅇㅎㅇㅁㅀㅁㅎ" hidden="1">[211]Total!#REF!</definedName>
    <definedName name="ㅎㅅㄷㅈㅅ" localSheetId="4" hidden="1">#REF!</definedName>
    <definedName name="ㅎㅅㄷㅈㅅ" hidden="1">#REF!</definedName>
    <definedName name="ㅎㅇㅀㅇㅀㅇㅎ" localSheetId="4" hidden="1">{#N/A,#N/A,FALSE,"표지목차"}</definedName>
    <definedName name="ㅎㅇㅀㅇㅀㅇㅎ" hidden="1">{#N/A,#N/A,FALSE,"표지목차"}</definedName>
    <definedName name="ㅎㅇㅁㄴㅀㄹㅇ" localSheetId="4">#REF!</definedName>
    <definedName name="ㅎㅇㅁㄴㅀㄹㅇ">#REF!</definedName>
    <definedName name="ㅎㅇㅇㅀㅎㄹ" localSheetId="4" hidden="1">{#N/A,#N/A,FALSE,"속도"}</definedName>
    <definedName name="ㅎㅇㅇㅀㅎㄹ" hidden="1">{#N/A,#N/A,FALSE,"속도"}</definedName>
    <definedName name="ㅎㅎ" localSheetId="4">#REF!</definedName>
    <definedName name="ㅎㅎ">#REF!</definedName>
    <definedName name="ㅎㅎㅀ" hidden="1">[50]Total!#REF!</definedName>
    <definedName name="ㅎㅎㅎ" localSheetId="4">#REF!</definedName>
    <definedName name="ㅎㅎㅎ">#REF!</definedName>
    <definedName name="ㅎㅎㅎㅇ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ㅎ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ㅎㅎ" localSheetId="4">#REF!</definedName>
    <definedName name="ㅎㅎㅎㅎ">#REF!</definedName>
    <definedName name="ㅎㅎㅎㅎㅎ" localSheetId="4" hidden="1">{#N/A,#N/A,FALSE,"전력간선"}</definedName>
    <definedName name="ㅎㅎㅎㅎㅎ" hidden="1">{#N/A,#N/A,FALSE,"전력간선"}</definedName>
    <definedName name="하" localSheetId="4" hidden="1">{#N/A,#N/A,FALSE,"견적갑지";#N/A,#N/A,FALSE,"총괄표";#N/A,#N/A,FALSE,"철골공사";#N/A,#N/A,FALSE,"토목공사";#N/A,#N/A,FALSE,"판넬전기공사"}</definedName>
    <definedName name="하" hidden="1">{#N/A,#N/A,FALSE,"견적갑지";#N/A,#N/A,FALSE,"총괄표";#N/A,#N/A,FALSE,"철골공사";#N/A,#N/A,FALSE,"토목공사";#N/A,#N/A,FALSE,"판넬전기공사"}</definedName>
    <definedName name="하0">[73]자료입력!$B$13</definedName>
    <definedName name="하1">[73]자료입력!$B$5</definedName>
    <definedName name="하2">[73]자료입력!$B$10</definedName>
    <definedName name="하3">[73]자료입력!$B$11</definedName>
    <definedName name="하4">[73]자료입력!$B$12</definedName>
    <definedName name="하5" localSheetId="4">#REF!</definedName>
    <definedName name="하5">#REF!</definedName>
    <definedName name="하6">#REF!</definedName>
    <definedName name="하7">#REF!</definedName>
    <definedName name="하8">#REF!</definedName>
    <definedName name="하나로">#REF!</definedName>
    <definedName name="하늘1" localSheetId="4" hidden="1">{#N/A,#N/A,FALSE,"전력간선"}</definedName>
    <definedName name="하늘1" hidden="1">{#N/A,#N/A,FALSE,"전력간선"}</definedName>
    <definedName name="하도급계획서" localSheetId="4">#REF!</definedName>
    <definedName name="하도급계획서">#REF!</definedName>
    <definedName name="하도급사항" localSheetId="4">#REF!</definedName>
    <definedName name="하도급사항">#REF!</definedName>
    <definedName name="하도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원가" localSheetId="4">#REF!</definedName>
    <definedName name="하도원가">#REF!</definedName>
    <definedName name="하동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동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hidden="1">[38]날개벽수량표!#REF!</definedName>
    <definedName name="하하하" localSheetId="4" hidden="1">{#N/A,#N/A,FALSE,"명세표"}</definedName>
    <definedName name="하하하" hidden="1">{#N/A,#N/A,FALSE,"명세표"}</definedName>
    <definedName name="한" localSheetId="4" hidden="1">{#N/A,#N/A,FALSE,"명세표"}</definedName>
    <definedName name="한" hidden="1">{#N/A,#N/A,FALSE,"명세표"}</definedName>
    <definedName name="한국" localSheetId="4">[0]!jhg</definedName>
    <definedName name="한국">[0]!jhg</definedName>
    <definedName name="한동" localSheetId="4" hidden="1">{#N/A,#N/A,FALSE,"단가표지"}</definedName>
    <definedName name="한동" hidden="1">{#N/A,#N/A,FALSE,"단가표지"}</definedName>
    <definedName name="한두레표지" localSheetId="4">#REF!</definedName>
    <definedName name="한두레표지">#REF!</definedName>
    <definedName name="한산변경계약" localSheetId="4" hidden="1">{#N/A,#N/A,FALSE,"CCTV"}</definedName>
    <definedName name="한산변경계약" hidden="1">{#N/A,#N/A,FALSE,"CCTV"}</definedName>
    <definedName name="한식목공" localSheetId="4">#REF!</definedName>
    <definedName name="한식목공">#REF!</definedName>
    <definedName name="한식목공조공">#REF!</definedName>
    <definedName name="한식미장공">#REF!</definedName>
    <definedName name="한식와공">#REF!</definedName>
    <definedName name="한식와공조공">#REF!</definedName>
    <definedName name="한전수" localSheetId="4" hidden="1">{#N/A,#N/A,FALSE,"명세표"}</definedName>
    <definedName name="한전수" hidden="1">{#N/A,#N/A,FALSE,"명세표"}</definedName>
    <definedName name="할석공" localSheetId="4">#REF!</definedName>
    <definedName name="할석공">#REF!</definedName>
    <definedName name="함내용물">#REF!</definedName>
    <definedName name="함석공">#REF!</definedName>
    <definedName name="함석공계">#REF!</definedName>
    <definedName name="합_______계">#REF!</definedName>
    <definedName name="합계">#REF!</definedName>
    <definedName name="합성을력" localSheetId="4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합성을력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합판거푸집" localSheetId="4">#REF!</definedName>
    <definedName name="합판거푸집">#REF!</definedName>
    <definedName name="행삭제">#REF!</definedName>
    <definedName name="허용전류">#REF!</definedName>
    <definedName name="허창영" localSheetId="4">#REF!,#REF!</definedName>
    <definedName name="허창영">#REF!,#REF!</definedName>
    <definedName name="허팡" localSheetId="4">일위대가목록9!dgh</definedName>
    <definedName name="허팡">[0]!dgh</definedName>
    <definedName name="헤드" localSheetId="4">#REF!</definedName>
    <definedName name="헤드">#REF!</definedName>
    <definedName name="현대내역서" localSheetId="4" hidden="1">{"'Sheet1'!$A$4","'Sheet1'!$A$9:$G$28"}</definedName>
    <definedName name="현대내역서" hidden="1">{"'Sheet1'!$A$4","'Sheet1'!$A$9:$G$28"}</definedName>
    <definedName name="현도사" localSheetId="4">#REF!</definedName>
    <definedName name="현도사">#REF!</definedName>
    <definedName name="현장">#REF!</definedName>
    <definedName name="현조" localSheetId="4" hidden="1">[10]입찰내역!#REF!</definedName>
    <definedName name="현조" hidden="1">[10]입찰내역!#REF!</definedName>
    <definedName name="현황" localSheetId="4">[0]!영광원자력5,'[46]6호기'!$A$1</definedName>
    <definedName name="현황">[0]!영광원자력5,'[46]6호기'!$A$1</definedName>
    <definedName name="형" localSheetId="4">[0]!NNG</definedName>
    <definedName name="형">[0]!NNG</definedName>
    <definedName name="형광등32W_1">#REF!</definedName>
    <definedName name="형광등32W_2">#REF!</definedName>
    <definedName name="형광등40W_1">#REF!</definedName>
    <definedName name="형광등40W_2">#REF!</definedName>
    <definedName name="형틀">#REF!</definedName>
    <definedName name="형틀목공" localSheetId="4">[85]일위!#REF!</definedName>
    <definedName name="형틀목공">[85]일위!#REF!</definedName>
    <definedName name="형틀업체" localSheetId="4" hidden="1">{#N/A,#N/A,FALSE,"월공사비집계표양식 (7)";#N/A,#N/A,FALSE,"월공사비집계표양식 (7)"}</definedName>
    <definedName name="형틀업체" hidden="1">{#N/A,#N/A,FALSE,"월공사비집계표양식 (7)";#N/A,#N/A,FALSE,"월공사비집계표양식 (7)"}</definedName>
    <definedName name="호남" localSheetId="4">일위대가목록9!bvvc</definedName>
    <definedName name="호남">[0]!bvvc</definedName>
    <definedName name="호서">#N/A</definedName>
    <definedName name="호진" localSheetId="4">일위대가목록9!BNH</definedName>
    <definedName name="호진">[0]!BNH</definedName>
    <definedName name="호호호" localSheetId="4" hidden="1">{#N/A,#N/A,FALSE,"명세표"}</definedName>
    <definedName name="호호호" hidden="1">{#N/A,#N/A,FALSE,"명세표"}</definedName>
    <definedName name="호ㅓㅏ" localSheetId="4">#REF!</definedName>
    <definedName name="호ㅓㅏ">#REF!</definedName>
    <definedName name="호ㅓㅗ" localSheetId="4" hidden="1">{#N/A,#N/A,FALSE,"포장1";#N/A,#N/A,FALSE,"포장1"}</definedName>
    <definedName name="호ㅓㅗ" hidden="1">{#N/A,#N/A,FALSE,"포장1";#N/A,#N/A,FALSE,"포장1"}</definedName>
    <definedName name="혼ㅇㅀ">'[36]연부97-1'!#REF!</definedName>
    <definedName name="홁ㅎ">#N/A</definedName>
    <definedName name="홍" localSheetId="4" hidden="1">{#N/A,#N/A,FALSE,"견적갑지";#N/A,#N/A,FALSE,"총괄표";#N/A,#N/A,FALSE,"철골공사";#N/A,#N/A,FALSE,"토목공사";#N/A,#N/A,FALSE,"판넬전기공사"}</definedName>
    <definedName name="홍" hidden="1">{#N/A,#N/A,FALSE,"견적갑지";#N/A,#N/A,FALSE,"총괄표";#N/A,#N/A,FALSE,"철골공사";#N/A,#N/A,FALSE,"토목공사";#N/A,#N/A,FALSE,"판넬전기공사"}</definedName>
    <definedName name="홍ㄹㄴㄷㄱ" localSheetId="4" hidden="1">#REF!</definedName>
    <definedName name="홍ㄹㄴㄷㄱ" hidden="1">#REF!</definedName>
    <definedName name="홍탁" localSheetId="4">[0]!xcf</definedName>
    <definedName name="홍탁">[0]!xcf</definedName>
    <definedName name="화공" localSheetId="4">#REF!</definedName>
    <definedName name="화공">#REF!</definedName>
    <definedName name="화약취급공">#REF!</definedName>
    <definedName name="환율">'[100]기계경비(시간당)'!$D$21</definedName>
    <definedName name="황">[78]!황</definedName>
    <definedName name="황장" localSheetId="4" hidden="1">#REF!</definedName>
    <definedName name="황장" hidden="1">#REF!</definedName>
    <definedName name="회경" localSheetId="4">#REF!</definedName>
    <definedName name="회경">#REF!</definedName>
    <definedName name="회사" localSheetId="4">#REF!</definedName>
    <definedName name="회사">#REF!</definedName>
    <definedName name="회사분경비">#REF!</definedName>
    <definedName name="회사재료">#REF!</definedName>
    <definedName name="회재">#REF!</definedName>
    <definedName name="효" localSheetId="4" hidden="1">{#N/A,#N/A,FALSE,"전력간선"}</definedName>
    <definedName name="효" hidden="1">{#N/A,#N/A,FALSE,"전력간선"}</definedName>
    <definedName name="효구" localSheetId="4">Dlog_Show</definedName>
    <definedName name="효구">Dlog_Show</definedName>
    <definedName name="효자" localSheetId="4">Dlog_Show</definedName>
    <definedName name="효자">Dlog_Show</definedName>
    <definedName name="효자건설" localSheetId="4">Dlog_Show</definedName>
    <definedName name="효자건설">Dlog_Show</definedName>
    <definedName name="후" localSheetId="4" hidden="1">{#N/A,#N/A,FALSE,"전력간선"}</definedName>
    <definedName name="후" hidden="1">{#N/A,#N/A,FALSE,"전력간선"}</definedName>
    <definedName name="후렌지" localSheetId="4">#REF!</definedName>
    <definedName name="후렌지">#REF!</definedName>
    <definedName name="휘니셔">750000</definedName>
    <definedName name="흙빼기노무">[71]G.R300경비!$F$125</definedName>
    <definedName name="희선">'[212]#REF'!$W$6:$W$13,'[212]#REF'!$W$16:$W$17,'[212]#REF'!$AC$17,'[212]#REF'!$Q$17,'[212]#REF'!$AJ$17,'[212]#REF'!#REF!,'[212]#REF'!$AP$17,'[212]#REF'!$AM$16,'[212]#REF'!$AM$13,'[212]#REF'!$K$20,'[212]#REF'!$K$23,'[212]#REF'!$N$24,'[212]#REF'!$H$24,'[212]#REF'!$H$26,'[212]#REF'!$K$17,'[212]#REF'!$E$17,'[212]#REF'!$E$13,'[212]#REF'!$M$9,'[212]#REF'!$AJ$19</definedName>
    <definedName name="희성" localSheetId="4" hidden="1">{#N/A,#N/A,FALSE,"명세표"}</definedName>
    <definedName name="희성" hidden="1">{#N/A,#N/A,FALSE,"명세표"}</definedName>
    <definedName name="희정" localSheetId="4">일위대가목록9!sfd</definedName>
    <definedName name="희정">[0]!sfd</definedName>
    <definedName name="히ㅏㅓㅏㅚㅏ" localSheetId="4">#REF!</definedName>
    <definedName name="히ㅏㅓㅏㅚㅏ">#REF!</definedName>
    <definedName name="히ㅏㅓㅣㅏㅓㅚㅏ" localSheetId="4" hidden="1">{#N/A,#N/A,FALSE,"구조1"}</definedName>
    <definedName name="히ㅏㅓㅣㅏㅓㅚㅏ" hidden="1">{#N/A,#N/A,FALSE,"구조1"}</definedName>
    <definedName name="힘1" localSheetId="4">#REF!</definedName>
    <definedName name="힘1">#REF!</definedName>
    <definedName name="ㅏ" localSheetId="4">[213]인건비!#REF!</definedName>
    <definedName name="ㅏ">[213]인건비!#REF!</definedName>
    <definedName name="ㅏ1" localSheetId="4" hidden="1">#REF!</definedName>
    <definedName name="ㅏ1" hidden="1">#REF!</definedName>
    <definedName name="ㅏ1150" localSheetId="4">#REF!</definedName>
    <definedName name="ㅏ1150">#REF!</definedName>
    <definedName name="ㅏ271">#REF!</definedName>
    <definedName name="ㅏ89">#REF!</definedName>
    <definedName name="ㅏㄴ얼채ㅑ" hidden="1">#REF!</definedName>
    <definedName name="ㅏㅅ" localSheetId="4" hidden="1">{#N/A,#N/A,FALSE,"견적갑지";#N/A,#N/A,FALSE,"총괄표";#N/A,#N/A,FALSE,"철골공사";#N/A,#N/A,FALSE,"토목공사";#N/A,#N/A,FALSE,"판넬전기공사"}</definedName>
    <definedName name="ㅏㅅ" hidden="1">{#N/A,#N/A,FALSE,"견적갑지";#N/A,#N/A,FALSE,"총괄표";#N/A,#N/A,FALSE,"철골공사";#N/A,#N/A,FALSE,"토목공사";#N/A,#N/A,FALSE,"판넬전기공사"}</definedName>
    <definedName name="ㅏㅏ">[214]J直材4!$F$5:$G$5</definedName>
    <definedName name="ㅏㅏㅏ" localSheetId="4" hidden="1">{#N/A,#N/A,FALSE,"명세표"}</definedName>
    <definedName name="ㅏㅏㅏ" hidden="1">{#N/A,#N/A,FALSE,"명세표"}</definedName>
    <definedName name="ㅏㅏㅏ갸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ㅏㅏ" localSheetId="4" hidden="1">{#N/A,#N/A,FALSE,"전력간선"}</definedName>
    <definedName name="ㅏㅏㅏㅏㅏ" hidden="1">{#N/A,#N/A,FALSE,"전력간선"}</definedName>
    <definedName name="ㅏㅏㅣ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ㅓㅣㅏㅓㅣ" localSheetId="4" hidden="1">{#N/A,#N/A,FALSE,"부대2"}</definedName>
    <definedName name="ㅏㅓㅣㅏㅓㅣ" hidden="1">{#N/A,#N/A,FALSE,"부대2"}</definedName>
    <definedName name="ㅐ" localSheetId="4" hidden="1">{#N/A,#N/A,FALSE,"이태원철근"}</definedName>
    <definedName name="ㅐ" hidden="1">{#N/A,#N/A,FALSE,"이태원철근"}</definedName>
    <definedName name="ㅐ1">[215]견적서!#REF!</definedName>
    <definedName name="ㅐㅐㅐ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ㅐ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ㅐㅣ" localSheetId="4">#REF!</definedName>
    <definedName name="ㅐㅐㅣ">#REF!</definedName>
    <definedName name="ㅐㅐㅣㅣ" localSheetId="4">[88]갑지1!#REF!</definedName>
    <definedName name="ㅐㅐㅣㅣ">[88]갑지1!#REF!</definedName>
    <definedName name="ㅐㅐㅣㅣㅣ">[186]단가!$A$4:$E$122</definedName>
    <definedName name="ㅐㅑㅛㅅ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ㅔ" localSheetId="4" hidden="1">#REF!</definedName>
    <definedName name="ㅐㅔ" hidden="1">#REF!</definedName>
    <definedName name="ㅑㅏ">#REF!</definedName>
    <definedName name="ㅑㅏㅏ">#REF!</definedName>
    <definedName name="ㅑㅏㅏㅏ">#REF!</definedName>
    <definedName name="ㅑㅐ">#REF!</definedName>
    <definedName name="ㅑㅑㅏ">#REF!</definedName>
    <definedName name="ㅑㅑㅑ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ㅑ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ㅑㅑㅏ" localSheetId="4">#REF!</definedName>
    <definedName name="ㅑㅑㅑㅏ">#REF!</definedName>
    <definedName name="ㅑㅕㅛ">#REF!</definedName>
    <definedName name="ㅓ" localSheetId="4">[0]!jhg</definedName>
    <definedName name="ㅓ">[0]!jhg</definedName>
    <definedName name="ㅓ1514" localSheetId="4">#REF!</definedName>
    <definedName name="ㅓ1514">#REF!</definedName>
    <definedName name="ㅓ난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ㅏㅓㅏ">[216]일위대가!#REF!</definedName>
    <definedName name="ㅓㅏㅣㅓㅣㅓ" localSheetId="4" hidden="1">{#N/A,#N/A,FALSE,"혼합골재"}</definedName>
    <definedName name="ㅓㅏㅣㅓㅣㅓ" hidden="1">{#N/A,#N/A,FALSE,"혼합골재"}</definedName>
    <definedName name="ㅓㅓ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ㄴ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ㅕ">[217]단!$A$5:$I$28</definedName>
    <definedName name="ㅓㅕㅙ" localSheetId="4">#REF!</definedName>
    <definedName name="ㅓㅕㅙ">#REF!</definedName>
    <definedName name="ㅓㅗ" localSheetId="4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ㅓㅗㄴ로">'[20]기존단가 (2)'!$A$4:$E$487</definedName>
    <definedName name="ㅓㅗㅅㄹ" localSheetId="4" hidden="1">{#N/A,#N/A,FALSE,"조골재"}</definedName>
    <definedName name="ㅓㅗㅅㄹ" hidden="1">{#N/A,#N/A,FALSE,"조골재"}</definedName>
    <definedName name="ㅓㅗㅓ">'[62]인건-측정'!#REF!</definedName>
    <definedName name="ㅓㅗㅡ" localSheetId="4">일위대가목록9!DGRT</definedName>
    <definedName name="ㅓㅗㅡ">[0]!DGRT</definedName>
    <definedName name="ㅔ" localSheetId="4" hidden="1">{#N/A,#N/A,FALSE,"전력간선"}</definedName>
    <definedName name="ㅔ" hidden="1">{#N/A,#N/A,FALSE,"전력간선"}</definedName>
    <definedName name="ㅔ3" localSheetId="4" hidden="1">{#N/A,#N/A,FALSE,"배수1"}</definedName>
    <definedName name="ㅔ3" hidden="1">{#N/A,#N/A,FALSE,"배수1"}</definedName>
    <definedName name="ㅔㅐ" localSheetId="3" hidden="1">#REF!</definedName>
    <definedName name="ㅔㅐ" hidden="1">#REF!</definedName>
    <definedName name="ㅔㅐㅑ" localSheetId="4">[140]갑지1!#REF!</definedName>
    <definedName name="ㅔㅐㅑ">[140]갑지1!#REF!</definedName>
    <definedName name="ㅔㅐㅔ" localSheetId="4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ㅔㅔ" localSheetId="4" hidden="1">{#N/A,#N/A,FALSE,"명세표"}</definedName>
    <definedName name="ㅔㅔ" hidden="1">{#N/A,#N/A,FALSE,"명세표"}</definedName>
    <definedName name="ㅔㅔㅔ" localSheetId="4">#REF!</definedName>
    <definedName name="ㅔㅔㅔ">#REF!</definedName>
    <definedName name="ㅔㅔㅔㅔ" localSheetId="4">#REF!,#REF!</definedName>
    <definedName name="ㅔㅔㅔㅔ">#REF!,#REF!</definedName>
    <definedName name="ㅕ" localSheetId="4">[104]재집!#REF!</definedName>
    <definedName name="ㅕ">[104]재집!#REF!</definedName>
    <definedName name="ㅕ겨겨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겨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ㅑ" localSheetId="3" hidden="1">#REF!</definedName>
    <definedName name="ㅕㅑ" hidden="1">#REF!</definedName>
    <definedName name="ㅕㅑㅐㅔ" localSheetId="3" hidden="1">#REF!</definedName>
    <definedName name="ㅕㅑㅐㅔ" hidden="1">#REF!</definedName>
    <definedName name="ㅕㅓ">#REF!</definedName>
    <definedName name="ㅕㅓㅡ">[118]단!$A$5:$I$153</definedName>
    <definedName name="ㅕㅓㅡㅡ" localSheetId="4">#REF!</definedName>
    <definedName name="ㅕㅓㅡㅡ">#REF!</definedName>
    <definedName name="ㅕㅕ">[56]단!$A$5:$I$153</definedName>
    <definedName name="ㅕㅛㅅ" localSheetId="4">#REF!</definedName>
    <definedName name="ㅕㅛㅅ">#REF!</definedName>
    <definedName name="ㅗ7254" localSheetId="4">#REF!</definedName>
    <definedName name="ㅗ7254">#REF!</definedName>
    <definedName name="ㅗ78965">#REF!</definedName>
    <definedName name="ㅗ뉴" localSheetId="4">일위대가목록9!HGG</definedName>
    <definedName name="ㅗ뉴">[0]!HGG</definedName>
    <definedName name="ㅗㄷㅎㄷ" localSheetId="4" hidden="1">[75]Total!#REF!</definedName>
    <definedName name="ㅗㄷㅎㄷ" hidden="1">[75]Total!#REF!</definedName>
    <definedName name="ㅗㄹ호" localSheetId="4" hidden="1">{#N/A,#N/A,FALSE,"운반시간"}</definedName>
    <definedName name="ㅗㄹ호" hidden="1">{#N/A,#N/A,FALSE,"운반시간"}</definedName>
    <definedName name="ㅗ마ㅓ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마ㅓ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ㅎ롷롷ㄹ" hidden="1">[218]Total!#REF!</definedName>
    <definedName name="ㅗㅎㅇㅁㄹㅇㅎ" localSheetId="4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ㅓㅏㅣ" localSheetId="4">#REF!</definedName>
    <definedName name="ㅗㅓㅏㅣ">#REF!</definedName>
    <definedName name="ㅗㅗ" localSheetId="4" hidden="1">{#N/A,#N/A,FALSE,"명세표"}</definedName>
    <definedName name="ㅗㅗ" hidden="1">{#N/A,#N/A,FALSE,"명세표"}</definedName>
    <definedName name="ㅗㅗㅗ" localSheetId="4">#REF!</definedName>
    <definedName name="ㅗㅗㅗ">#REF!</definedName>
    <definedName name="ㅗㅗㅗㅗㅗ" localSheetId="4" hidden="1">{#N/A,#N/A,FALSE,"전력간선"}</definedName>
    <definedName name="ㅗㅗㅗㅗㅗ" hidden="1">{#N/A,#N/A,FALSE,"전력간선"}</definedName>
    <definedName name="ㅗㅠㅎㄹ">#N/A</definedName>
    <definedName name="ㅘㅗ허ㅎ" localSheetId="4" hidden="1">#REF!</definedName>
    <definedName name="ㅘㅗ허ㅎ" hidden="1">#REF!</definedName>
    <definedName name="ㅛ" localSheetId="4" hidden="1">{#N/A,#N/A,FALSE,"이태원철근"}</definedName>
    <definedName name="ㅛ" hidden="1">{#N/A,#N/A,FALSE,"이태원철근"}</definedName>
    <definedName name="ㅛㅅㄱ" localSheetId="4">#REF!</definedName>
    <definedName name="ㅛㅅㄱ">#REF!</definedName>
    <definedName name="ㅛㅗ">#REF!</definedName>
    <definedName name="ㅛㅗㅜ">#REF!</definedName>
    <definedName name="ㅛㅛㅛ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" localSheetId="4" hidden="1">{#N/A,#N/A,FALSE,"명세표"}</definedName>
    <definedName name="ㅜ" hidden="1">{#N/A,#N/A,FALSE,"명세표"}</definedName>
    <definedName name="ㅜㅜ" localSheetId="4" hidden="1">{#N/A,#N/A,TRUE,"토적및재료집계";#N/A,#N/A,TRUE,"토적및재료집계";#N/A,#N/A,TRUE,"단위량"}</definedName>
    <definedName name="ㅜㅜ" hidden="1">{#N/A,#N/A,TRUE,"토적및재료집계";#N/A,#N/A,TRUE,"토적및재료집계";#N/A,#N/A,TRUE,"단위량"}</definedName>
    <definedName name="ㅜㅜㅜㅜㅜㅜ">[219]갑지1!#REF!</definedName>
    <definedName name="ㅜㅠㅓ.허" localSheetId="4">#REF!</definedName>
    <definedName name="ㅜㅠㅓ.허">#REF!</definedName>
    <definedName name="ㅝㅗ허">#N/A</definedName>
    <definedName name="ㅠ뮤ㅐ" localSheetId="4" hidden="1">#REF!</definedName>
    <definedName name="ㅠ뮤ㅐ" hidden="1">#REF!</definedName>
    <definedName name="ㅠㅇㅎㄹ" localSheetId="4" hidden="1">[50]Total!#REF!</definedName>
    <definedName name="ㅠㅇㅎㄹ" hidden="1">[50]Total!#REF!</definedName>
    <definedName name="ㅠㅜ쵸ㅕ">[140]갑지1!#REF!</definedName>
    <definedName name="ㅠㅜㅎ">#N/A</definedName>
    <definedName name="ㅠㅠㅠ" localSheetId="4">#REF!</definedName>
    <definedName name="ㅠㅠㅠ">#REF!</definedName>
    <definedName name="ㅡ" localSheetId="4">#REF!</definedName>
    <definedName name="ㅡ">#REF!</definedName>
    <definedName name="ㅡ873" localSheetId="4">#REF!</definedName>
    <definedName name="ㅡ873">#REF!</definedName>
    <definedName name="ㅡㅡ" localSheetId="4" hidden="1">{"'Sheet1'!$D$19","'Sheet1'!$B$22:$E$22"}</definedName>
    <definedName name="ㅡㅡ" hidden="1">{"'Sheet1'!$D$19","'Sheet1'!$B$22:$E$22"}</definedName>
    <definedName name="ㅣㅎㄹㅇㅇ" localSheetId="4" hidden="1">{#N/A,#N/A,FALSE,"토공2"}</definedName>
    <definedName name="ㅣㅎㄹㅇㅇ" hidden="1">{#N/A,#N/A,FALSE,"토공2"}</definedName>
    <definedName name="ㅣㅏ아ㅓㄴ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아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ㅓㅣㅏㅓㅣ" localSheetId="4" hidden="1">{#N/A,#N/A,FALSE,"속도"}</definedName>
    <definedName name="ㅣㅏㅓㅣㅏㅓㅣ" hidden="1">{#N/A,#N/A,FALSE,"속도"}</definedName>
    <definedName name="ㅣㅑㅑ" localSheetId="4" hidden="1">{#N/A,#N/A,FALSE,"단가표지"}</definedName>
    <definedName name="ㅣㅑㅑ" hidden="1">{#N/A,#N/A,FALSE,"단가표지"}</definedName>
    <definedName name="ㅣㅑㅣㅣ" localSheetId="4" hidden="1">{#N/A,#N/A,FALSE,"혼합골재"}</definedName>
    <definedName name="ㅣㅑㅣㅣ" hidden="1">{#N/A,#N/A,FALSE,"혼합골재"}</definedName>
    <definedName name="ㅣㅣ" localSheetId="4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ㅣㅣ" hidden="1">{"stand",#N/A,TRUE,"공종단가";"mtrvl",#N/A,TRUE,"단가산출";"gis170vl",#N/A,TRUE,"단가산출";"gis23vl",#N/A,TRUE,"단가산출";"cpdlavl",#N/A,TRUE,"단가산출";"BUSVL",#N/A,TRUE,"단가산출";"CABLE",#N/A,TRUE,"단가산출";"MTRST",#N/A,TRUE,"MTR품";"GIS170ST",#N/A,TRUE,"170GIS품";"GIS23ST",#N/A,TRUE,"25.8GIS품";"GITAST",#N/A,TRUE,"잡설비품";"STST",#N/A,TRUE,"표준공종"}</definedName>
    <definedName name="ㅣㅣㅣ" localSheetId="4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ㅣㅣㅣ" hidden="1">{#N/A,#N/A,TRUE,"공종단가";#N/A,#N/A,TRUE,"Mtr단가";#N/A,#N/A,TRUE,"170GIS단가";#N/A,#N/A,TRUE,"258GIS단가";#N/A,#N/A,TRUE,"잡단가A";#N/A,#N/A,TRUE,"잡단가B";#N/A,#N/A,TRUE,"잡단가C";#N/A,#N/A,TRUE,"토목방재단가";#N/A,#N/A,TRUE,"MTR품";#N/A,#N/A,TRUE,"170GIS품";#N/A,#N/A,TRUE,"25.8GIS품";#N/A,#N/A,TRUE,"잡설비품";#N/A,#N/A,TRUE,"토목방재";#N/A,#N/A,TRUE,"시중노임"}</definedName>
    <definedName name="ㅣㅣㅣ노원문화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ㅣ" localSheetId="4">#REF!</definedName>
    <definedName name="ㅣㅣㅣㅣ">#REF!</definedName>
    <definedName name="ㅣㅣㅣㅣㅣ" localSheetId="4" hidden="1">{#N/A,#N/A,FALSE,"전력간선"}</definedName>
    <definedName name="ㅣㅣㅣㅣㅣ" hidden="1">{#N/A,#N/A,FALSE,"전력간선"}</definedName>
  </definedNames>
  <calcPr calcId="191029"/>
</workbook>
</file>

<file path=xl/calcChain.xml><?xml version="1.0" encoding="utf-8"?>
<calcChain xmlns="http://schemas.openxmlformats.org/spreadsheetml/2006/main">
  <c r="G18" i="98" l="1"/>
  <c r="F6" i="44" l="1"/>
  <c r="F8" i="44"/>
  <c r="D8" i="44" l="1"/>
  <c r="E17" i="44" l="1"/>
  <c r="D17" i="44"/>
  <c r="C17" i="44"/>
  <c r="E16" i="44"/>
  <c r="D16" i="44"/>
  <c r="C16" i="44"/>
  <c r="C4" i="44"/>
  <c r="B5" i="80" s="1"/>
  <c r="E8" i="44"/>
  <c r="C8" i="44"/>
  <c r="F16" i="44" l="1"/>
  <c r="B4" i="44" l="1"/>
  <c r="A6" i="80" l="1"/>
  <c r="E15" i="44"/>
  <c r="D15" i="44"/>
  <c r="C15" i="44"/>
  <c r="C14" i="44"/>
  <c r="B6" i="80" s="1"/>
  <c r="B14" i="44"/>
  <c r="G21" i="44"/>
  <c r="K958" i="100"/>
  <c r="I958" i="100"/>
  <c r="G958" i="100"/>
  <c r="K956" i="100"/>
  <c r="I956" i="100"/>
  <c r="G956" i="100"/>
  <c r="K955" i="100"/>
  <c r="G955" i="100"/>
  <c r="K954" i="100"/>
  <c r="G954" i="100"/>
  <c r="K953" i="100"/>
  <c r="I953" i="100"/>
  <c r="L953" i="100"/>
  <c r="K952" i="100"/>
  <c r="I952" i="100"/>
  <c r="K951" i="100"/>
  <c r="I951" i="100"/>
  <c r="K950" i="100"/>
  <c r="I950" i="100"/>
  <c r="L950" i="100"/>
  <c r="K949" i="100"/>
  <c r="I949" i="100"/>
  <c r="G949" i="100"/>
  <c r="K948" i="100"/>
  <c r="I948" i="100"/>
  <c r="G948" i="100"/>
  <c r="K947" i="100"/>
  <c r="G947" i="100"/>
  <c r="K946" i="100"/>
  <c r="G946" i="100"/>
  <c r="K945" i="100"/>
  <c r="I945" i="100"/>
  <c r="G945" i="100"/>
  <c r="K944" i="100"/>
  <c r="I944" i="100"/>
  <c r="K943" i="100"/>
  <c r="I943" i="100"/>
  <c r="K942" i="100"/>
  <c r="I942" i="100"/>
  <c r="G942" i="100"/>
  <c r="K941" i="100"/>
  <c r="I941" i="100"/>
  <c r="L941" i="100"/>
  <c r="K940" i="100"/>
  <c r="I940" i="100"/>
  <c r="G940" i="100"/>
  <c r="K939" i="100"/>
  <c r="G939" i="100"/>
  <c r="K938" i="100"/>
  <c r="G938" i="100"/>
  <c r="K937" i="100"/>
  <c r="I937" i="100"/>
  <c r="G937" i="100"/>
  <c r="K936" i="100"/>
  <c r="I936" i="100"/>
  <c r="K935" i="100"/>
  <c r="I935" i="100"/>
  <c r="K934" i="100"/>
  <c r="I934" i="100"/>
  <c r="L934" i="100"/>
  <c r="K933" i="100"/>
  <c r="I933" i="100"/>
  <c r="L933" i="100"/>
  <c r="K932" i="100"/>
  <c r="I932" i="100"/>
  <c r="G932" i="100"/>
  <c r="K931" i="100"/>
  <c r="G931" i="100"/>
  <c r="K930" i="100"/>
  <c r="G930" i="100"/>
  <c r="K929" i="100"/>
  <c r="I929" i="100"/>
  <c r="G929" i="100"/>
  <c r="K928" i="100"/>
  <c r="I928" i="100"/>
  <c r="K927" i="100"/>
  <c r="I927" i="100"/>
  <c r="K926" i="100"/>
  <c r="I926" i="100"/>
  <c r="K925" i="100"/>
  <c r="I925" i="100"/>
  <c r="L925" i="100"/>
  <c r="K924" i="100"/>
  <c r="I924" i="100"/>
  <c r="G924" i="100"/>
  <c r="K923" i="100"/>
  <c r="G923" i="100"/>
  <c r="K922" i="100"/>
  <c r="G922" i="100"/>
  <c r="K921" i="100"/>
  <c r="I921" i="100"/>
  <c r="G921" i="100"/>
  <c r="K920" i="100"/>
  <c r="I920" i="100"/>
  <c r="K919" i="100"/>
  <c r="I919" i="100"/>
  <c r="K918" i="100"/>
  <c r="I918" i="100"/>
  <c r="G918" i="100"/>
  <c r="K917" i="100"/>
  <c r="I917" i="100"/>
  <c r="G917" i="100"/>
  <c r="K916" i="100"/>
  <c r="I916" i="100"/>
  <c r="G916" i="100"/>
  <c r="K915" i="100"/>
  <c r="I915" i="100"/>
  <c r="G915" i="100"/>
  <c r="K914" i="100"/>
  <c r="G914" i="100"/>
  <c r="K913" i="100"/>
  <c r="I913" i="100"/>
  <c r="K912" i="100"/>
  <c r="I912" i="100"/>
  <c r="K911" i="100"/>
  <c r="I911" i="100"/>
  <c r="L910" i="100"/>
  <c r="K910" i="100"/>
  <c r="I910" i="100"/>
  <c r="G910" i="100"/>
  <c r="K909" i="100"/>
  <c r="I909" i="100"/>
  <c r="G909" i="100"/>
  <c r="K908" i="100"/>
  <c r="I908" i="100"/>
  <c r="G908" i="100"/>
  <c r="K907" i="100"/>
  <c r="G907" i="100"/>
  <c r="K906" i="100"/>
  <c r="I906" i="100"/>
  <c r="K905" i="100"/>
  <c r="G905" i="100"/>
  <c r="K904" i="100"/>
  <c r="G904" i="100"/>
  <c r="K903" i="100"/>
  <c r="G903" i="100"/>
  <c r="K902" i="100"/>
  <c r="G902" i="100"/>
  <c r="K901" i="100"/>
  <c r="I901" i="100"/>
  <c r="G901" i="100"/>
  <c r="K900" i="100"/>
  <c r="I900" i="100"/>
  <c r="G900" i="100"/>
  <c r="K899" i="100"/>
  <c r="G899" i="100"/>
  <c r="K898" i="100"/>
  <c r="I898" i="100"/>
  <c r="K897" i="100"/>
  <c r="G897" i="100"/>
  <c r="K896" i="100"/>
  <c r="I896" i="100"/>
  <c r="G896" i="100"/>
  <c r="K895" i="100"/>
  <c r="G895" i="100"/>
  <c r="K894" i="100"/>
  <c r="G894" i="100"/>
  <c r="K893" i="100"/>
  <c r="I893" i="100"/>
  <c r="L893" i="100"/>
  <c r="K892" i="100"/>
  <c r="I892" i="100"/>
  <c r="G892" i="100"/>
  <c r="K891" i="100"/>
  <c r="G891" i="100"/>
  <c r="K890" i="100"/>
  <c r="I890" i="100"/>
  <c r="G890" i="100"/>
  <c r="K889" i="100"/>
  <c r="I889" i="100"/>
  <c r="G889" i="100"/>
  <c r="K888" i="100"/>
  <c r="I888" i="100"/>
  <c r="G888" i="100"/>
  <c r="K886" i="100"/>
  <c r="I886" i="100"/>
  <c r="G886" i="100"/>
  <c r="K885" i="100"/>
  <c r="I885" i="100"/>
  <c r="G885" i="100"/>
  <c r="K884" i="100"/>
  <c r="I884" i="100"/>
  <c r="G884" i="100"/>
  <c r="K883" i="100"/>
  <c r="I883" i="100"/>
  <c r="G883" i="100"/>
  <c r="K882" i="100"/>
  <c r="I882" i="100"/>
  <c r="G882" i="100"/>
  <c r="K881" i="100"/>
  <c r="I881" i="100"/>
  <c r="G881" i="100"/>
  <c r="K880" i="100"/>
  <c r="I880" i="100"/>
  <c r="G880" i="100"/>
  <c r="K879" i="100"/>
  <c r="I879" i="100"/>
  <c r="K878" i="100"/>
  <c r="I878" i="100"/>
  <c r="K877" i="100"/>
  <c r="I877" i="100"/>
  <c r="K876" i="100"/>
  <c r="I876" i="100"/>
  <c r="G876" i="100"/>
  <c r="K875" i="100"/>
  <c r="G875" i="100"/>
  <c r="K874" i="100"/>
  <c r="I874" i="100"/>
  <c r="G874" i="100"/>
  <c r="K873" i="100"/>
  <c r="I873" i="100"/>
  <c r="K872" i="100"/>
  <c r="G872" i="100"/>
  <c r="K871" i="100"/>
  <c r="I871" i="100"/>
  <c r="K870" i="100"/>
  <c r="I870" i="100"/>
  <c r="G870" i="100"/>
  <c r="K869" i="100"/>
  <c r="I869" i="100"/>
  <c r="K868" i="100"/>
  <c r="I868" i="100"/>
  <c r="G868" i="100"/>
  <c r="K867" i="100"/>
  <c r="I867" i="100"/>
  <c r="G867" i="100"/>
  <c r="K865" i="100"/>
  <c r="I865" i="100"/>
  <c r="G865" i="100"/>
  <c r="K864" i="100"/>
  <c r="I864" i="100"/>
  <c r="G864" i="100"/>
  <c r="K863" i="100"/>
  <c r="I863" i="100"/>
  <c r="G863" i="100"/>
  <c r="K862" i="100"/>
  <c r="I862" i="100"/>
  <c r="G862" i="100"/>
  <c r="K861" i="100"/>
  <c r="I861" i="100"/>
  <c r="G861" i="100"/>
  <c r="K860" i="100"/>
  <c r="I860" i="100"/>
  <c r="G860" i="100"/>
  <c r="K859" i="100"/>
  <c r="I859" i="100"/>
  <c r="G859" i="100"/>
  <c r="K858" i="100"/>
  <c r="I858" i="100"/>
  <c r="G858" i="100"/>
  <c r="K857" i="100"/>
  <c r="G857" i="100"/>
  <c r="K856" i="100"/>
  <c r="I856" i="100"/>
  <c r="K855" i="100"/>
  <c r="L855" i="100"/>
  <c r="G855" i="100"/>
  <c r="K854" i="100"/>
  <c r="I854" i="100"/>
  <c r="K853" i="100"/>
  <c r="I853" i="100"/>
  <c r="G853" i="100"/>
  <c r="K852" i="100"/>
  <c r="I852" i="100"/>
  <c r="K851" i="100"/>
  <c r="I851" i="100"/>
  <c r="G851" i="100"/>
  <c r="K850" i="100"/>
  <c r="I850" i="100"/>
  <c r="G850" i="100"/>
  <c r="K815" i="100"/>
  <c r="I815" i="100"/>
  <c r="G815" i="100"/>
  <c r="K814" i="100"/>
  <c r="I814" i="100"/>
  <c r="G814" i="100"/>
  <c r="K813" i="100"/>
  <c r="I813" i="100"/>
  <c r="K812" i="100"/>
  <c r="G812" i="100"/>
  <c r="K811" i="100"/>
  <c r="I811" i="100"/>
  <c r="G811" i="100"/>
  <c r="K810" i="100"/>
  <c r="I810" i="100"/>
  <c r="G810" i="100"/>
  <c r="K809" i="100"/>
  <c r="I809" i="100"/>
  <c r="G809" i="100"/>
  <c r="K808" i="100"/>
  <c r="I808" i="100"/>
  <c r="G808" i="100"/>
  <c r="K807" i="100"/>
  <c r="I807" i="100"/>
  <c r="K806" i="100"/>
  <c r="I806" i="100"/>
  <c r="G806" i="100"/>
  <c r="K805" i="100"/>
  <c r="I805" i="100"/>
  <c r="G805" i="100"/>
  <c r="K804" i="100"/>
  <c r="I804" i="100"/>
  <c r="G804" i="100"/>
  <c r="K803" i="100"/>
  <c r="I803" i="100"/>
  <c r="G803" i="100"/>
  <c r="K802" i="100"/>
  <c r="I802" i="100"/>
  <c r="G802" i="100"/>
  <c r="K801" i="100"/>
  <c r="I801" i="100"/>
  <c r="G801" i="100"/>
  <c r="K800" i="100"/>
  <c r="G800" i="100"/>
  <c r="K799" i="100"/>
  <c r="I799" i="100"/>
  <c r="K798" i="100"/>
  <c r="I798" i="100"/>
  <c r="G798" i="100"/>
  <c r="K797" i="100"/>
  <c r="I797" i="100"/>
  <c r="K796" i="100"/>
  <c r="G796" i="100"/>
  <c r="I795" i="100"/>
  <c r="G795" i="100"/>
  <c r="K794" i="100"/>
  <c r="I794" i="100"/>
  <c r="G794" i="100"/>
  <c r="I793" i="100"/>
  <c r="G793" i="100"/>
  <c r="K792" i="100"/>
  <c r="G792" i="100"/>
  <c r="K791" i="100"/>
  <c r="I791" i="100"/>
  <c r="K790" i="100"/>
  <c r="I790" i="100"/>
  <c r="G790" i="100"/>
  <c r="K789" i="100"/>
  <c r="I789" i="100"/>
  <c r="K788" i="100"/>
  <c r="I788" i="100"/>
  <c r="G788" i="100"/>
  <c r="K787" i="100"/>
  <c r="I787" i="100"/>
  <c r="G787" i="100"/>
  <c r="K786" i="100"/>
  <c r="I786" i="100"/>
  <c r="G786" i="100"/>
  <c r="K785" i="100"/>
  <c r="G785" i="100"/>
  <c r="K784" i="100"/>
  <c r="I784" i="100"/>
  <c r="K783" i="100"/>
  <c r="I783" i="100"/>
  <c r="K739" i="100"/>
  <c r="I739" i="100"/>
  <c r="K738" i="100"/>
  <c r="I738" i="100"/>
  <c r="K737" i="100"/>
  <c r="G737" i="100"/>
  <c r="K736" i="100"/>
  <c r="I736" i="100"/>
  <c r="K735" i="100"/>
  <c r="I735" i="100"/>
  <c r="K733" i="100"/>
  <c r="I733" i="100"/>
  <c r="G733" i="100"/>
  <c r="K732" i="100"/>
  <c r="I732" i="100"/>
  <c r="K731" i="100"/>
  <c r="I731" i="100"/>
  <c r="G731" i="100"/>
  <c r="I730" i="100"/>
  <c r="G730" i="100"/>
  <c r="K729" i="100"/>
  <c r="I729" i="100"/>
  <c r="K728" i="100"/>
  <c r="G728" i="100"/>
  <c r="I727" i="100"/>
  <c r="G727" i="100"/>
  <c r="K726" i="100"/>
  <c r="G726" i="100"/>
  <c r="K725" i="100"/>
  <c r="I725" i="100"/>
  <c r="G725" i="100"/>
  <c r="K724" i="100"/>
  <c r="I724" i="100"/>
  <c r="G724" i="100"/>
  <c r="K723" i="100"/>
  <c r="I723" i="100"/>
  <c r="G723" i="100"/>
  <c r="K722" i="100"/>
  <c r="G722" i="100"/>
  <c r="K721" i="100"/>
  <c r="G721" i="100"/>
  <c r="K720" i="100"/>
  <c r="I720" i="100"/>
  <c r="G720" i="100"/>
  <c r="K719" i="100"/>
  <c r="G719" i="100"/>
  <c r="K718" i="100"/>
  <c r="G718" i="100"/>
  <c r="K717" i="100"/>
  <c r="I717" i="100"/>
  <c r="G717" i="100"/>
  <c r="K716" i="100"/>
  <c r="I716" i="100"/>
  <c r="G716" i="100"/>
  <c r="K715" i="100"/>
  <c r="G715" i="100"/>
  <c r="K714" i="100"/>
  <c r="G714" i="100"/>
  <c r="K713" i="100"/>
  <c r="I713" i="100"/>
  <c r="G713" i="100"/>
  <c r="K712" i="100"/>
  <c r="I712" i="100"/>
  <c r="G712" i="100"/>
  <c r="K711" i="100"/>
  <c r="G711" i="100"/>
  <c r="K710" i="100"/>
  <c r="G710" i="100"/>
  <c r="K709" i="100"/>
  <c r="I709" i="100"/>
  <c r="G709" i="100"/>
  <c r="K708" i="100"/>
  <c r="I708" i="100"/>
  <c r="G708" i="100"/>
  <c r="K707" i="100"/>
  <c r="I707" i="100"/>
  <c r="G707" i="100"/>
  <c r="K706" i="100"/>
  <c r="G706" i="100"/>
  <c r="K705" i="100"/>
  <c r="G705" i="100"/>
  <c r="K704" i="100"/>
  <c r="I704" i="100"/>
  <c r="G704" i="100"/>
  <c r="K703" i="100"/>
  <c r="G703" i="100"/>
  <c r="K702" i="100"/>
  <c r="G702" i="100"/>
  <c r="K701" i="100"/>
  <c r="I701" i="100"/>
  <c r="K700" i="100"/>
  <c r="I700" i="100"/>
  <c r="G700" i="100"/>
  <c r="K699" i="100"/>
  <c r="G699" i="100"/>
  <c r="K697" i="100"/>
  <c r="I697" i="100"/>
  <c r="G697" i="100"/>
  <c r="K696" i="100"/>
  <c r="I696" i="100"/>
  <c r="G696" i="100"/>
  <c r="K695" i="100"/>
  <c r="I695" i="100"/>
  <c r="G695" i="100"/>
  <c r="K694" i="100"/>
  <c r="I694" i="100"/>
  <c r="G694" i="100"/>
  <c r="K693" i="100"/>
  <c r="I693" i="100"/>
  <c r="G693" i="100"/>
  <c r="K692" i="100"/>
  <c r="I692" i="100"/>
  <c r="G692" i="100"/>
  <c r="K691" i="100"/>
  <c r="I691" i="100"/>
  <c r="G691" i="100"/>
  <c r="K690" i="100"/>
  <c r="I690" i="100"/>
  <c r="G690" i="100"/>
  <c r="K689" i="100"/>
  <c r="I689" i="100"/>
  <c r="G689" i="100"/>
  <c r="K688" i="100"/>
  <c r="I688" i="100"/>
  <c r="G688" i="100"/>
  <c r="K687" i="100"/>
  <c r="I687" i="100"/>
  <c r="G687" i="100"/>
  <c r="K686" i="100"/>
  <c r="I686" i="100"/>
  <c r="G686" i="100"/>
  <c r="K685" i="100"/>
  <c r="G685" i="100"/>
  <c r="K684" i="100"/>
  <c r="I684" i="100"/>
  <c r="K683" i="100"/>
  <c r="I683" i="100"/>
  <c r="G683" i="100"/>
  <c r="K682" i="100"/>
  <c r="I682" i="100"/>
  <c r="G682" i="100"/>
  <c r="K681" i="100"/>
  <c r="I681" i="100"/>
  <c r="K680" i="100"/>
  <c r="I680" i="100"/>
  <c r="L680" i="100"/>
  <c r="K679" i="100"/>
  <c r="I679" i="100"/>
  <c r="K678" i="100"/>
  <c r="I678" i="100"/>
  <c r="K677" i="100"/>
  <c r="I677" i="100"/>
  <c r="L677" i="100"/>
  <c r="K676" i="100"/>
  <c r="K675" i="100"/>
  <c r="I675" i="100"/>
  <c r="K674" i="100"/>
  <c r="I674" i="100"/>
  <c r="K673" i="100"/>
  <c r="I673" i="100"/>
  <c r="G673" i="100"/>
  <c r="K672" i="100"/>
  <c r="I672" i="100"/>
  <c r="K671" i="100"/>
  <c r="I671" i="100"/>
  <c r="K670" i="100"/>
  <c r="G670" i="100"/>
  <c r="K669" i="100"/>
  <c r="I669" i="100"/>
  <c r="G669" i="100"/>
  <c r="M669" i="100" s="1"/>
  <c r="K668" i="100"/>
  <c r="I668" i="100"/>
  <c r="G668" i="100"/>
  <c r="K667" i="100"/>
  <c r="I667" i="100"/>
  <c r="K666" i="100"/>
  <c r="I666" i="100"/>
  <c r="G666" i="100"/>
  <c r="K665" i="100"/>
  <c r="I665" i="100"/>
  <c r="G665" i="100"/>
  <c r="K664" i="100"/>
  <c r="I664" i="100"/>
  <c r="G664" i="100"/>
  <c r="K663" i="100"/>
  <c r="G663" i="100"/>
  <c r="K662" i="100"/>
  <c r="I662" i="100"/>
  <c r="G662" i="100"/>
  <c r="K661" i="100"/>
  <c r="I661" i="100"/>
  <c r="G661" i="100"/>
  <c r="K660" i="100"/>
  <c r="I660" i="100"/>
  <c r="G660" i="100"/>
  <c r="K659" i="100"/>
  <c r="I659" i="100"/>
  <c r="K658" i="100"/>
  <c r="I658" i="100"/>
  <c r="G658" i="100"/>
  <c r="K657" i="100"/>
  <c r="I657" i="100"/>
  <c r="G657" i="100"/>
  <c r="K656" i="100"/>
  <c r="I656" i="100"/>
  <c r="G656" i="100"/>
  <c r="K655" i="100"/>
  <c r="I655" i="100"/>
  <c r="G655" i="100"/>
  <c r="K654" i="100"/>
  <c r="I654" i="100"/>
  <c r="G654" i="100"/>
  <c r="K653" i="100"/>
  <c r="I653" i="100"/>
  <c r="G653" i="100"/>
  <c r="K652" i="100"/>
  <c r="I652" i="100"/>
  <c r="G652" i="100"/>
  <c r="K651" i="100"/>
  <c r="I651" i="100"/>
  <c r="K650" i="100"/>
  <c r="I650" i="100"/>
  <c r="G650" i="100"/>
  <c r="K649" i="100"/>
  <c r="I649" i="100"/>
  <c r="G649" i="100"/>
  <c r="K648" i="100"/>
  <c r="K647" i="100"/>
  <c r="I647" i="100"/>
  <c r="G647" i="100"/>
  <c r="K646" i="100"/>
  <c r="I646" i="100"/>
  <c r="G646" i="100"/>
  <c r="K645" i="100"/>
  <c r="I645" i="100"/>
  <c r="K644" i="100"/>
  <c r="I644" i="100"/>
  <c r="K643" i="100"/>
  <c r="I643" i="100"/>
  <c r="G643" i="100"/>
  <c r="K642" i="100"/>
  <c r="I642" i="100"/>
  <c r="G642" i="100"/>
  <c r="K641" i="100"/>
  <c r="I641" i="100"/>
  <c r="K640" i="100"/>
  <c r="I640" i="100"/>
  <c r="K639" i="100"/>
  <c r="I639" i="100"/>
  <c r="G639" i="100"/>
  <c r="K638" i="100"/>
  <c r="K637" i="100"/>
  <c r="I637" i="100"/>
  <c r="K636" i="100"/>
  <c r="I636" i="100"/>
  <c r="K634" i="100"/>
  <c r="I634" i="100"/>
  <c r="G634" i="100"/>
  <c r="K633" i="100"/>
  <c r="I633" i="100"/>
  <c r="G633" i="100"/>
  <c r="K632" i="100"/>
  <c r="I632" i="100"/>
  <c r="G632" i="100"/>
  <c r="K631" i="100"/>
  <c r="I631" i="100"/>
  <c r="G631" i="100"/>
  <c r="K630" i="100"/>
  <c r="I630" i="100"/>
  <c r="G630" i="100"/>
  <c r="K629" i="100"/>
  <c r="I629" i="100"/>
  <c r="G629" i="100"/>
  <c r="K628" i="100"/>
  <c r="I628" i="100"/>
  <c r="G628" i="100"/>
  <c r="K627" i="100"/>
  <c r="I627" i="100"/>
  <c r="G627" i="100"/>
  <c r="K626" i="100"/>
  <c r="I626" i="100"/>
  <c r="G626" i="100"/>
  <c r="K625" i="100"/>
  <c r="I625" i="100"/>
  <c r="G625" i="100"/>
  <c r="K624" i="100"/>
  <c r="I624" i="100"/>
  <c r="G624" i="100"/>
  <c r="K623" i="100"/>
  <c r="I623" i="100"/>
  <c r="G623" i="100"/>
  <c r="K622" i="100"/>
  <c r="I622" i="100"/>
  <c r="G622" i="100"/>
  <c r="K621" i="100"/>
  <c r="I621" i="100"/>
  <c r="G621" i="100"/>
  <c r="K620" i="100"/>
  <c r="I620" i="100"/>
  <c r="G620" i="100"/>
  <c r="K619" i="100"/>
  <c r="I619" i="100"/>
  <c r="G619" i="100"/>
  <c r="K618" i="100"/>
  <c r="I618" i="100"/>
  <c r="G618" i="100"/>
  <c r="K617" i="100"/>
  <c r="I617" i="100"/>
  <c r="G617" i="100"/>
  <c r="K616" i="100"/>
  <c r="I616" i="100"/>
  <c r="G616" i="100"/>
  <c r="K615" i="100"/>
  <c r="L615" i="100"/>
  <c r="K614" i="100"/>
  <c r="I614" i="100"/>
  <c r="G614" i="100"/>
  <c r="K613" i="100"/>
  <c r="I613" i="100"/>
  <c r="G613" i="100"/>
  <c r="I612" i="100"/>
  <c r="I611" i="100"/>
  <c r="G611" i="100"/>
  <c r="K610" i="100"/>
  <c r="I610" i="100"/>
  <c r="G610" i="100"/>
  <c r="K609" i="100"/>
  <c r="I609" i="100"/>
  <c r="G609" i="100"/>
  <c r="K608" i="100"/>
  <c r="I608" i="100"/>
  <c r="G608" i="100"/>
  <c r="K607" i="100"/>
  <c r="I607" i="100"/>
  <c r="G607" i="100"/>
  <c r="I606" i="100"/>
  <c r="I605" i="100"/>
  <c r="G605" i="100"/>
  <c r="I604" i="100"/>
  <c r="G604" i="100"/>
  <c r="I603" i="100"/>
  <c r="G603" i="100"/>
  <c r="I602" i="100"/>
  <c r="I601" i="100"/>
  <c r="I600" i="100"/>
  <c r="G600" i="100"/>
  <c r="G599" i="100"/>
  <c r="K598" i="100"/>
  <c r="I598" i="100"/>
  <c r="K597" i="100"/>
  <c r="I597" i="100"/>
  <c r="K596" i="100"/>
  <c r="I596" i="100"/>
  <c r="K595" i="100"/>
  <c r="I595" i="100"/>
  <c r="L595" i="100"/>
  <c r="K594" i="100"/>
  <c r="I594" i="100"/>
  <c r="G594" i="100"/>
  <c r="I582" i="100"/>
  <c r="G582" i="100"/>
  <c r="I581" i="100"/>
  <c r="G581" i="100"/>
  <c r="I580" i="100"/>
  <c r="G580" i="100"/>
  <c r="I579" i="100"/>
  <c r="I578" i="100"/>
  <c r="G578" i="100"/>
  <c r="K577" i="100"/>
  <c r="I577" i="100"/>
  <c r="K576" i="100"/>
  <c r="I576" i="100"/>
  <c r="G576" i="100"/>
  <c r="K575" i="100"/>
  <c r="I575" i="100"/>
  <c r="L575" i="100"/>
  <c r="K574" i="100"/>
  <c r="I574" i="100"/>
  <c r="G574" i="100"/>
  <c r="K573" i="100"/>
  <c r="G573" i="100"/>
  <c r="K572" i="100"/>
  <c r="I572" i="100"/>
  <c r="G572" i="100"/>
  <c r="K571" i="100"/>
  <c r="G571" i="100"/>
  <c r="K570" i="100"/>
  <c r="I570" i="100"/>
  <c r="G570" i="100"/>
  <c r="K569" i="100"/>
  <c r="G569" i="100"/>
  <c r="K568" i="100"/>
  <c r="G568" i="100"/>
  <c r="L567" i="100"/>
  <c r="K567" i="100"/>
  <c r="I567" i="100"/>
  <c r="G567" i="100"/>
  <c r="M567" i="100" s="1"/>
  <c r="I566" i="100"/>
  <c r="L566" i="100"/>
  <c r="I565" i="100"/>
  <c r="K564" i="100"/>
  <c r="I564" i="100"/>
  <c r="K563" i="100"/>
  <c r="I563" i="100"/>
  <c r="K562" i="100"/>
  <c r="I562" i="100"/>
  <c r="K561" i="100"/>
  <c r="I561" i="100"/>
  <c r="K560" i="100"/>
  <c r="I560" i="100"/>
  <c r="K559" i="100"/>
  <c r="I559" i="100"/>
  <c r="K558" i="100"/>
  <c r="I558" i="100"/>
  <c r="K557" i="100"/>
  <c r="I557" i="100"/>
  <c r="K556" i="100"/>
  <c r="I556" i="100"/>
  <c r="K555" i="100"/>
  <c r="I555" i="100"/>
  <c r="K554" i="100"/>
  <c r="I554" i="100"/>
  <c r="K553" i="100"/>
  <c r="I553" i="100"/>
  <c r="K552" i="100"/>
  <c r="I552" i="100"/>
  <c r="K551" i="100"/>
  <c r="I551" i="100"/>
  <c r="G551" i="100"/>
  <c r="K550" i="100"/>
  <c r="I550" i="100"/>
  <c r="K549" i="100"/>
  <c r="I549" i="100"/>
  <c r="G549" i="100"/>
  <c r="K548" i="100"/>
  <c r="I548" i="100"/>
  <c r="K547" i="100"/>
  <c r="I547" i="100"/>
  <c r="G547" i="100"/>
  <c r="K546" i="100"/>
  <c r="I546" i="100"/>
  <c r="K545" i="100"/>
  <c r="I545" i="100"/>
  <c r="G545" i="100"/>
  <c r="K544" i="100"/>
  <c r="I544" i="100"/>
  <c r="K543" i="100"/>
  <c r="I543" i="100"/>
  <c r="G543" i="100"/>
  <c r="I542" i="100"/>
  <c r="I541" i="100"/>
  <c r="I540" i="100"/>
  <c r="L540" i="100"/>
  <c r="I539" i="100"/>
  <c r="I538" i="100"/>
  <c r="G538" i="100"/>
  <c r="M538" i="100" s="1"/>
  <c r="I537" i="100"/>
  <c r="I536" i="100"/>
  <c r="G536" i="100"/>
  <c r="I535" i="100"/>
  <c r="I534" i="100"/>
  <c r="K532" i="100"/>
  <c r="I532" i="100"/>
  <c r="G532" i="100"/>
  <c r="K531" i="100"/>
  <c r="G531" i="100"/>
  <c r="K529" i="100"/>
  <c r="I529" i="100"/>
  <c r="G529" i="100"/>
  <c r="K525" i="100"/>
  <c r="I525" i="100"/>
  <c r="G525" i="100"/>
  <c r="K524" i="100"/>
  <c r="I524" i="100"/>
  <c r="G524" i="100"/>
  <c r="K523" i="100"/>
  <c r="I523" i="100"/>
  <c r="G523" i="100"/>
  <c r="K522" i="100"/>
  <c r="I522" i="100"/>
  <c r="G522" i="100"/>
  <c r="K521" i="100"/>
  <c r="I521" i="100"/>
  <c r="K520" i="100"/>
  <c r="I520" i="100"/>
  <c r="K519" i="100"/>
  <c r="I519" i="100"/>
  <c r="K518" i="100"/>
  <c r="I518" i="100"/>
  <c r="K517" i="100"/>
  <c r="I517" i="100"/>
  <c r="K516" i="100"/>
  <c r="I516" i="100"/>
  <c r="K515" i="100"/>
  <c r="I515" i="100"/>
  <c r="K514" i="100"/>
  <c r="I514" i="100"/>
  <c r="K513" i="100"/>
  <c r="I513" i="100"/>
  <c r="K512" i="100"/>
  <c r="I512" i="100"/>
  <c r="K511" i="100"/>
  <c r="I511" i="100"/>
  <c r="K510" i="100"/>
  <c r="I510" i="100"/>
  <c r="K506" i="100"/>
  <c r="I506" i="100"/>
  <c r="K505" i="100"/>
  <c r="I505" i="100"/>
  <c r="K504" i="100"/>
  <c r="I504" i="100"/>
  <c r="K503" i="100"/>
  <c r="I503" i="100"/>
  <c r="K502" i="100"/>
  <c r="I502" i="100"/>
  <c r="K501" i="100"/>
  <c r="I501" i="100"/>
  <c r="K500" i="100"/>
  <c r="I500" i="100"/>
  <c r="K499" i="100"/>
  <c r="I499" i="100"/>
  <c r="G499" i="100"/>
  <c r="M499" i="100" s="1"/>
  <c r="K498" i="100"/>
  <c r="I498" i="100"/>
  <c r="G498" i="100"/>
  <c r="K497" i="100"/>
  <c r="I497" i="100"/>
  <c r="G497" i="100"/>
  <c r="K496" i="100"/>
  <c r="I496" i="100"/>
  <c r="G496" i="100"/>
  <c r="K495" i="100"/>
  <c r="I495" i="100"/>
  <c r="G495" i="100"/>
  <c r="K494" i="100"/>
  <c r="I494" i="100"/>
  <c r="G494" i="100"/>
  <c r="K493" i="100"/>
  <c r="I493" i="100"/>
  <c r="G493" i="100"/>
  <c r="K492" i="100"/>
  <c r="I492" i="100"/>
  <c r="G492" i="100"/>
  <c r="K491" i="100"/>
  <c r="I491" i="100"/>
  <c r="G491" i="100"/>
  <c r="K490" i="100"/>
  <c r="I490" i="100"/>
  <c r="G490" i="100"/>
  <c r="K489" i="100"/>
  <c r="I489" i="100"/>
  <c r="G489" i="100"/>
  <c r="K488" i="100"/>
  <c r="I488" i="100"/>
  <c r="G488" i="100"/>
  <c r="K487" i="100"/>
  <c r="I487" i="100"/>
  <c r="G487" i="100"/>
  <c r="K486" i="100"/>
  <c r="I486" i="100"/>
  <c r="G486" i="100"/>
  <c r="K485" i="100"/>
  <c r="I485" i="100"/>
  <c r="G485" i="100"/>
  <c r="K484" i="100"/>
  <c r="I484" i="100"/>
  <c r="G484" i="100"/>
  <c r="K483" i="100"/>
  <c r="I483" i="100"/>
  <c r="G483" i="100"/>
  <c r="K482" i="100"/>
  <c r="I482" i="100"/>
  <c r="G482" i="100"/>
  <c r="K481" i="100"/>
  <c r="I481" i="100"/>
  <c r="G481" i="100"/>
  <c r="K480" i="100"/>
  <c r="I480" i="100"/>
  <c r="G480" i="100"/>
  <c r="K479" i="100"/>
  <c r="I479" i="100"/>
  <c r="G479" i="100"/>
  <c r="K478" i="100"/>
  <c r="I478" i="100"/>
  <c r="L478" i="100"/>
  <c r="K477" i="100"/>
  <c r="I477" i="100"/>
  <c r="K476" i="100"/>
  <c r="I476" i="100"/>
  <c r="G476" i="100"/>
  <c r="K475" i="100"/>
  <c r="I475" i="100"/>
  <c r="G475" i="100"/>
  <c r="M475" i="100" s="1"/>
  <c r="K474" i="100"/>
  <c r="I474" i="100"/>
  <c r="K473" i="100"/>
  <c r="I473" i="100"/>
  <c r="L473" i="100"/>
  <c r="K472" i="100"/>
  <c r="I472" i="100"/>
  <c r="K471" i="100"/>
  <c r="I471" i="100"/>
  <c r="K470" i="100"/>
  <c r="I470" i="100"/>
  <c r="G470" i="100"/>
  <c r="K469" i="100"/>
  <c r="I469" i="100"/>
  <c r="K468" i="100"/>
  <c r="I468" i="100"/>
  <c r="G468" i="100"/>
  <c r="K467" i="100"/>
  <c r="I467" i="100"/>
  <c r="K466" i="100"/>
  <c r="I466" i="100"/>
  <c r="K465" i="100"/>
  <c r="I465" i="100"/>
  <c r="G465" i="100"/>
  <c r="K464" i="100"/>
  <c r="I464" i="100"/>
  <c r="K463" i="100"/>
  <c r="I463" i="100"/>
  <c r="G463" i="100"/>
  <c r="K462" i="100"/>
  <c r="I462" i="100"/>
  <c r="K461" i="100"/>
  <c r="I461" i="100"/>
  <c r="K460" i="100"/>
  <c r="I460" i="100"/>
  <c r="K459" i="100"/>
  <c r="I459" i="100"/>
  <c r="K458" i="100"/>
  <c r="I458" i="100"/>
  <c r="K457" i="100"/>
  <c r="I457" i="100"/>
  <c r="K456" i="100"/>
  <c r="I456" i="100"/>
  <c r="K455" i="100"/>
  <c r="I455" i="100"/>
  <c r="K454" i="100"/>
  <c r="I454" i="100"/>
  <c r="G454" i="100"/>
  <c r="K453" i="100"/>
  <c r="I453" i="100"/>
  <c r="K452" i="100"/>
  <c r="I452" i="100"/>
  <c r="G452" i="100"/>
  <c r="K451" i="100"/>
  <c r="I451" i="100"/>
  <c r="K450" i="100"/>
  <c r="I450" i="100"/>
  <c r="G450" i="100"/>
  <c r="K449" i="100"/>
  <c r="I449" i="100"/>
  <c r="G449" i="100"/>
  <c r="K448" i="100"/>
  <c r="I448" i="100"/>
  <c r="K447" i="100"/>
  <c r="I447" i="100"/>
  <c r="G447" i="100"/>
  <c r="K446" i="100"/>
  <c r="I446" i="100"/>
  <c r="G446" i="100"/>
  <c r="K445" i="100"/>
  <c r="I445" i="100"/>
  <c r="K444" i="100"/>
  <c r="I444" i="100"/>
  <c r="K443" i="100"/>
  <c r="I443" i="100"/>
  <c r="G443" i="100"/>
  <c r="K442" i="100"/>
  <c r="I442" i="100"/>
  <c r="K441" i="100"/>
  <c r="I441" i="100"/>
  <c r="G441" i="100"/>
  <c r="K440" i="100"/>
  <c r="I440" i="100"/>
  <c r="K439" i="100"/>
  <c r="I439" i="100"/>
  <c r="G439" i="100"/>
  <c r="K438" i="100"/>
  <c r="I438" i="100"/>
  <c r="K437" i="100"/>
  <c r="I437" i="100"/>
  <c r="G437" i="100"/>
  <c r="K436" i="100"/>
  <c r="I436" i="100"/>
  <c r="K416" i="100"/>
  <c r="I416" i="100"/>
  <c r="K415" i="100"/>
  <c r="L415" i="100"/>
  <c r="G415" i="100"/>
  <c r="K414" i="100"/>
  <c r="I414" i="100"/>
  <c r="G414" i="100"/>
  <c r="K413" i="100"/>
  <c r="I413" i="100"/>
  <c r="K412" i="100"/>
  <c r="I412" i="100"/>
  <c r="G412" i="100"/>
  <c r="K411" i="100"/>
  <c r="I411" i="100"/>
  <c r="G411" i="100"/>
  <c r="K410" i="100"/>
  <c r="I410" i="100"/>
  <c r="K409" i="100"/>
  <c r="I409" i="100"/>
  <c r="G409" i="100"/>
  <c r="K408" i="100"/>
  <c r="I408" i="100"/>
  <c r="K407" i="100"/>
  <c r="I407" i="100"/>
  <c r="G407" i="100"/>
  <c r="K406" i="100"/>
  <c r="I406" i="100"/>
  <c r="G406" i="100"/>
  <c r="K405" i="100"/>
  <c r="I405" i="100"/>
  <c r="K404" i="100"/>
  <c r="I404" i="100"/>
  <c r="K403" i="100"/>
  <c r="I403" i="100"/>
  <c r="G403" i="100"/>
  <c r="M403" i="100" s="1"/>
  <c r="K402" i="100"/>
  <c r="I402" i="100"/>
  <c r="I401" i="100"/>
  <c r="G401" i="100"/>
  <c r="K400" i="100"/>
  <c r="I400" i="100"/>
  <c r="G400" i="100"/>
  <c r="I399" i="100"/>
  <c r="G399" i="100"/>
  <c r="K398" i="100"/>
  <c r="I398" i="100"/>
  <c r="G398" i="100"/>
  <c r="I397" i="100"/>
  <c r="G397" i="100"/>
  <c r="K396" i="100"/>
  <c r="I396" i="100"/>
  <c r="G396" i="100"/>
  <c r="I395" i="100"/>
  <c r="G395" i="100"/>
  <c r="K394" i="100"/>
  <c r="I394" i="100"/>
  <c r="I393" i="100"/>
  <c r="G393" i="100"/>
  <c r="K392" i="100"/>
  <c r="I392" i="100"/>
  <c r="G392" i="100"/>
  <c r="I391" i="100"/>
  <c r="G391" i="100"/>
  <c r="K390" i="100"/>
  <c r="I390" i="100"/>
  <c r="I389" i="100"/>
  <c r="G389" i="100"/>
  <c r="K388" i="100"/>
  <c r="I388" i="100"/>
  <c r="G388" i="100"/>
  <c r="I387" i="100"/>
  <c r="G387" i="100"/>
  <c r="K386" i="100"/>
  <c r="I386" i="100"/>
  <c r="G386" i="100"/>
  <c r="I385" i="100"/>
  <c r="G385" i="100"/>
  <c r="K384" i="100"/>
  <c r="I384" i="100"/>
  <c r="G384" i="100"/>
  <c r="I383" i="100"/>
  <c r="G383" i="100"/>
  <c r="K382" i="100"/>
  <c r="I382" i="100"/>
  <c r="G382" i="100"/>
  <c r="I381" i="100"/>
  <c r="G381" i="100"/>
  <c r="K380" i="100"/>
  <c r="I380" i="100"/>
  <c r="G380" i="100"/>
  <c r="I379" i="100"/>
  <c r="G379" i="100"/>
  <c r="K378" i="100"/>
  <c r="I378" i="100"/>
  <c r="I377" i="100"/>
  <c r="G377" i="100"/>
  <c r="K376" i="100"/>
  <c r="I376" i="100"/>
  <c r="G376" i="100"/>
  <c r="I375" i="100"/>
  <c r="G375" i="100"/>
  <c r="K374" i="100"/>
  <c r="I374" i="100"/>
  <c r="I373" i="100"/>
  <c r="G373" i="100"/>
  <c r="K372" i="100"/>
  <c r="I372" i="100"/>
  <c r="G372" i="100"/>
  <c r="K371" i="100"/>
  <c r="I371" i="100"/>
  <c r="G371" i="100"/>
  <c r="K370" i="100"/>
  <c r="I370" i="100"/>
  <c r="K369" i="100"/>
  <c r="I369" i="100"/>
  <c r="K368" i="100"/>
  <c r="I368" i="100"/>
  <c r="K367" i="100"/>
  <c r="I367" i="100"/>
  <c r="K366" i="100"/>
  <c r="I366" i="100"/>
  <c r="K365" i="100"/>
  <c r="I365" i="100"/>
  <c r="G365" i="100"/>
  <c r="M365" i="100" s="1"/>
  <c r="I364" i="100"/>
  <c r="G364" i="100"/>
  <c r="K363" i="100"/>
  <c r="I363" i="100"/>
  <c r="K362" i="100"/>
  <c r="I362" i="100"/>
  <c r="G362" i="100"/>
  <c r="K361" i="100"/>
  <c r="I361" i="100"/>
  <c r="K360" i="100"/>
  <c r="I360" i="100"/>
  <c r="G360" i="100"/>
  <c r="K359" i="100"/>
  <c r="I359" i="100"/>
  <c r="G359" i="100"/>
  <c r="K358" i="100"/>
  <c r="I358" i="100"/>
  <c r="K357" i="100"/>
  <c r="I357" i="100"/>
  <c r="G357" i="100"/>
  <c r="K356" i="100"/>
  <c r="I356" i="100"/>
  <c r="K355" i="100"/>
  <c r="I355" i="100"/>
  <c r="G355" i="100"/>
  <c r="K354" i="100"/>
  <c r="I354" i="100"/>
  <c r="G354" i="100"/>
  <c r="K353" i="100"/>
  <c r="I353" i="100"/>
  <c r="K352" i="100"/>
  <c r="I352" i="100"/>
  <c r="G352" i="100"/>
  <c r="K351" i="100"/>
  <c r="I351" i="100"/>
  <c r="K350" i="100"/>
  <c r="I350" i="100"/>
  <c r="K349" i="100"/>
  <c r="I349" i="100"/>
  <c r="G349" i="100"/>
  <c r="K348" i="100"/>
  <c r="I348" i="100"/>
  <c r="K347" i="100"/>
  <c r="I347" i="100"/>
  <c r="G347" i="100"/>
  <c r="K346" i="100"/>
  <c r="I346" i="100"/>
  <c r="K345" i="100"/>
  <c r="I345" i="100"/>
  <c r="K344" i="100"/>
  <c r="I344" i="100"/>
  <c r="K343" i="100"/>
  <c r="I343" i="100"/>
  <c r="G343" i="100"/>
  <c r="K342" i="100"/>
  <c r="I342" i="100"/>
  <c r="K341" i="100"/>
  <c r="I341" i="100"/>
  <c r="G341" i="100"/>
  <c r="K340" i="100"/>
  <c r="I340" i="100"/>
  <c r="G340" i="100"/>
  <c r="K339" i="100"/>
  <c r="I339" i="100"/>
  <c r="K338" i="100"/>
  <c r="I338" i="100"/>
  <c r="L338" i="100"/>
  <c r="K337" i="100"/>
  <c r="I337" i="100"/>
  <c r="G337" i="100"/>
  <c r="K336" i="100"/>
  <c r="I336" i="100"/>
  <c r="G336" i="100"/>
  <c r="K335" i="100"/>
  <c r="I335" i="100"/>
  <c r="K334" i="100"/>
  <c r="I334" i="100"/>
  <c r="L334" i="100"/>
  <c r="K333" i="100"/>
  <c r="I333" i="100"/>
  <c r="K332" i="100"/>
  <c r="I332" i="100"/>
  <c r="K331" i="100"/>
  <c r="I331" i="100"/>
  <c r="K330" i="100"/>
  <c r="I330" i="100"/>
  <c r="G330" i="100"/>
  <c r="K329" i="100"/>
  <c r="I329" i="100"/>
  <c r="K328" i="100"/>
  <c r="I328" i="100"/>
  <c r="K327" i="100"/>
  <c r="I327" i="100"/>
  <c r="K326" i="100"/>
  <c r="I326" i="100"/>
  <c r="G326" i="100"/>
  <c r="K325" i="100"/>
  <c r="I325" i="100"/>
  <c r="K324" i="100"/>
  <c r="I324" i="100"/>
  <c r="G324" i="100"/>
  <c r="K323" i="100"/>
  <c r="I323" i="100"/>
  <c r="G323" i="100"/>
  <c r="K322" i="100"/>
  <c r="I322" i="100"/>
  <c r="K321" i="100"/>
  <c r="I321" i="100"/>
  <c r="K320" i="100"/>
  <c r="I320" i="100"/>
  <c r="G320" i="100"/>
  <c r="K319" i="100"/>
  <c r="I319" i="100"/>
  <c r="K318" i="100"/>
  <c r="I318" i="100"/>
  <c r="K317" i="100"/>
  <c r="I317" i="100"/>
  <c r="K316" i="100"/>
  <c r="I316" i="100"/>
  <c r="G316" i="100"/>
  <c r="K315" i="100"/>
  <c r="I315" i="100"/>
  <c r="K314" i="100"/>
  <c r="I314" i="100"/>
  <c r="G314" i="100"/>
  <c r="K313" i="100"/>
  <c r="I313" i="100"/>
  <c r="K312" i="100"/>
  <c r="I312" i="100"/>
  <c r="G312" i="100"/>
  <c r="K311" i="100"/>
  <c r="I311" i="100"/>
  <c r="K310" i="100"/>
  <c r="I310" i="100"/>
  <c r="K309" i="100"/>
  <c r="I309" i="100"/>
  <c r="L309" i="100"/>
  <c r="K308" i="100"/>
  <c r="I308" i="100"/>
  <c r="G308" i="100"/>
  <c r="K307" i="100"/>
  <c r="I307" i="100"/>
  <c r="K306" i="100"/>
  <c r="I306" i="100"/>
  <c r="G306" i="100"/>
  <c r="K305" i="100"/>
  <c r="I305" i="100"/>
  <c r="K304" i="100"/>
  <c r="I304" i="100"/>
  <c r="G304" i="100"/>
  <c r="K303" i="100"/>
  <c r="I303" i="100"/>
  <c r="K302" i="100"/>
  <c r="I302" i="100"/>
  <c r="K301" i="100"/>
  <c r="I301" i="100"/>
  <c r="K300" i="100"/>
  <c r="I300" i="100"/>
  <c r="G300" i="100"/>
  <c r="K284" i="100"/>
  <c r="I284" i="100"/>
  <c r="K283" i="100"/>
  <c r="I283" i="100"/>
  <c r="G283" i="100"/>
  <c r="K282" i="100"/>
  <c r="I282" i="100"/>
  <c r="K281" i="100"/>
  <c r="I281" i="100"/>
  <c r="G281" i="100"/>
  <c r="K280" i="100"/>
  <c r="I280" i="100"/>
  <c r="K279" i="100"/>
  <c r="I279" i="100"/>
  <c r="K278" i="100"/>
  <c r="I278" i="100"/>
  <c r="K277" i="100"/>
  <c r="I277" i="100"/>
  <c r="G277" i="100"/>
  <c r="K276" i="100"/>
  <c r="I276" i="100"/>
  <c r="K275" i="100"/>
  <c r="I275" i="100"/>
  <c r="G275" i="100"/>
  <c r="K274" i="100"/>
  <c r="I274" i="100"/>
  <c r="K273" i="100"/>
  <c r="I273" i="100"/>
  <c r="G273" i="100"/>
  <c r="K272" i="100"/>
  <c r="I272" i="100"/>
  <c r="K271" i="100"/>
  <c r="I271" i="100"/>
  <c r="K270" i="100"/>
  <c r="I270" i="100"/>
  <c r="K269" i="100"/>
  <c r="I269" i="100"/>
  <c r="G269" i="100"/>
  <c r="K268" i="100"/>
  <c r="I268" i="100"/>
  <c r="K267" i="100"/>
  <c r="I267" i="100"/>
  <c r="G267" i="100"/>
  <c r="K266" i="100"/>
  <c r="I266" i="100"/>
  <c r="K265" i="100"/>
  <c r="I265" i="100"/>
  <c r="G265" i="100"/>
  <c r="K264" i="100"/>
  <c r="I264" i="100"/>
  <c r="G264" i="100"/>
  <c r="K263" i="100"/>
  <c r="I263" i="100"/>
  <c r="K262" i="100"/>
  <c r="I262" i="100"/>
  <c r="K261" i="100"/>
  <c r="I261" i="100"/>
  <c r="K260" i="100"/>
  <c r="I260" i="100"/>
  <c r="G260" i="100"/>
  <c r="K259" i="100"/>
  <c r="I259" i="100"/>
  <c r="K258" i="100"/>
  <c r="I258" i="100"/>
  <c r="G258" i="100"/>
  <c r="I242" i="100"/>
  <c r="I241" i="100"/>
  <c r="K240" i="100"/>
  <c r="I240" i="100"/>
  <c r="K239" i="100"/>
  <c r="I239" i="100"/>
  <c r="G239" i="100"/>
  <c r="K238" i="100"/>
  <c r="I238" i="100"/>
  <c r="K237" i="100"/>
  <c r="I237" i="100"/>
  <c r="G237" i="100"/>
  <c r="K236" i="100"/>
  <c r="I236" i="100"/>
  <c r="K235" i="100"/>
  <c r="I235" i="100"/>
  <c r="G235" i="100"/>
  <c r="K234" i="100"/>
  <c r="G234" i="100"/>
  <c r="K233" i="100"/>
  <c r="I233" i="100"/>
  <c r="K232" i="100"/>
  <c r="I232" i="100"/>
  <c r="G232" i="100"/>
  <c r="K231" i="100"/>
  <c r="I231" i="100"/>
  <c r="K230" i="100"/>
  <c r="I230" i="100"/>
  <c r="K229" i="100"/>
  <c r="I229" i="100"/>
  <c r="G229" i="100"/>
  <c r="I228" i="100"/>
  <c r="I227" i="100"/>
  <c r="I226" i="100"/>
  <c r="G226" i="100"/>
  <c r="I225" i="100"/>
  <c r="G225" i="100"/>
  <c r="G224" i="100"/>
  <c r="K223" i="100"/>
  <c r="G223" i="100"/>
  <c r="K222" i="100"/>
  <c r="G222" i="100"/>
  <c r="K221" i="100"/>
  <c r="G221" i="100"/>
  <c r="K220" i="100"/>
  <c r="G220" i="100"/>
  <c r="K219" i="100"/>
  <c r="G219" i="100"/>
  <c r="K218" i="100"/>
  <c r="G218" i="100"/>
  <c r="I217" i="100"/>
  <c r="I216" i="100"/>
  <c r="I215" i="100"/>
  <c r="I214" i="100"/>
  <c r="G214" i="100"/>
  <c r="I213" i="100"/>
  <c r="G213" i="100"/>
  <c r="K212" i="100"/>
  <c r="I212" i="100"/>
  <c r="G212" i="100"/>
  <c r="I211" i="100"/>
  <c r="G211" i="100"/>
  <c r="K210" i="100"/>
  <c r="I210" i="100"/>
  <c r="K209" i="100"/>
  <c r="I209" i="100"/>
  <c r="G209" i="100"/>
  <c r="K208" i="100"/>
  <c r="I208" i="100"/>
  <c r="G208" i="100"/>
  <c r="K207" i="100"/>
  <c r="I207" i="100"/>
  <c r="G207" i="100"/>
  <c r="K206" i="100"/>
  <c r="K205" i="100"/>
  <c r="I205" i="100"/>
  <c r="I204" i="100"/>
  <c r="G204" i="100"/>
  <c r="I203" i="100"/>
  <c r="G202" i="100"/>
  <c r="K201" i="100"/>
  <c r="G201" i="100"/>
  <c r="K200" i="100"/>
  <c r="G200" i="100"/>
  <c r="K199" i="100"/>
  <c r="I199" i="100"/>
  <c r="G199" i="100"/>
  <c r="I198" i="100"/>
  <c r="I197" i="100"/>
  <c r="G197" i="100"/>
  <c r="M197" i="100" s="1"/>
  <c r="I196" i="100"/>
  <c r="G196" i="100"/>
  <c r="K195" i="100"/>
  <c r="I195" i="100"/>
  <c r="G195" i="100"/>
  <c r="K194" i="100"/>
  <c r="I194" i="100"/>
  <c r="G194" i="100"/>
  <c r="K193" i="100"/>
  <c r="I193" i="100"/>
  <c r="K192" i="100"/>
  <c r="I192" i="100"/>
  <c r="G192" i="100"/>
  <c r="K191" i="100"/>
  <c r="I191" i="100"/>
  <c r="G191" i="100"/>
  <c r="K190" i="100"/>
  <c r="I190" i="100"/>
  <c r="G190" i="100"/>
  <c r="K189" i="100"/>
  <c r="I189" i="100"/>
  <c r="K188" i="100"/>
  <c r="I188" i="100"/>
  <c r="K187" i="100"/>
  <c r="I187" i="100"/>
  <c r="G187" i="100"/>
  <c r="K186" i="100"/>
  <c r="I186" i="100"/>
  <c r="G186" i="100"/>
  <c r="K185" i="100"/>
  <c r="I185" i="100"/>
  <c r="K184" i="100"/>
  <c r="I184" i="100"/>
  <c r="L184" i="100"/>
  <c r="K183" i="100"/>
  <c r="I183" i="100"/>
  <c r="G183" i="100"/>
  <c r="K182" i="100"/>
  <c r="I182" i="100"/>
  <c r="G182" i="100"/>
  <c r="K181" i="100"/>
  <c r="I181" i="100"/>
  <c r="K180" i="100"/>
  <c r="I180" i="100"/>
  <c r="L180" i="100"/>
  <c r="K179" i="100"/>
  <c r="I179" i="100"/>
  <c r="G179" i="100"/>
  <c r="K178" i="100"/>
  <c r="I178" i="100"/>
  <c r="G178" i="100"/>
  <c r="K177" i="100"/>
  <c r="I177" i="100"/>
  <c r="K176" i="100"/>
  <c r="I176" i="100"/>
  <c r="K175" i="100"/>
  <c r="I175" i="100"/>
  <c r="G175" i="100"/>
  <c r="K174" i="100"/>
  <c r="I174" i="100"/>
  <c r="G174" i="100"/>
  <c r="K156" i="100"/>
  <c r="I156" i="100"/>
  <c r="K155" i="100"/>
  <c r="I155" i="100"/>
  <c r="L155" i="100"/>
  <c r="K154" i="100"/>
  <c r="I154" i="100"/>
  <c r="G154" i="100"/>
  <c r="K153" i="100"/>
  <c r="I153" i="100"/>
  <c r="G153" i="100"/>
  <c r="K152" i="100"/>
  <c r="I152" i="100"/>
  <c r="K151" i="100"/>
  <c r="I151" i="100"/>
  <c r="K150" i="100"/>
  <c r="I150" i="100"/>
  <c r="G150" i="100"/>
  <c r="K149" i="100"/>
  <c r="I149" i="100"/>
  <c r="G149" i="100"/>
  <c r="K148" i="100"/>
  <c r="I148" i="100"/>
  <c r="K147" i="100"/>
  <c r="I147" i="100"/>
  <c r="G147" i="100"/>
  <c r="K146" i="100"/>
  <c r="I146" i="100"/>
  <c r="G146" i="100"/>
  <c r="K145" i="100"/>
  <c r="I145" i="100"/>
  <c r="G145" i="100"/>
  <c r="K144" i="100"/>
  <c r="I144" i="100"/>
  <c r="K143" i="100"/>
  <c r="I143" i="100"/>
  <c r="K142" i="100"/>
  <c r="I142" i="100"/>
  <c r="G142" i="100"/>
  <c r="K141" i="100"/>
  <c r="I141" i="100"/>
  <c r="G141" i="100"/>
  <c r="K140" i="100"/>
  <c r="I140" i="100"/>
  <c r="K139" i="100"/>
  <c r="I139" i="100"/>
  <c r="K138" i="100"/>
  <c r="I138" i="100"/>
  <c r="G138" i="100"/>
  <c r="K137" i="100"/>
  <c r="I137" i="100"/>
  <c r="G137" i="100"/>
  <c r="K136" i="100"/>
  <c r="I136" i="100"/>
  <c r="K135" i="100"/>
  <c r="I135" i="100"/>
  <c r="G135" i="100"/>
  <c r="K134" i="100"/>
  <c r="I134" i="100"/>
  <c r="K133" i="100"/>
  <c r="I133" i="100"/>
  <c r="G133" i="100"/>
  <c r="K132" i="100"/>
  <c r="I132" i="100"/>
  <c r="G132" i="100"/>
  <c r="I120" i="100"/>
  <c r="I119" i="100"/>
  <c r="G119" i="100"/>
  <c r="I118" i="100"/>
  <c r="I117" i="100"/>
  <c r="I116" i="100"/>
  <c r="I115" i="100"/>
  <c r="G115" i="100"/>
  <c r="I114" i="100"/>
  <c r="G114" i="100"/>
  <c r="I113" i="100"/>
  <c r="I112" i="100"/>
  <c r="I111" i="100"/>
  <c r="I110" i="100"/>
  <c r="G110" i="100"/>
  <c r="I109" i="100"/>
  <c r="G108" i="100"/>
  <c r="G107" i="100"/>
  <c r="I106" i="100"/>
  <c r="I105" i="100"/>
  <c r="G105" i="100"/>
  <c r="M105" i="100" s="1"/>
  <c r="I104" i="100"/>
  <c r="G103" i="100"/>
  <c r="I102" i="100"/>
  <c r="I101" i="100"/>
  <c r="G101" i="100"/>
  <c r="I100" i="100"/>
  <c r="L100" i="100"/>
  <c r="I99" i="100"/>
  <c r="G99" i="100"/>
  <c r="I98" i="100"/>
  <c r="I97" i="100"/>
  <c r="G97" i="100"/>
  <c r="I96" i="100"/>
  <c r="I95" i="100"/>
  <c r="G95" i="100"/>
  <c r="G94" i="100"/>
  <c r="I93" i="100"/>
  <c r="G93" i="100"/>
  <c r="M93" i="100" s="1"/>
  <c r="I92" i="100"/>
  <c r="I91" i="100"/>
  <c r="G91" i="100"/>
  <c r="I90" i="100"/>
  <c r="I89" i="100"/>
  <c r="G89" i="100"/>
  <c r="I88" i="100"/>
  <c r="I87" i="100"/>
  <c r="G87" i="100"/>
  <c r="G86" i="100"/>
  <c r="I85" i="100"/>
  <c r="L85" i="100"/>
  <c r="I84" i="100"/>
  <c r="I83" i="100"/>
  <c r="G83" i="100"/>
  <c r="M83" i="100" s="1"/>
  <c r="I82" i="100"/>
  <c r="I81" i="100"/>
  <c r="G81" i="100"/>
  <c r="M81" i="100" s="1"/>
  <c r="I80" i="100"/>
  <c r="I79" i="100"/>
  <c r="G79" i="100"/>
  <c r="G78" i="100"/>
  <c r="I77" i="100"/>
  <c r="I76" i="100"/>
  <c r="I75" i="100"/>
  <c r="I74" i="100"/>
  <c r="I73" i="100"/>
  <c r="G73" i="100"/>
  <c r="I72" i="100"/>
  <c r="I71" i="100"/>
  <c r="G71" i="100"/>
  <c r="G70" i="100"/>
  <c r="I69" i="100"/>
  <c r="K59" i="100"/>
  <c r="I59" i="100"/>
  <c r="G59" i="100"/>
  <c r="K58" i="100"/>
  <c r="I58" i="100"/>
  <c r="G58" i="100"/>
  <c r="K57" i="100"/>
  <c r="I57" i="100"/>
  <c r="K56" i="100"/>
  <c r="I56" i="100"/>
  <c r="L56" i="100"/>
  <c r="K55" i="100"/>
  <c r="I55" i="100"/>
  <c r="G55" i="100"/>
  <c r="K54" i="100"/>
  <c r="I54" i="100"/>
  <c r="G54" i="100"/>
  <c r="K53" i="100"/>
  <c r="I53" i="100"/>
  <c r="K52" i="100"/>
  <c r="I52" i="100"/>
  <c r="G52" i="100"/>
  <c r="K51" i="100"/>
  <c r="I51" i="100"/>
  <c r="K50" i="100"/>
  <c r="I50" i="100"/>
  <c r="K49" i="100"/>
  <c r="I49" i="100"/>
  <c r="L49" i="100"/>
  <c r="K48" i="100"/>
  <c r="I48" i="100"/>
  <c r="G48" i="100"/>
  <c r="K35" i="100"/>
  <c r="I35" i="100"/>
  <c r="K34" i="100"/>
  <c r="I34" i="100"/>
  <c r="K33" i="100"/>
  <c r="G33" i="100"/>
  <c r="K32" i="100"/>
  <c r="I32" i="100"/>
  <c r="G32" i="100"/>
  <c r="K31" i="100"/>
  <c r="L31" i="100"/>
  <c r="G31" i="100"/>
  <c r="I15" i="100"/>
  <c r="G15" i="100"/>
  <c r="I14" i="100"/>
  <c r="G14" i="100"/>
  <c r="I13" i="100"/>
  <c r="G13" i="100"/>
  <c r="I12" i="100"/>
  <c r="G12" i="100"/>
  <c r="I11" i="100"/>
  <c r="G11" i="100"/>
  <c r="I10" i="100"/>
  <c r="G10" i="100"/>
  <c r="I9" i="100"/>
  <c r="G9" i="100"/>
  <c r="I8" i="100"/>
  <c r="G8" i="100"/>
  <c r="I7" i="100"/>
  <c r="G7" i="100"/>
  <c r="I6" i="100"/>
  <c r="G6" i="100"/>
  <c r="L931" i="100" l="1"/>
  <c r="L120" i="100"/>
  <c r="M308" i="100"/>
  <c r="M549" i="100"/>
  <c r="L919" i="100"/>
  <c r="L947" i="100"/>
  <c r="L803" i="100"/>
  <c r="L875" i="100"/>
  <c r="L356" i="100"/>
  <c r="L918" i="100"/>
  <c r="G893" i="100"/>
  <c r="M893" i="100" s="1"/>
  <c r="G934" i="100"/>
  <c r="M934" i="100" s="1"/>
  <c r="G566" i="100"/>
  <c r="M566" i="100" s="1"/>
  <c r="L103" i="100"/>
  <c r="M191" i="100"/>
  <c r="L237" i="100"/>
  <c r="G677" i="100"/>
  <c r="L939" i="100"/>
  <c r="I415" i="100"/>
  <c r="L917" i="100"/>
  <c r="L895" i="100"/>
  <c r="M340" i="100"/>
  <c r="G925" i="100"/>
  <c r="L12" i="100"/>
  <c r="L77" i="100"/>
  <c r="L223" i="100"/>
  <c r="L898" i="100"/>
  <c r="L921" i="100"/>
  <c r="G941" i="100"/>
  <c r="M941" i="100" s="1"/>
  <c r="L143" i="100"/>
  <c r="L325" i="100"/>
  <c r="M354" i="100"/>
  <c r="M187" i="100"/>
  <c r="L369" i="100"/>
  <c r="L409" i="100"/>
  <c r="L462" i="100"/>
  <c r="M643" i="100"/>
  <c r="L678" i="100"/>
  <c r="L728" i="100"/>
  <c r="L926" i="100"/>
  <c r="M868" i="100"/>
  <c r="M306" i="100"/>
  <c r="L280" i="100"/>
  <c r="M581" i="100"/>
  <c r="L675" i="100"/>
  <c r="L732" i="100"/>
  <c r="M89" i="100"/>
  <c r="L139" i="100"/>
  <c r="L176" i="100"/>
  <c r="L224" i="100"/>
  <c r="L407" i="100"/>
  <c r="L446" i="100"/>
  <c r="L533" i="100"/>
  <c r="L568" i="100"/>
  <c r="L572" i="100"/>
  <c r="L597" i="100"/>
  <c r="G675" i="100"/>
  <c r="M675" i="100" s="1"/>
  <c r="L683" i="100"/>
  <c r="L897" i="100"/>
  <c r="L905" i="100"/>
  <c r="L929" i="100"/>
  <c r="L582" i="100"/>
  <c r="L616" i="100"/>
  <c r="G680" i="100"/>
  <c r="M680" i="100" s="1"/>
  <c r="L901" i="100"/>
  <c r="G926" i="100"/>
  <c r="M926" i="100" s="1"/>
  <c r="G933" i="100"/>
  <c r="M933" i="100" s="1"/>
  <c r="L942" i="100"/>
  <c r="L949" i="100"/>
  <c r="G953" i="100"/>
  <c r="L14" i="100"/>
  <c r="L647" i="100"/>
  <c r="L913" i="100"/>
  <c r="L943" i="100"/>
  <c r="G180" i="100"/>
  <c r="M180" i="100" s="1"/>
  <c r="L408" i="100"/>
  <c r="L705" i="100"/>
  <c r="L721" i="100"/>
  <c r="L890" i="100"/>
  <c r="L909" i="100"/>
  <c r="G913" i="100"/>
  <c r="L923" i="100"/>
  <c r="G950" i="100"/>
  <c r="M446" i="100"/>
  <c r="L234" i="100"/>
  <c r="G77" i="100"/>
  <c r="G369" i="100"/>
  <c r="M369" i="100" s="1"/>
  <c r="L69" i="100"/>
  <c r="L147" i="100"/>
  <c r="L217" i="100"/>
  <c r="L231" i="100"/>
  <c r="L319" i="100"/>
  <c r="L361" i="100"/>
  <c r="L403" i="100"/>
  <c r="L644" i="100"/>
  <c r="I705" i="100"/>
  <c r="M705" i="100" s="1"/>
  <c r="L709" i="100"/>
  <c r="L713" i="100"/>
  <c r="I721" i="100"/>
  <c r="L851" i="100"/>
  <c r="I923" i="100"/>
  <c r="L937" i="100"/>
  <c r="M950" i="100"/>
  <c r="L226" i="100"/>
  <c r="G595" i="100"/>
  <c r="M595" i="100" s="1"/>
  <c r="L640" i="100"/>
  <c r="L927" i="100"/>
  <c r="I947" i="100"/>
  <c r="M947" i="100" s="1"/>
  <c r="L151" i="100"/>
  <c r="L278" i="100"/>
  <c r="L311" i="100"/>
  <c r="M323" i="100"/>
  <c r="L907" i="100"/>
  <c r="G120" i="100"/>
  <c r="M120" i="100" s="1"/>
  <c r="M929" i="100"/>
  <c r="L10" i="100"/>
  <c r="L50" i="100"/>
  <c r="G151" i="100"/>
  <c r="M151" i="100" s="1"/>
  <c r="L188" i="100"/>
  <c r="L400" i="100"/>
  <c r="L636" i="100"/>
  <c r="M682" i="100"/>
  <c r="L951" i="100"/>
  <c r="L8" i="100"/>
  <c r="I939" i="100"/>
  <c r="L6" i="100"/>
  <c r="L75" i="100"/>
  <c r="L321" i="100"/>
  <c r="G473" i="100"/>
  <c r="M473" i="100" s="1"/>
  <c r="M532" i="100"/>
  <c r="G575" i="100"/>
  <c r="M575" i="100" s="1"/>
  <c r="L609" i="100"/>
  <c r="L809" i="100"/>
  <c r="L911" i="100"/>
  <c r="I931" i="100"/>
  <c r="M931" i="100" s="1"/>
  <c r="L945" i="100"/>
  <c r="M199" i="100"/>
  <c r="L71" i="100"/>
  <c r="G75" i="100"/>
  <c r="M75" i="100" s="1"/>
  <c r="L219" i="100"/>
  <c r="M415" i="100"/>
  <c r="L457" i="100"/>
  <c r="G478" i="100"/>
  <c r="M478" i="100" s="1"/>
  <c r="L605" i="100"/>
  <c r="L955" i="100"/>
  <c r="G85" i="100"/>
  <c r="M85" i="100" s="1"/>
  <c r="I875" i="100"/>
  <c r="M916" i="100"/>
  <c r="M87" i="100"/>
  <c r="L34" i="100"/>
  <c r="L93" i="100"/>
  <c r="L113" i="100"/>
  <c r="M119" i="100"/>
  <c r="L192" i="100"/>
  <c r="L270" i="100"/>
  <c r="M355" i="100"/>
  <c r="L935" i="100"/>
  <c r="I955" i="100"/>
  <c r="M942" i="100"/>
  <c r="M949" i="100"/>
  <c r="M851" i="100"/>
  <c r="M804" i="100"/>
  <c r="M805" i="100"/>
  <c r="M806" i="100"/>
  <c r="M803" i="100"/>
  <c r="M794" i="100"/>
  <c r="M815" i="100"/>
  <c r="M733" i="100"/>
  <c r="M642" i="100"/>
  <c r="M677" i="100"/>
  <c r="M646" i="100"/>
  <c r="M656" i="100"/>
  <c r="M673" i="100"/>
  <c r="M608" i="100"/>
  <c r="M609" i="100"/>
  <c r="M545" i="100"/>
  <c r="M447" i="100"/>
  <c r="M463" i="100"/>
  <c r="M452" i="100"/>
  <c r="M468" i="100"/>
  <c r="M450" i="100"/>
  <c r="M300" i="100"/>
  <c r="M336" i="100"/>
  <c r="M341" i="100"/>
  <c r="M343" i="100"/>
  <c r="M314" i="100"/>
  <c r="M357" i="100"/>
  <c r="M147" i="100"/>
  <c r="M115" i="100"/>
  <c r="M77" i="100"/>
  <c r="M73" i="100"/>
  <c r="M99" i="100"/>
  <c r="L107" i="100"/>
  <c r="I107" i="100"/>
  <c r="M107" i="100" s="1"/>
  <c r="G374" i="100"/>
  <c r="M374" i="100" s="1"/>
  <c r="L374" i="100"/>
  <c r="G325" i="100"/>
  <c r="M325" i="100" s="1"/>
  <c r="L54" i="100"/>
  <c r="L57" i="100"/>
  <c r="G57" i="100"/>
  <c r="G69" i="100"/>
  <c r="M69" i="100" s="1"/>
  <c r="L79" i="100"/>
  <c r="M91" i="100"/>
  <c r="G113" i="100"/>
  <c r="M113" i="100" s="1"/>
  <c r="G176" i="100"/>
  <c r="M176" i="100" s="1"/>
  <c r="L196" i="100"/>
  <c r="M214" i="100"/>
  <c r="G236" i="100"/>
  <c r="L236" i="100"/>
  <c r="G240" i="100"/>
  <c r="M240" i="100" s="1"/>
  <c r="L240" i="100"/>
  <c r="L327" i="100"/>
  <c r="G327" i="100"/>
  <c r="M327" i="100" s="1"/>
  <c r="L329" i="100"/>
  <c r="G329" i="100"/>
  <c r="M329" i="100" s="1"/>
  <c r="G338" i="100"/>
  <c r="M338" i="100" s="1"/>
  <c r="L345" i="100"/>
  <c r="G345" i="100"/>
  <c r="M345" i="100" s="1"/>
  <c r="L353" i="100"/>
  <c r="G353" i="100"/>
  <c r="M353" i="100" s="1"/>
  <c r="G356" i="100"/>
  <c r="M356" i="100" s="1"/>
  <c r="M359" i="100"/>
  <c r="M362" i="100"/>
  <c r="L376" i="100"/>
  <c r="G394" i="100"/>
  <c r="L394" i="100"/>
  <c r="L467" i="100"/>
  <c r="G467" i="100"/>
  <c r="M467" i="100" s="1"/>
  <c r="L538" i="100"/>
  <c r="G540" i="100"/>
  <c r="M540" i="100" s="1"/>
  <c r="G597" i="100"/>
  <c r="M597" i="100" s="1"/>
  <c r="I599" i="100"/>
  <c r="M599" i="100" s="1"/>
  <c r="L599" i="100"/>
  <c r="M610" i="100"/>
  <c r="M639" i="100"/>
  <c r="L648" i="100"/>
  <c r="L710" i="100"/>
  <c r="I710" i="100"/>
  <c r="L714" i="100"/>
  <c r="I714" i="100"/>
  <c r="L718" i="100"/>
  <c r="I718" i="100"/>
  <c r="L722" i="100"/>
  <c r="I722" i="100"/>
  <c r="M722" i="100" s="1"/>
  <c r="L655" i="100"/>
  <c r="L682" i="100"/>
  <c r="L726" i="100"/>
  <c r="I726" i="100"/>
  <c r="M726" i="100" s="1"/>
  <c r="L946" i="100"/>
  <c r="I946" i="100"/>
  <c r="M946" i="100" s="1"/>
  <c r="M52" i="100"/>
  <c r="M97" i="100"/>
  <c r="M95" i="100"/>
  <c r="I103" i="100"/>
  <c r="G227" i="100"/>
  <c r="L227" i="100"/>
  <c r="L333" i="100"/>
  <c r="G333" i="100"/>
  <c r="M333" i="100" s="1"/>
  <c r="L133" i="100"/>
  <c r="M349" i="100"/>
  <c r="L7" i="100"/>
  <c r="L15" i="100"/>
  <c r="M79" i="100"/>
  <c r="L81" i="100"/>
  <c r="L97" i="100"/>
  <c r="G184" i="100"/>
  <c r="M184" i="100" s="1"/>
  <c r="G462" i="100"/>
  <c r="M462" i="100" s="1"/>
  <c r="G681" i="100"/>
  <c r="M681" i="100" s="1"/>
  <c r="L681" i="100"/>
  <c r="L242" i="100"/>
  <c r="G242" i="100"/>
  <c r="M242" i="100" s="1"/>
  <c r="L405" i="100"/>
  <c r="G405" i="100"/>
  <c r="M405" i="100" s="1"/>
  <c r="G139" i="100"/>
  <c r="M139" i="100" s="1"/>
  <c r="G188" i="100"/>
  <c r="M188" i="100" s="1"/>
  <c r="L202" i="100"/>
  <c r="I202" i="100"/>
  <c r="M202" i="100" s="1"/>
  <c r="L331" i="100"/>
  <c r="G331" i="100"/>
  <c r="M331" i="100" s="1"/>
  <c r="M449" i="100"/>
  <c r="M465" i="100"/>
  <c r="G533" i="100"/>
  <c r="M533" i="100" s="1"/>
  <c r="G615" i="100"/>
  <c r="L396" i="100"/>
  <c r="K730" i="100"/>
  <c r="L730" i="100"/>
  <c r="L11" i="100"/>
  <c r="G100" i="100"/>
  <c r="M100" i="100" s="1"/>
  <c r="G210" i="100"/>
  <c r="L210" i="100"/>
  <c r="L214" i="100"/>
  <c r="G228" i="100"/>
  <c r="M228" i="100" s="1"/>
  <c r="L228" i="100"/>
  <c r="G534" i="100"/>
  <c r="M534" i="100" s="1"/>
  <c r="L534" i="100"/>
  <c r="L33" i="100"/>
  <c r="L53" i="100"/>
  <c r="G53" i="100"/>
  <c r="M53" i="100" s="1"/>
  <c r="G56" i="100"/>
  <c r="M56" i="100" s="1"/>
  <c r="M71" i="100"/>
  <c r="L87" i="100"/>
  <c r="L89" i="100"/>
  <c r="G155" i="100"/>
  <c r="M155" i="100" s="1"/>
  <c r="M260" i="100"/>
  <c r="M269" i="100"/>
  <c r="L332" i="100"/>
  <c r="G332" i="100"/>
  <c r="M332" i="100" s="1"/>
  <c r="G334" i="100"/>
  <c r="M334" i="100" s="1"/>
  <c r="L348" i="100"/>
  <c r="G348" i="100"/>
  <c r="M348" i="100" s="1"/>
  <c r="L363" i="100"/>
  <c r="G363" i="100"/>
  <c r="M363" i="100" s="1"/>
  <c r="G390" i="100"/>
  <c r="M390" i="100" s="1"/>
  <c r="L390" i="100"/>
  <c r="G413" i="100"/>
  <c r="M413" i="100" s="1"/>
  <c r="L413" i="100"/>
  <c r="M443" i="100"/>
  <c r="G457" i="100"/>
  <c r="M457" i="100" s="1"/>
  <c r="I568" i="100"/>
  <c r="M568" i="100" s="1"/>
  <c r="M572" i="100"/>
  <c r="M594" i="100"/>
  <c r="G598" i="100"/>
  <c r="M598" i="100" s="1"/>
  <c r="L598" i="100"/>
  <c r="M600" i="100"/>
  <c r="L664" i="100"/>
  <c r="L679" i="100"/>
  <c r="G679" i="100"/>
  <c r="M679" i="100" s="1"/>
  <c r="M277" i="100"/>
  <c r="I663" i="100"/>
  <c r="L663" i="100"/>
  <c r="I31" i="100"/>
  <c r="M31" i="100" s="1"/>
  <c r="M101" i="100"/>
  <c r="L118" i="100"/>
  <c r="G118" i="100"/>
  <c r="M118" i="100" s="1"/>
  <c r="M196" i="100"/>
  <c r="L456" i="100"/>
  <c r="G456" i="100"/>
  <c r="M456" i="100" s="1"/>
  <c r="I676" i="100"/>
  <c r="L95" i="100"/>
  <c r="M194" i="100"/>
  <c r="L351" i="100"/>
  <c r="G351" i="100"/>
  <c r="M351" i="100" s="1"/>
  <c r="M536" i="100"/>
  <c r="L13" i="100"/>
  <c r="M347" i="100"/>
  <c r="G361" i="100"/>
  <c r="M361" i="100" s="1"/>
  <c r="L448" i="100"/>
  <c r="G448" i="100"/>
  <c r="M448" i="100" s="1"/>
  <c r="L464" i="100"/>
  <c r="G464" i="100"/>
  <c r="M464" i="100" s="1"/>
  <c r="L73" i="100"/>
  <c r="L109" i="100"/>
  <c r="G109" i="100"/>
  <c r="M109" i="100" s="1"/>
  <c r="G143" i="100"/>
  <c r="M143" i="100" s="1"/>
  <c r="J364" i="100"/>
  <c r="K364" i="100" s="1"/>
  <c r="M364" i="100" s="1"/>
  <c r="M192" i="100"/>
  <c r="G206" i="100"/>
  <c r="M235" i="100"/>
  <c r="M237" i="100"/>
  <c r="M267" i="100"/>
  <c r="L328" i="100"/>
  <c r="G328" i="100"/>
  <c r="M328" i="100" s="1"/>
  <c r="M330" i="100"/>
  <c r="L344" i="100"/>
  <c r="G344" i="100"/>
  <c r="M344" i="100" s="1"/>
  <c r="L346" i="100"/>
  <c r="G346" i="100"/>
  <c r="M346" i="100" s="1"/>
  <c r="M371" i="100"/>
  <c r="G378" i="100"/>
  <c r="M378" i="100" s="1"/>
  <c r="L378" i="100"/>
  <c r="L392" i="100"/>
  <c r="M409" i="100"/>
  <c r="M411" i="100"/>
  <c r="M441" i="100"/>
  <c r="L459" i="100"/>
  <c r="G459" i="100"/>
  <c r="M459" i="100" s="1"/>
  <c r="L596" i="100"/>
  <c r="G638" i="100"/>
  <c r="M647" i="100"/>
  <c r="M665" i="100"/>
  <c r="L673" i="100"/>
  <c r="L32" i="100"/>
  <c r="L411" i="100"/>
  <c r="M454" i="100"/>
  <c r="L542" i="100"/>
  <c r="G542" i="100"/>
  <c r="M542" i="100" s="1"/>
  <c r="L101" i="100"/>
  <c r="L367" i="100"/>
  <c r="G367" i="100"/>
  <c r="M367" i="100" s="1"/>
  <c r="L386" i="100"/>
  <c r="L451" i="100"/>
  <c r="G451" i="100"/>
  <c r="M451" i="100" s="1"/>
  <c r="L602" i="100"/>
  <c r="G602" i="100"/>
  <c r="L906" i="100"/>
  <c r="G906" i="100"/>
  <c r="L914" i="100"/>
  <c r="I914" i="100"/>
  <c r="L9" i="100"/>
  <c r="I234" i="100"/>
  <c r="M234" i="100" s="1"/>
  <c r="G321" i="100"/>
  <c r="M321" i="100" s="1"/>
  <c r="L384" i="100"/>
  <c r="M32" i="100"/>
  <c r="L52" i="100"/>
  <c r="M103" i="100"/>
  <c r="M183" i="100"/>
  <c r="L198" i="100"/>
  <c r="G198" i="100"/>
  <c r="M198" i="100" s="1"/>
  <c r="I206" i="100"/>
  <c r="L317" i="100"/>
  <c r="M324" i="100"/>
  <c r="M326" i="100"/>
  <c r="M337" i="100"/>
  <c r="L342" i="100"/>
  <c r="G342" i="100"/>
  <c r="M342" i="100" s="1"/>
  <c r="L350" i="100"/>
  <c r="G350" i="100"/>
  <c r="M350" i="100" s="1"/>
  <c r="M352" i="100"/>
  <c r="M360" i="100"/>
  <c r="L366" i="100"/>
  <c r="G366" i="100"/>
  <c r="M366" i="100" s="1"/>
  <c r="L368" i="100"/>
  <c r="G368" i="100"/>
  <c r="M368" i="100" s="1"/>
  <c r="L380" i="100"/>
  <c r="M407" i="100"/>
  <c r="M437" i="100"/>
  <c r="M470" i="100"/>
  <c r="L472" i="100"/>
  <c r="G472" i="100"/>
  <c r="M472" i="100" s="1"/>
  <c r="M603" i="100"/>
  <c r="L656" i="100"/>
  <c r="L669" i="100"/>
  <c r="G672" i="100"/>
  <c r="M672" i="100" s="1"/>
  <c r="L672" i="100"/>
  <c r="L674" i="100"/>
  <c r="G674" i="100"/>
  <c r="M674" i="100" s="1"/>
  <c r="L930" i="100"/>
  <c r="I930" i="100"/>
  <c r="M930" i="100" s="1"/>
  <c r="M875" i="100"/>
  <c r="L936" i="100"/>
  <c r="G936" i="100"/>
  <c r="L55" i="100"/>
  <c r="L59" i="100"/>
  <c r="L83" i="100"/>
  <c r="L110" i="100"/>
  <c r="L138" i="100"/>
  <c r="L142" i="100"/>
  <c r="L146" i="100"/>
  <c r="L150" i="100"/>
  <c r="L154" i="100"/>
  <c r="L175" i="100"/>
  <c r="L179" i="100"/>
  <c r="L183" i="100"/>
  <c r="L187" i="100"/>
  <c r="L191" i="100"/>
  <c r="L212" i="100"/>
  <c r="L220" i="100"/>
  <c r="M227" i="100"/>
  <c r="L324" i="100"/>
  <c r="L337" i="100"/>
  <c r="L341" i="100"/>
  <c r="L355" i="100"/>
  <c r="L360" i="100"/>
  <c r="L382" i="100"/>
  <c r="L398" i="100"/>
  <c r="M412" i="100"/>
  <c r="L437" i="100"/>
  <c r="L445" i="100"/>
  <c r="L450" i="100"/>
  <c r="L461" i="100"/>
  <c r="L466" i="100"/>
  <c r="L571" i="100"/>
  <c r="L576" i="100"/>
  <c r="L606" i="100"/>
  <c r="M616" i="100"/>
  <c r="L661" i="100"/>
  <c r="M786" i="100"/>
  <c r="M876" i="100"/>
  <c r="G878" i="100"/>
  <c r="M878" i="100" s="1"/>
  <c r="L878" i="100"/>
  <c r="M908" i="100"/>
  <c r="M923" i="100"/>
  <c r="L928" i="100"/>
  <c r="G928" i="100"/>
  <c r="M928" i="100" s="1"/>
  <c r="M953" i="100"/>
  <c r="L444" i="100"/>
  <c r="G445" i="100"/>
  <c r="M445" i="100" s="1"/>
  <c r="L455" i="100"/>
  <c r="L460" i="100"/>
  <c r="G461" i="100"/>
  <c r="M461" i="100" s="1"/>
  <c r="G466" i="100"/>
  <c r="M466" i="100" s="1"/>
  <c r="L471" i="100"/>
  <c r="L536" i="100"/>
  <c r="M547" i="100"/>
  <c r="I571" i="100"/>
  <c r="M571" i="100" s="1"/>
  <c r="L594" i="100"/>
  <c r="G596" i="100"/>
  <c r="M596" i="100" s="1"/>
  <c r="M604" i="100"/>
  <c r="G606" i="100"/>
  <c r="M606" i="100" s="1"/>
  <c r="L607" i="100"/>
  <c r="L610" i="100"/>
  <c r="M649" i="100"/>
  <c r="L676" i="100"/>
  <c r="G678" i="100"/>
  <c r="M678" i="100" s="1"/>
  <c r="L734" i="100"/>
  <c r="G734" i="100"/>
  <c r="M734" i="100" s="1"/>
  <c r="K795" i="100"/>
  <c r="L795" i="100"/>
  <c r="L938" i="100"/>
  <c r="I938" i="100"/>
  <c r="M938" i="100" s="1"/>
  <c r="L58" i="100"/>
  <c r="L99" i="100"/>
  <c r="M133" i="100"/>
  <c r="L135" i="100"/>
  <c r="L137" i="100"/>
  <c r="L141" i="100"/>
  <c r="L145" i="100"/>
  <c r="L149" i="100"/>
  <c r="L153" i="100"/>
  <c r="L174" i="100"/>
  <c r="L178" i="100"/>
  <c r="L182" i="100"/>
  <c r="L186" i="100"/>
  <c r="L190" i="100"/>
  <c r="L197" i="100"/>
  <c r="L201" i="100"/>
  <c r="L204" i="100"/>
  <c r="M229" i="100"/>
  <c r="L323" i="100"/>
  <c r="L336" i="100"/>
  <c r="L340" i="100"/>
  <c r="L349" i="100"/>
  <c r="L354" i="100"/>
  <c r="L359" i="100"/>
  <c r="L371" i="100"/>
  <c r="L416" i="100"/>
  <c r="L441" i="100"/>
  <c r="G444" i="100"/>
  <c r="M444" i="100" s="1"/>
  <c r="L449" i="100"/>
  <c r="L454" i="100"/>
  <c r="G455" i="100"/>
  <c r="G460" i="100"/>
  <c r="M460" i="100" s="1"/>
  <c r="L465" i="100"/>
  <c r="L470" i="100"/>
  <c r="G471" i="100"/>
  <c r="M471" i="100" s="1"/>
  <c r="L532" i="100"/>
  <c r="L570" i="100"/>
  <c r="L574" i="100"/>
  <c r="M655" i="100"/>
  <c r="M664" i="100"/>
  <c r="L685" i="100"/>
  <c r="I685" i="100"/>
  <c r="M685" i="100" s="1"/>
  <c r="K793" i="100"/>
  <c r="M793" i="100" s="1"/>
  <c r="L793" i="100"/>
  <c r="M810" i="100"/>
  <c r="M915" i="100"/>
  <c r="L920" i="100"/>
  <c r="G920" i="100"/>
  <c r="M920" i="100" s="1"/>
  <c r="M945" i="100"/>
  <c r="L952" i="100"/>
  <c r="G952" i="100"/>
  <c r="M952" i="100" s="1"/>
  <c r="M955" i="100"/>
  <c r="L140" i="100"/>
  <c r="L144" i="100"/>
  <c r="L148" i="100"/>
  <c r="L152" i="100"/>
  <c r="L156" i="100"/>
  <c r="L177" i="100"/>
  <c r="L181" i="100"/>
  <c r="L185" i="100"/>
  <c r="L189" i="100"/>
  <c r="L193" i="100"/>
  <c r="L200" i="100"/>
  <c r="L213" i="100"/>
  <c r="L216" i="100"/>
  <c r="M316" i="100"/>
  <c r="L322" i="100"/>
  <c r="L335" i="100"/>
  <c r="L339" i="100"/>
  <c r="L358" i="100"/>
  <c r="L370" i="100"/>
  <c r="L453" i="100"/>
  <c r="L458" i="100"/>
  <c r="L469" i="100"/>
  <c r="L474" i="100"/>
  <c r="L531" i="100"/>
  <c r="L569" i="100"/>
  <c r="L573" i="100"/>
  <c r="M576" i="100"/>
  <c r="M611" i="100"/>
  <c r="I638" i="100"/>
  <c r="G648" i="100"/>
  <c r="M657" i="100"/>
  <c r="M661" i="100"/>
  <c r="L903" i="100"/>
  <c r="I903" i="100"/>
  <c r="M903" i="100" s="1"/>
  <c r="L912" i="100"/>
  <c r="G912" i="100"/>
  <c r="M912" i="100" s="1"/>
  <c r="M924" i="100"/>
  <c r="M937" i="100"/>
  <c r="L944" i="100"/>
  <c r="G944" i="100"/>
  <c r="M944" i="100" s="1"/>
  <c r="L91" i="100"/>
  <c r="L105" i="100"/>
  <c r="M110" i="100"/>
  <c r="L119" i="100"/>
  <c r="G140" i="100"/>
  <c r="M140" i="100" s="1"/>
  <c r="G144" i="100"/>
  <c r="M144" i="100" s="1"/>
  <c r="G148" i="100"/>
  <c r="M148" i="100" s="1"/>
  <c r="G152" i="100"/>
  <c r="M152" i="100" s="1"/>
  <c r="G156" i="100"/>
  <c r="M156" i="100" s="1"/>
  <c r="G177" i="100"/>
  <c r="M177" i="100" s="1"/>
  <c r="G181" i="100"/>
  <c r="M181" i="100" s="1"/>
  <c r="G185" i="100"/>
  <c r="M185" i="100" s="1"/>
  <c r="G189" i="100"/>
  <c r="M189" i="100" s="1"/>
  <c r="G193" i="100"/>
  <c r="M193" i="100" s="1"/>
  <c r="L199" i="100"/>
  <c r="I200" i="100"/>
  <c r="M200" i="100" s="1"/>
  <c r="L207" i="100"/>
  <c r="L209" i="100"/>
  <c r="G216" i="100"/>
  <c r="M216" i="100" s="1"/>
  <c r="L221" i="100"/>
  <c r="L229" i="100"/>
  <c r="M239" i="100"/>
  <c r="L262" i="100"/>
  <c r="L301" i="100"/>
  <c r="L303" i="100"/>
  <c r="G322" i="100"/>
  <c r="L326" i="100"/>
  <c r="L330" i="100"/>
  <c r="G335" i="100"/>
  <c r="M335" i="100" s="1"/>
  <c r="G339" i="100"/>
  <c r="M339" i="100" s="1"/>
  <c r="L343" i="100"/>
  <c r="L347" i="100"/>
  <c r="L352" i="100"/>
  <c r="L357" i="100"/>
  <c r="G358" i="100"/>
  <c r="M358" i="100" s="1"/>
  <c r="L362" i="100"/>
  <c r="L365" i="100"/>
  <c r="G370" i="100"/>
  <c r="M370" i="100" s="1"/>
  <c r="L372" i="100"/>
  <c r="L388" i="100"/>
  <c r="M406" i="100"/>
  <c r="L447" i="100"/>
  <c r="L452" i="100"/>
  <c r="G453" i="100"/>
  <c r="M453" i="100" s="1"/>
  <c r="G458" i="100"/>
  <c r="M458" i="100" s="1"/>
  <c r="L463" i="100"/>
  <c r="L468" i="100"/>
  <c r="G469" i="100"/>
  <c r="M469" i="100" s="1"/>
  <c r="G474" i="100"/>
  <c r="M474" i="100" s="1"/>
  <c r="I531" i="100"/>
  <c r="M543" i="100"/>
  <c r="M551" i="100"/>
  <c r="I569" i="100"/>
  <c r="M569" i="100" s="1"/>
  <c r="I573" i="100"/>
  <c r="M573" i="100" s="1"/>
  <c r="I615" i="100"/>
  <c r="I648" i="100"/>
  <c r="L653" i="100"/>
  <c r="M663" i="100"/>
  <c r="G676" i="100"/>
  <c r="L684" i="100"/>
  <c r="G684" i="100"/>
  <c r="M684" i="100" s="1"/>
  <c r="L702" i="100"/>
  <c r="I702" i="100"/>
  <c r="M702" i="100" s="1"/>
  <c r="L706" i="100"/>
  <c r="I706" i="100"/>
  <c r="M850" i="100"/>
  <c r="L922" i="100"/>
  <c r="I922" i="100"/>
  <c r="M922" i="100" s="1"/>
  <c r="L954" i="100"/>
  <c r="I954" i="100"/>
  <c r="M954" i="100" s="1"/>
  <c r="L699" i="100"/>
  <c r="M704" i="100"/>
  <c r="L707" i="100"/>
  <c r="M712" i="100"/>
  <c r="L715" i="100"/>
  <c r="M720" i="100"/>
  <c r="L723" i="100"/>
  <c r="I728" i="100"/>
  <c r="M728" i="100" s="1"/>
  <c r="L731" i="100"/>
  <c r="L867" i="100"/>
  <c r="M874" i="100"/>
  <c r="I699" i="100"/>
  <c r="G701" i="100"/>
  <c r="M701" i="100" s="1"/>
  <c r="L704" i="100"/>
  <c r="M709" i="100"/>
  <c r="L712" i="100"/>
  <c r="I715" i="100"/>
  <c r="M717" i="100"/>
  <c r="L720" i="100"/>
  <c r="M725" i="100"/>
  <c r="M730" i="100"/>
  <c r="M787" i="100"/>
  <c r="M811" i="100"/>
  <c r="L850" i="100"/>
  <c r="L853" i="100"/>
  <c r="L870" i="100"/>
  <c r="L876" i="100"/>
  <c r="I895" i="100"/>
  <c r="M895" i="100" s="1"/>
  <c r="G898" i="100"/>
  <c r="M898" i="100" s="1"/>
  <c r="L899" i="100"/>
  <c r="L908" i="100"/>
  <c r="G911" i="100"/>
  <c r="M911" i="100" s="1"/>
  <c r="L916" i="100"/>
  <c r="G919" i="100"/>
  <c r="M919" i="100" s="1"/>
  <c r="L924" i="100"/>
  <c r="G927" i="100"/>
  <c r="L932" i="100"/>
  <c r="G935" i="100"/>
  <c r="M935" i="100" s="1"/>
  <c r="L940" i="100"/>
  <c r="G943" i="100"/>
  <c r="L948" i="100"/>
  <c r="G951" i="100"/>
  <c r="M951" i="100" s="1"/>
  <c r="L956" i="100"/>
  <c r="L701" i="100"/>
  <c r="M706" i="100"/>
  <c r="M714" i="100"/>
  <c r="L717" i="100"/>
  <c r="L725" i="100"/>
  <c r="G732" i="100"/>
  <c r="M732" i="100" s="1"/>
  <c r="L891" i="100"/>
  <c r="M901" i="100"/>
  <c r="L915" i="100"/>
  <c r="L703" i="100"/>
  <c r="L711" i="100"/>
  <c r="L719" i="100"/>
  <c r="L729" i="100"/>
  <c r="L874" i="100"/>
  <c r="I905" i="100"/>
  <c r="M905" i="100" s="1"/>
  <c r="L700" i="100"/>
  <c r="I703" i="100"/>
  <c r="M703" i="100" s="1"/>
  <c r="L708" i="100"/>
  <c r="I711" i="100"/>
  <c r="M711" i="100" s="1"/>
  <c r="M713" i="100"/>
  <c r="L716" i="100"/>
  <c r="I719" i="100"/>
  <c r="M719" i="100" s="1"/>
  <c r="M721" i="100"/>
  <c r="L724" i="100"/>
  <c r="G729" i="100"/>
  <c r="M729" i="100" s="1"/>
  <c r="M731" i="100"/>
  <c r="L788" i="100"/>
  <c r="L812" i="100"/>
  <c r="M867" i="100"/>
  <c r="M870" i="100"/>
  <c r="L889" i="100"/>
  <c r="I897" i="100"/>
  <c r="M710" i="100"/>
  <c r="M718" i="100"/>
  <c r="M788" i="100"/>
  <c r="M790" i="100"/>
  <c r="M795" i="100"/>
  <c r="M802" i="100"/>
  <c r="L804" i="100"/>
  <c r="I812" i="100"/>
  <c r="M812" i="100" s="1"/>
  <c r="L868" i="100"/>
  <c r="M948" i="100"/>
  <c r="M956" i="100"/>
  <c r="K6" i="100"/>
  <c r="M6" i="100" s="1"/>
  <c r="K7" i="100"/>
  <c r="M7" i="100" s="1"/>
  <c r="K8" i="100"/>
  <c r="M8" i="100" s="1"/>
  <c r="K9" i="100"/>
  <c r="M9" i="100" s="1"/>
  <c r="K10" i="100"/>
  <c r="M10" i="100" s="1"/>
  <c r="K11" i="100"/>
  <c r="M11" i="100" s="1"/>
  <c r="K12" i="100"/>
  <c r="M12" i="100" s="1"/>
  <c r="K13" i="100"/>
  <c r="M13" i="100" s="1"/>
  <c r="K14" i="100"/>
  <c r="M14" i="100" s="1"/>
  <c r="K15" i="100"/>
  <c r="M15" i="100" s="1"/>
  <c r="G34" i="100"/>
  <c r="M34" i="100" s="1"/>
  <c r="G50" i="100"/>
  <c r="M50" i="100" s="1"/>
  <c r="M54" i="100"/>
  <c r="M58" i="100"/>
  <c r="G76" i="100"/>
  <c r="M76" i="100" s="1"/>
  <c r="L76" i="100"/>
  <c r="G84" i="100"/>
  <c r="M84" i="100" s="1"/>
  <c r="L84" i="100"/>
  <c r="G92" i="100"/>
  <c r="M92" i="100" s="1"/>
  <c r="L92" i="100"/>
  <c r="G112" i="100"/>
  <c r="M112" i="100" s="1"/>
  <c r="L112" i="100"/>
  <c r="L115" i="100"/>
  <c r="L134" i="100"/>
  <c r="G134" i="100"/>
  <c r="M134" i="100" s="1"/>
  <c r="L218" i="100"/>
  <c r="I218" i="100"/>
  <c r="M218" i="100" s="1"/>
  <c r="I108" i="100"/>
  <c r="M108" i="100" s="1"/>
  <c r="L108" i="100"/>
  <c r="L116" i="100"/>
  <c r="G116" i="100"/>
  <c r="M116" i="100" s="1"/>
  <c r="G136" i="100"/>
  <c r="M136" i="100" s="1"/>
  <c r="L136" i="100"/>
  <c r="L90" i="100"/>
  <c r="G90" i="100"/>
  <c r="M90" i="100" s="1"/>
  <c r="I33" i="100"/>
  <c r="M33" i="100" s="1"/>
  <c r="G49" i="100"/>
  <c r="M49" i="100" s="1"/>
  <c r="M57" i="100"/>
  <c r="L102" i="100"/>
  <c r="G102" i="100"/>
  <c r="M102" i="100" s="1"/>
  <c r="M114" i="100"/>
  <c r="L132" i="100"/>
  <c r="M195" i="100"/>
  <c r="L82" i="100"/>
  <c r="G82" i="100"/>
  <c r="M82" i="100" s="1"/>
  <c r="L98" i="100"/>
  <c r="G98" i="100"/>
  <c r="M98" i="100" s="1"/>
  <c r="L48" i="100"/>
  <c r="I70" i="100"/>
  <c r="M70" i="100" s="1"/>
  <c r="L70" i="100"/>
  <c r="I78" i="100"/>
  <c r="M78" i="100" s="1"/>
  <c r="L78" i="100"/>
  <c r="I86" i="100"/>
  <c r="M86" i="100" s="1"/>
  <c r="L86" i="100"/>
  <c r="I94" i="100"/>
  <c r="M94" i="100" s="1"/>
  <c r="L94" i="100"/>
  <c r="G117" i="100"/>
  <c r="M117" i="100" s="1"/>
  <c r="L117" i="100"/>
  <c r="M138" i="100"/>
  <c r="M142" i="100"/>
  <c r="M146" i="100"/>
  <c r="M150" i="100"/>
  <c r="M154" i="100"/>
  <c r="M175" i="100"/>
  <c r="M179" i="100"/>
  <c r="G238" i="100"/>
  <c r="M238" i="100" s="1"/>
  <c r="L238" i="100"/>
  <c r="L272" i="100"/>
  <c r="G272" i="100"/>
  <c r="M272" i="100" s="1"/>
  <c r="G548" i="100"/>
  <c r="M548" i="100" s="1"/>
  <c r="L548" i="100"/>
  <c r="M48" i="100"/>
  <c r="L72" i="100"/>
  <c r="G72" i="100"/>
  <c r="M72" i="100" s="1"/>
  <c r="L80" i="100"/>
  <c r="G80" i="100"/>
  <c r="M80" i="100" s="1"/>
  <c r="L88" i="100"/>
  <c r="G88" i="100"/>
  <c r="M88" i="100" s="1"/>
  <c r="L96" i="100"/>
  <c r="G96" i="100"/>
  <c r="M96" i="100" s="1"/>
  <c r="L114" i="100"/>
  <c r="L222" i="100"/>
  <c r="I222" i="100"/>
  <c r="M222" i="100" s="1"/>
  <c r="K381" i="100"/>
  <c r="M381" i="100" s="1"/>
  <c r="L381" i="100"/>
  <c r="L35" i="100"/>
  <c r="L51" i="100"/>
  <c r="L104" i="100"/>
  <c r="G104" i="100"/>
  <c r="M104" i="100" s="1"/>
  <c r="M135" i="100"/>
  <c r="M137" i="100"/>
  <c r="M141" i="100"/>
  <c r="M145" i="100"/>
  <c r="M149" i="100"/>
  <c r="M153" i="100"/>
  <c r="M174" i="100"/>
  <c r="M178" i="100"/>
  <c r="M182" i="100"/>
  <c r="M186" i="100"/>
  <c r="M190" i="100"/>
  <c r="G205" i="100"/>
  <c r="M205" i="100" s="1"/>
  <c r="L205" i="100"/>
  <c r="L74" i="100"/>
  <c r="G74" i="100"/>
  <c r="M74" i="100" s="1"/>
  <c r="L211" i="100"/>
  <c r="K211" i="100"/>
  <c r="M211" i="100" s="1"/>
  <c r="K397" i="100"/>
  <c r="M397" i="100" s="1"/>
  <c r="L397" i="100"/>
  <c r="G35" i="100"/>
  <c r="M35" i="100" s="1"/>
  <c r="G51" i="100"/>
  <c r="M51" i="100" s="1"/>
  <c r="M55" i="100"/>
  <c r="M59" i="100"/>
  <c r="G106" i="100"/>
  <c r="M106" i="100" s="1"/>
  <c r="L106" i="100"/>
  <c r="L111" i="100"/>
  <c r="G111" i="100"/>
  <c r="M111" i="100" s="1"/>
  <c r="M132" i="100"/>
  <c r="L206" i="100"/>
  <c r="M210" i="100"/>
  <c r="L215" i="100"/>
  <c r="G215" i="100"/>
  <c r="M215" i="100" s="1"/>
  <c r="M258" i="100"/>
  <c r="M264" i="100"/>
  <c r="L279" i="100"/>
  <c r="G279" i="100"/>
  <c r="M279" i="100" s="1"/>
  <c r="M304" i="100"/>
  <c r="K379" i="100"/>
  <c r="L379" i="100"/>
  <c r="K395" i="100"/>
  <c r="M395" i="100" s="1"/>
  <c r="L395" i="100"/>
  <c r="M207" i="100"/>
  <c r="L230" i="100"/>
  <c r="G230" i="100"/>
  <c r="M230" i="100" s="1"/>
  <c r="L239" i="100"/>
  <c r="L241" i="100"/>
  <c r="G241" i="100"/>
  <c r="M241" i="100" s="1"/>
  <c r="L261" i="100"/>
  <c r="G261" i="100"/>
  <c r="M261" i="100" s="1"/>
  <c r="L318" i="100"/>
  <c r="G318" i="100"/>
  <c r="M318" i="100" s="1"/>
  <c r="K377" i="100"/>
  <c r="M377" i="100" s="1"/>
  <c r="L377" i="100"/>
  <c r="K393" i="100"/>
  <c r="L393" i="100"/>
  <c r="L195" i="100"/>
  <c r="I201" i="100"/>
  <c r="M201" i="100" s="1"/>
  <c r="M204" i="100"/>
  <c r="L208" i="100"/>
  <c r="M212" i="100"/>
  <c r="K213" i="100"/>
  <c r="M213" i="100" s="1"/>
  <c r="G217" i="100"/>
  <c r="M217" i="100" s="1"/>
  <c r="I221" i="100"/>
  <c r="M221" i="100" s="1"/>
  <c r="L232" i="100"/>
  <c r="L271" i="100"/>
  <c r="G271" i="100"/>
  <c r="M271" i="100" s="1"/>
  <c r="M281" i="100"/>
  <c r="G311" i="100"/>
  <c r="M311" i="100" s="1"/>
  <c r="M320" i="100"/>
  <c r="K375" i="100"/>
  <c r="L375" i="100"/>
  <c r="K391" i="100"/>
  <c r="M391" i="100" s="1"/>
  <c r="L391" i="100"/>
  <c r="L410" i="100"/>
  <c r="G410" i="100"/>
  <c r="M410" i="100" s="1"/>
  <c r="L194" i="100"/>
  <c r="M209" i="100"/>
  <c r="M226" i="100"/>
  <c r="M232" i="100"/>
  <c r="L263" i="100"/>
  <c r="M283" i="100"/>
  <c r="K373" i="100"/>
  <c r="M373" i="100" s="1"/>
  <c r="L373" i="100"/>
  <c r="K389" i="100"/>
  <c r="L389" i="100"/>
  <c r="G203" i="100"/>
  <c r="M203" i="100" s="1"/>
  <c r="L203" i="100"/>
  <c r="I220" i="100"/>
  <c r="M220" i="100" s="1"/>
  <c r="I224" i="100"/>
  <c r="M224" i="100" s="1"/>
  <c r="M236" i="100"/>
  <c r="G263" i="100"/>
  <c r="M263" i="100" s="1"/>
  <c r="M273" i="100"/>
  <c r="G303" i="100"/>
  <c r="M303" i="100" s="1"/>
  <c r="L310" i="100"/>
  <c r="G310" i="100"/>
  <c r="M310" i="100" s="1"/>
  <c r="K387" i="100"/>
  <c r="M387" i="100" s="1"/>
  <c r="L387" i="100"/>
  <c r="M265" i="100"/>
  <c r="M275" i="100"/>
  <c r="M322" i="100"/>
  <c r="K385" i="100"/>
  <c r="M385" i="100" s="1"/>
  <c r="L385" i="100"/>
  <c r="K401" i="100"/>
  <c r="L401" i="100"/>
  <c r="M208" i="100"/>
  <c r="I219" i="100"/>
  <c r="M219" i="100" s="1"/>
  <c r="I223" i="100"/>
  <c r="M223" i="100" s="1"/>
  <c r="M225" i="100"/>
  <c r="G231" i="100"/>
  <c r="M231" i="100" s="1"/>
  <c r="G233" i="100"/>
  <c r="M233" i="100" s="1"/>
  <c r="L233" i="100"/>
  <c r="G262" i="100"/>
  <c r="M262" i="100" s="1"/>
  <c r="G280" i="100"/>
  <c r="M280" i="100" s="1"/>
  <c r="L302" i="100"/>
  <c r="G302" i="100"/>
  <c r="M302" i="100" s="1"/>
  <c r="M312" i="100"/>
  <c r="G319" i="100"/>
  <c r="M319" i="100" s="1"/>
  <c r="K383" i="100"/>
  <c r="M383" i="100" s="1"/>
  <c r="L383" i="100"/>
  <c r="K399" i="100"/>
  <c r="M399" i="100" s="1"/>
  <c r="L399" i="100"/>
  <c r="L225" i="100"/>
  <c r="L235" i="100"/>
  <c r="L260" i="100"/>
  <c r="L269" i="100"/>
  <c r="G270" i="100"/>
  <c r="M270" i="100" s="1"/>
  <c r="L277" i="100"/>
  <c r="G278" i="100"/>
  <c r="M278" i="100" s="1"/>
  <c r="L300" i="100"/>
  <c r="G301" i="100"/>
  <c r="M301" i="100" s="1"/>
  <c r="L308" i="100"/>
  <c r="G309" i="100"/>
  <c r="M309" i="100" s="1"/>
  <c r="L316" i="100"/>
  <c r="G317" i="100"/>
  <c r="M317" i="100" s="1"/>
  <c r="M372" i="100"/>
  <c r="M376" i="100"/>
  <c r="M380" i="100"/>
  <c r="M382" i="100"/>
  <c r="M384" i="100"/>
  <c r="M386" i="100"/>
  <c r="M388" i="100"/>
  <c r="M392" i="100"/>
  <c r="M394" i="100"/>
  <c r="M396" i="100"/>
  <c r="M398" i="100"/>
  <c r="M400" i="100"/>
  <c r="L402" i="100"/>
  <c r="G402" i="100"/>
  <c r="M402" i="100" s="1"/>
  <c r="M414" i="100"/>
  <c r="G546" i="100"/>
  <c r="M546" i="100" s="1"/>
  <c r="L546" i="100"/>
  <c r="L259" i="100"/>
  <c r="L268" i="100"/>
  <c r="L276" i="100"/>
  <c r="L284" i="100"/>
  <c r="L307" i="100"/>
  <c r="L315" i="100"/>
  <c r="L442" i="100"/>
  <c r="G442" i="100"/>
  <c r="M442" i="100" s="1"/>
  <c r="L557" i="100"/>
  <c r="G557" i="100"/>
  <c r="M557" i="100" s="1"/>
  <c r="L565" i="100"/>
  <c r="G565" i="100"/>
  <c r="M565" i="100" s="1"/>
  <c r="L637" i="100"/>
  <c r="G637" i="100"/>
  <c r="M637" i="100" s="1"/>
  <c r="L641" i="100"/>
  <c r="G641" i="100"/>
  <c r="M641" i="100" s="1"/>
  <c r="L645" i="100"/>
  <c r="G645" i="100"/>
  <c r="M645" i="100" s="1"/>
  <c r="G667" i="100"/>
  <c r="M667" i="100" s="1"/>
  <c r="L667" i="100"/>
  <c r="G789" i="100"/>
  <c r="M789" i="100" s="1"/>
  <c r="L789" i="100"/>
  <c r="L258" i="100"/>
  <c r="G259" i="100"/>
  <c r="M259" i="100" s="1"/>
  <c r="L267" i="100"/>
  <c r="G268" i="100"/>
  <c r="M268" i="100" s="1"/>
  <c r="L275" i="100"/>
  <c r="G276" i="100"/>
  <c r="M276" i="100" s="1"/>
  <c r="L283" i="100"/>
  <c r="G284" i="100"/>
  <c r="M284" i="100" s="1"/>
  <c r="L306" i="100"/>
  <c r="G307" i="100"/>
  <c r="M307" i="100" s="1"/>
  <c r="L314" i="100"/>
  <c r="G315" i="100"/>
  <c r="M315" i="100" s="1"/>
  <c r="G404" i="100"/>
  <c r="M404" i="100" s="1"/>
  <c r="L404" i="100"/>
  <c r="M439" i="100"/>
  <c r="G544" i="100"/>
  <c r="M544" i="100" s="1"/>
  <c r="L544" i="100"/>
  <c r="G552" i="100"/>
  <c r="M552" i="100" s="1"/>
  <c r="L552" i="100"/>
  <c r="L266" i="100"/>
  <c r="L274" i="100"/>
  <c r="L282" i="100"/>
  <c r="L305" i="100"/>
  <c r="L313" i="100"/>
  <c r="M455" i="100"/>
  <c r="L477" i="100"/>
  <c r="G477" i="100"/>
  <c r="M477" i="100" s="1"/>
  <c r="L264" i="100"/>
  <c r="G266" i="100"/>
  <c r="M266" i="100" s="1"/>
  <c r="L273" i="100"/>
  <c r="G274" i="100"/>
  <c r="M274" i="100" s="1"/>
  <c r="L281" i="100"/>
  <c r="G282" i="100"/>
  <c r="M282" i="100" s="1"/>
  <c r="L304" i="100"/>
  <c r="G305" i="100"/>
  <c r="M305" i="100" s="1"/>
  <c r="L312" i="100"/>
  <c r="G313" i="100"/>
  <c r="M313" i="100" s="1"/>
  <c r="L320" i="100"/>
  <c r="M375" i="100"/>
  <c r="M379" i="100"/>
  <c r="M389" i="100"/>
  <c r="M393" i="100"/>
  <c r="M401" i="100"/>
  <c r="G550" i="100"/>
  <c r="M550" i="100" s="1"/>
  <c r="L550" i="100"/>
  <c r="G506" i="100"/>
  <c r="M506" i="100" s="1"/>
  <c r="L506" i="100"/>
  <c r="G517" i="100"/>
  <c r="M517" i="100" s="1"/>
  <c r="L517" i="100"/>
  <c r="L406" i="100"/>
  <c r="L414" i="100"/>
  <c r="L480" i="100"/>
  <c r="L482" i="100"/>
  <c r="L484" i="100"/>
  <c r="L486" i="100"/>
  <c r="L488" i="100"/>
  <c r="L490" i="100"/>
  <c r="L492" i="100"/>
  <c r="L494" i="100"/>
  <c r="L496" i="100"/>
  <c r="L498" i="100"/>
  <c r="G501" i="100"/>
  <c r="M501" i="100" s="1"/>
  <c r="L501" i="100"/>
  <c r="G512" i="100"/>
  <c r="M512" i="100" s="1"/>
  <c r="L512" i="100"/>
  <c r="G520" i="100"/>
  <c r="M520" i="100" s="1"/>
  <c r="L520" i="100"/>
  <c r="G539" i="100"/>
  <c r="M539" i="100" s="1"/>
  <c r="L539" i="100"/>
  <c r="L560" i="100"/>
  <c r="G560" i="100"/>
  <c r="M560" i="100" s="1"/>
  <c r="L440" i="100"/>
  <c r="M479" i="100"/>
  <c r="M481" i="100"/>
  <c r="M483" i="100"/>
  <c r="M485" i="100"/>
  <c r="M487" i="100"/>
  <c r="M489" i="100"/>
  <c r="M491" i="100"/>
  <c r="M493" i="100"/>
  <c r="M495" i="100"/>
  <c r="M497" i="100"/>
  <c r="G504" i="100"/>
  <c r="M504" i="100" s="1"/>
  <c r="L504" i="100"/>
  <c r="G515" i="100"/>
  <c r="M515" i="100" s="1"/>
  <c r="L515" i="100"/>
  <c r="L541" i="100"/>
  <c r="L555" i="100"/>
  <c r="G555" i="100"/>
  <c r="M555" i="100" s="1"/>
  <c r="L563" i="100"/>
  <c r="G563" i="100"/>
  <c r="M563" i="100" s="1"/>
  <c r="M570" i="100"/>
  <c r="M574" i="100"/>
  <c r="G577" i="100"/>
  <c r="M577" i="100" s="1"/>
  <c r="L577" i="100"/>
  <c r="G651" i="100"/>
  <c r="M651" i="100" s="1"/>
  <c r="L651" i="100"/>
  <c r="M683" i="100"/>
  <c r="I785" i="100"/>
  <c r="M785" i="100" s="1"/>
  <c r="L785" i="100"/>
  <c r="G408" i="100"/>
  <c r="M408" i="100" s="1"/>
  <c r="L412" i="100"/>
  <c r="G416" i="100"/>
  <c r="M416" i="100" s="1"/>
  <c r="L439" i="100"/>
  <c r="G440" i="100"/>
  <c r="M440" i="100" s="1"/>
  <c r="L475" i="100"/>
  <c r="G510" i="100"/>
  <c r="M510" i="100" s="1"/>
  <c r="L510" i="100"/>
  <c r="G518" i="100"/>
  <c r="M518" i="100" s="1"/>
  <c r="L518" i="100"/>
  <c r="L558" i="100"/>
  <c r="G558" i="100"/>
  <c r="M558" i="100" s="1"/>
  <c r="L438" i="100"/>
  <c r="M476" i="100"/>
  <c r="G502" i="100"/>
  <c r="M502" i="100" s="1"/>
  <c r="L502" i="100"/>
  <c r="G513" i="100"/>
  <c r="M513" i="100" s="1"/>
  <c r="L513" i="100"/>
  <c r="G521" i="100"/>
  <c r="M521" i="100" s="1"/>
  <c r="L521" i="100"/>
  <c r="L553" i="100"/>
  <c r="G553" i="100"/>
  <c r="M553" i="100" s="1"/>
  <c r="L561" i="100"/>
  <c r="G561" i="100"/>
  <c r="M561" i="100" s="1"/>
  <c r="M700" i="100"/>
  <c r="M708" i="100"/>
  <c r="M716" i="100"/>
  <c r="M724" i="100"/>
  <c r="G438" i="100"/>
  <c r="M438" i="100" s="1"/>
  <c r="L479" i="100"/>
  <c r="L481" i="100"/>
  <c r="L483" i="100"/>
  <c r="L485" i="100"/>
  <c r="L487" i="100"/>
  <c r="L489" i="100"/>
  <c r="L491" i="100"/>
  <c r="L493" i="100"/>
  <c r="L495" i="100"/>
  <c r="L497" i="100"/>
  <c r="L499" i="100"/>
  <c r="G505" i="100"/>
  <c r="M505" i="100" s="1"/>
  <c r="L505" i="100"/>
  <c r="G516" i="100"/>
  <c r="M516" i="100" s="1"/>
  <c r="L516" i="100"/>
  <c r="L535" i="100"/>
  <c r="G535" i="100"/>
  <c r="M535" i="100" s="1"/>
  <c r="L556" i="100"/>
  <c r="G556" i="100"/>
  <c r="M556" i="100" s="1"/>
  <c r="L564" i="100"/>
  <c r="G564" i="100"/>
  <c r="M564" i="100" s="1"/>
  <c r="G659" i="100"/>
  <c r="M659" i="100" s="1"/>
  <c r="L659" i="100"/>
  <c r="K727" i="100"/>
  <c r="L727" i="100"/>
  <c r="L436" i="100"/>
  <c r="M480" i="100"/>
  <c r="M482" i="100"/>
  <c r="M484" i="100"/>
  <c r="M486" i="100"/>
  <c r="M488" i="100"/>
  <c r="M490" i="100"/>
  <c r="M492" i="100"/>
  <c r="M494" i="100"/>
  <c r="M496" i="100"/>
  <c r="M498" i="100"/>
  <c r="G500" i="100"/>
  <c r="M500" i="100" s="1"/>
  <c r="L500" i="100"/>
  <c r="G511" i="100"/>
  <c r="M511" i="100" s="1"/>
  <c r="L511" i="100"/>
  <c r="G519" i="100"/>
  <c r="M519" i="100" s="1"/>
  <c r="L519" i="100"/>
  <c r="L559" i="100"/>
  <c r="G559" i="100"/>
  <c r="M559" i="100" s="1"/>
  <c r="M607" i="100"/>
  <c r="I670" i="100"/>
  <c r="M670" i="100" s="1"/>
  <c r="L670" i="100"/>
  <c r="G436" i="100"/>
  <c r="M436" i="100" s="1"/>
  <c r="L443" i="100"/>
  <c r="L476" i="100"/>
  <c r="G503" i="100"/>
  <c r="M503" i="100" s="1"/>
  <c r="L503" i="100"/>
  <c r="G514" i="100"/>
  <c r="M514" i="100" s="1"/>
  <c r="L514" i="100"/>
  <c r="M531" i="100"/>
  <c r="G537" i="100"/>
  <c r="M537" i="100" s="1"/>
  <c r="L537" i="100"/>
  <c r="L543" i="100"/>
  <c r="L545" i="100"/>
  <c r="L547" i="100"/>
  <c r="L549" i="100"/>
  <c r="L551" i="100"/>
  <c r="L554" i="100"/>
  <c r="G554" i="100"/>
  <c r="M554" i="100" s="1"/>
  <c r="L562" i="100"/>
  <c r="G562" i="100"/>
  <c r="M562" i="100" s="1"/>
  <c r="G612" i="100"/>
  <c r="M612" i="100" s="1"/>
  <c r="L612" i="100"/>
  <c r="M699" i="100"/>
  <c r="M707" i="100"/>
  <c r="M715" i="100"/>
  <c r="M723" i="100"/>
  <c r="L578" i="100"/>
  <c r="L580" i="100"/>
  <c r="L604" i="100"/>
  <c r="L608" i="100"/>
  <c r="L613" i="100"/>
  <c r="L639" i="100"/>
  <c r="L643" i="100"/>
  <c r="L652" i="100"/>
  <c r="L660" i="100"/>
  <c r="L668" i="100"/>
  <c r="G735" i="100"/>
  <c r="M735" i="100" s="1"/>
  <c r="L735" i="100"/>
  <c r="G739" i="100"/>
  <c r="M739" i="100" s="1"/>
  <c r="L739" i="100"/>
  <c r="L800" i="100"/>
  <c r="I800" i="100"/>
  <c r="M800" i="100" s="1"/>
  <c r="I904" i="100"/>
  <c r="M904" i="100" s="1"/>
  <c r="L904" i="100"/>
  <c r="L579" i="100"/>
  <c r="M602" i="100"/>
  <c r="L611" i="100"/>
  <c r="L649" i="100"/>
  <c r="M653" i="100"/>
  <c r="L657" i="100"/>
  <c r="L665" i="100"/>
  <c r="I737" i="100"/>
  <c r="M737" i="100" s="1"/>
  <c r="L737" i="100"/>
  <c r="G784" i="100"/>
  <c r="M784" i="100" s="1"/>
  <c r="L784" i="100"/>
  <c r="G541" i="100"/>
  <c r="M541" i="100" s="1"/>
  <c r="G579" i="100"/>
  <c r="M579" i="100" s="1"/>
  <c r="L603" i="100"/>
  <c r="M605" i="100"/>
  <c r="M614" i="100"/>
  <c r="G636" i="100"/>
  <c r="M636" i="100" s="1"/>
  <c r="L638" i="100"/>
  <c r="G640" i="100"/>
  <c r="M640" i="100" s="1"/>
  <c r="L642" i="100"/>
  <c r="G644" i="100"/>
  <c r="M644" i="100" s="1"/>
  <c r="L646" i="100"/>
  <c r="M650" i="100"/>
  <c r="L654" i="100"/>
  <c r="M658" i="100"/>
  <c r="L662" i="100"/>
  <c r="M666" i="100"/>
  <c r="L733" i="100"/>
  <c r="L787" i="100"/>
  <c r="M798" i="100"/>
  <c r="M801" i="100"/>
  <c r="M814" i="100"/>
  <c r="I857" i="100"/>
  <c r="L857" i="100"/>
  <c r="G671" i="100"/>
  <c r="M671" i="100" s="1"/>
  <c r="L671" i="100"/>
  <c r="G736" i="100"/>
  <c r="M736" i="100" s="1"/>
  <c r="L736" i="100"/>
  <c r="L792" i="100"/>
  <c r="I792" i="100"/>
  <c r="M792" i="100" s="1"/>
  <c r="L581" i="100"/>
  <c r="G601" i="100"/>
  <c r="M601" i="100" s="1"/>
  <c r="L601" i="100"/>
  <c r="M613" i="100"/>
  <c r="M652" i="100"/>
  <c r="M660" i="100"/>
  <c r="M668" i="100"/>
  <c r="L738" i="100"/>
  <c r="G738" i="100"/>
  <c r="M738" i="100" s="1"/>
  <c r="G797" i="100"/>
  <c r="M797" i="100" s="1"/>
  <c r="L797" i="100"/>
  <c r="G799" i="100"/>
  <c r="M799" i="100" s="1"/>
  <c r="L799" i="100"/>
  <c r="G807" i="100"/>
  <c r="M807" i="100" s="1"/>
  <c r="L807" i="100"/>
  <c r="M809" i="100"/>
  <c r="G813" i="100"/>
  <c r="M813" i="100" s="1"/>
  <c r="L813" i="100"/>
  <c r="M578" i="100"/>
  <c r="M580" i="100"/>
  <c r="M727" i="100"/>
  <c r="M582" i="100"/>
  <c r="L600" i="100"/>
  <c r="L614" i="100"/>
  <c r="L650" i="100"/>
  <c r="M654" i="100"/>
  <c r="L658" i="100"/>
  <c r="M662" i="100"/>
  <c r="L666" i="100"/>
  <c r="G783" i="100"/>
  <c r="M783" i="100" s="1"/>
  <c r="L783" i="100"/>
  <c r="G791" i="100"/>
  <c r="M791" i="100" s="1"/>
  <c r="L791" i="100"/>
  <c r="L796" i="100"/>
  <c r="G879" i="100"/>
  <c r="M879" i="100" s="1"/>
  <c r="L879" i="100"/>
  <c r="L888" i="100"/>
  <c r="L892" i="100"/>
  <c r="I796" i="100"/>
  <c r="M796" i="100" s="1"/>
  <c r="L801" i="100"/>
  <c r="L808" i="100"/>
  <c r="L811" i="100"/>
  <c r="M853" i="100"/>
  <c r="G856" i="100"/>
  <c r="M856" i="100" s="1"/>
  <c r="L856" i="100"/>
  <c r="G869" i="100"/>
  <c r="M869" i="100" s="1"/>
  <c r="L869" i="100"/>
  <c r="L896" i="100"/>
  <c r="L900" i="100"/>
  <c r="M808" i="100"/>
  <c r="I894" i="100"/>
  <c r="M894" i="100" s="1"/>
  <c r="L894" i="100"/>
  <c r="I872" i="100"/>
  <c r="M872" i="100" s="1"/>
  <c r="L872" i="100"/>
  <c r="I902" i="100"/>
  <c r="M902" i="100" s="1"/>
  <c r="L902" i="100"/>
  <c r="L805" i="100"/>
  <c r="L815" i="100"/>
  <c r="G852" i="100"/>
  <c r="M852" i="100" s="1"/>
  <c r="L852" i="100"/>
  <c r="G871" i="100"/>
  <c r="M871" i="100" s="1"/>
  <c r="L871" i="100"/>
  <c r="M909" i="100"/>
  <c r="M917" i="100"/>
  <c r="M925" i="100"/>
  <c r="M927" i="100"/>
  <c r="M943" i="100"/>
  <c r="G854" i="100"/>
  <c r="M854" i="100" s="1"/>
  <c r="L854" i="100"/>
  <c r="I855" i="100"/>
  <c r="M855" i="100" s="1"/>
  <c r="M857" i="100"/>
  <c r="G873" i="100"/>
  <c r="M873" i="100" s="1"/>
  <c r="L873" i="100"/>
  <c r="G877" i="100"/>
  <c r="M877" i="100" s="1"/>
  <c r="L877" i="100"/>
  <c r="M890" i="100"/>
  <c r="M906" i="100"/>
  <c r="M914" i="100"/>
  <c r="M932" i="100"/>
  <c r="M940" i="100"/>
  <c r="M889" i="100"/>
  <c r="I891" i="100"/>
  <c r="M891" i="100" s="1"/>
  <c r="M897" i="100"/>
  <c r="I899" i="100"/>
  <c r="M899" i="100" s="1"/>
  <c r="I907" i="100"/>
  <c r="M907" i="100" s="1"/>
  <c r="M913" i="100"/>
  <c r="M921" i="100"/>
  <c r="M939" i="100"/>
  <c r="M888" i="100"/>
  <c r="M896" i="100"/>
  <c r="L786" i="100"/>
  <c r="L790" i="100"/>
  <c r="L794" i="100"/>
  <c r="L798" i="100"/>
  <c r="L802" i="100"/>
  <c r="L806" i="100"/>
  <c r="L810" i="100"/>
  <c r="L814" i="100"/>
  <c r="M910" i="100"/>
  <c r="M918" i="100"/>
  <c r="M936" i="100"/>
  <c r="M892" i="100"/>
  <c r="M900" i="100"/>
  <c r="M648" i="100" l="1"/>
  <c r="L364" i="100"/>
  <c r="M206" i="100"/>
  <c r="M676" i="100"/>
  <c r="M615" i="100"/>
  <c r="M638" i="100"/>
  <c r="E6" i="44" l="1"/>
  <c r="E7" i="44"/>
  <c r="E9" i="44"/>
  <c r="E5" i="44"/>
  <c r="D5" i="44"/>
  <c r="D6" i="44"/>
  <c r="D7" i="44"/>
  <c r="D9" i="44"/>
  <c r="C6" i="44"/>
  <c r="C7" i="44"/>
  <c r="C9" i="44"/>
  <c r="C5" i="44"/>
  <c r="F5" i="44" l="1"/>
  <c r="F15" i="44" l="1"/>
  <c r="F7" i="44"/>
  <c r="F9" i="44" l="1"/>
  <c r="L21" i="44" l="1"/>
  <c r="H21" i="44"/>
  <c r="J21" i="44"/>
  <c r="H13" i="44"/>
  <c r="A5" i="80"/>
  <c r="N21" i="44" l="1"/>
  <c r="N13" i="44"/>
  <c r="B3" i="80" l="1"/>
  <c r="L13" i="44" l="1"/>
  <c r="I13" i="44"/>
  <c r="G13" i="44"/>
  <c r="K28" i="80" l="1"/>
  <c r="J13" i="44"/>
  <c r="G28" i="80" l="1"/>
  <c r="I28" i="80" l="1"/>
  <c r="M28" i="80" l="1"/>
  <c r="C3" i="44" l="1"/>
  <c r="M12" i="79" l="1"/>
  <c r="M22" i="79" l="1"/>
  <c r="M21" i="79" l="1"/>
</calcChain>
</file>

<file path=xl/sharedStrings.xml><?xml version="1.0" encoding="utf-8"?>
<sst xmlns="http://schemas.openxmlformats.org/spreadsheetml/2006/main" count="2751" uniqueCount="1280">
  <si>
    <t>M2</t>
    <phoneticPr fontId="4" type="noConversion"/>
  </si>
  <si>
    <t>EA</t>
    <phoneticPr fontId="4" type="noConversion"/>
  </si>
  <si>
    <t>스텐후레임</t>
  </si>
  <si>
    <t>규     격</t>
    <phoneticPr fontId="4" type="noConversion"/>
  </si>
  <si>
    <t>벽,합판붙임</t>
  </si>
  <si>
    <t>합판별도</t>
  </si>
  <si>
    <t>개소</t>
  </si>
  <si>
    <t>T9mm MDF/지정필름마감</t>
  </si>
  <si>
    <t>금고실철판벽</t>
  </si>
  <si>
    <t>스텐공후레임</t>
  </si>
  <si>
    <t>개</t>
  </si>
  <si>
    <t>간접등박스</t>
  </si>
  <si>
    <t>지정필름판넬</t>
  </si>
  <si>
    <t>벽지바름</t>
  </si>
  <si>
    <t>반자지바름</t>
  </si>
  <si>
    <t>칼라,4MM,침입방지</t>
  </si>
  <si>
    <t>메탈스터드(양면)</t>
  </si>
  <si>
    <t>플로아힌지설치(강화유리문)</t>
  </si>
  <si>
    <t>유리끼우기및닦기</t>
  </si>
  <si>
    <t>바탕만들기-올퍼티</t>
  </si>
  <si>
    <t>석고보드면</t>
  </si>
  <si>
    <t>1.8mm 모노륨(왁스무)</t>
  </si>
  <si>
    <t>일반9.5mm*2겹</t>
  </si>
  <si>
    <t>석고판본드붙임(천정)</t>
  </si>
  <si>
    <t>안전필름 붙이기</t>
  </si>
  <si>
    <t xml:space="preserve">산      출     근     거 </t>
    <phoneticPr fontId="4" type="noConversion"/>
  </si>
  <si>
    <t>NO</t>
    <phoneticPr fontId="3" type="noConversion"/>
  </si>
  <si>
    <t>비고</t>
    <phoneticPr fontId="4" type="noConversion"/>
  </si>
  <si>
    <t>부스 후면 PANEL</t>
  </si>
  <si>
    <t>체인고리(아연도)</t>
  </si>
  <si>
    <t>체인(아연도)</t>
  </si>
  <si>
    <t>대</t>
  </si>
  <si>
    <t>준공청소</t>
  </si>
  <si>
    <t>품     명</t>
    <phoneticPr fontId="4" type="noConversion"/>
  </si>
  <si>
    <t>단 위</t>
    <phoneticPr fontId="4" type="noConversion"/>
  </si>
  <si>
    <t>재   료   비</t>
    <phoneticPr fontId="4" type="noConversion"/>
  </si>
  <si>
    <t>노   무  비</t>
    <phoneticPr fontId="4" type="noConversion"/>
  </si>
  <si>
    <t>경        비</t>
    <phoneticPr fontId="4" type="noConversion"/>
  </si>
  <si>
    <t>합       계</t>
    <phoneticPr fontId="4" type="noConversion"/>
  </si>
  <si>
    <t>단    가</t>
    <phoneticPr fontId="4" type="noConversion"/>
  </si>
  <si>
    <t>금    액</t>
    <phoneticPr fontId="4" type="noConversion"/>
  </si>
  <si>
    <t>먹매김(마무리용)</t>
  </si>
  <si>
    <t>은행</t>
  </si>
  <si>
    <t>M2</t>
  </si>
  <si>
    <t>이동식강관말비계</t>
  </si>
  <si>
    <t>보양</t>
  </si>
  <si>
    <t>현장정리</t>
  </si>
  <si>
    <t>1회기준</t>
  </si>
  <si>
    <t>폐기물운반및처리</t>
  </si>
  <si>
    <t>메탈스터드(한면)</t>
  </si>
  <si>
    <t>경량철골천정틀</t>
  </si>
  <si>
    <t>천정점검구설치</t>
  </si>
  <si>
    <t>석고판못붙임(바탕용,천정)</t>
  </si>
  <si>
    <t>일반9.5mm</t>
  </si>
  <si>
    <t>M</t>
  </si>
  <si>
    <t>걸레받이설치</t>
  </si>
  <si>
    <t>H100*9mm MDF/지정필름</t>
  </si>
  <si>
    <t>안개쉬트(필름) 붙이기</t>
  </si>
  <si>
    <t>불투명</t>
  </si>
  <si>
    <t>M3</t>
  </si>
  <si>
    <t>EA</t>
  </si>
  <si>
    <t>품      명</t>
  </si>
  <si>
    <t>규      격</t>
  </si>
  <si>
    <t>단위</t>
  </si>
  <si>
    <t>재 료 비</t>
  </si>
  <si>
    <t>노 무 비</t>
  </si>
  <si>
    <t>경    비</t>
  </si>
  <si>
    <t>합    계</t>
  </si>
  <si>
    <t/>
  </si>
  <si>
    <t>3개월,1단(2m)</t>
  </si>
  <si>
    <t>1대</t>
  </si>
  <si>
    <t>부스 SIDE PANNEL</t>
  </si>
  <si>
    <t>천정아크릴</t>
  </si>
  <si>
    <t>D:9*L:40</t>
  </si>
  <si>
    <t>D:9*L:1500</t>
  </si>
  <si>
    <t>경량철골천정틀 철거</t>
  </si>
  <si>
    <t>천정</t>
  </si>
  <si>
    <t>게이트맨</t>
  </si>
  <si>
    <t>톤</t>
  </si>
  <si>
    <t>SET</t>
  </si>
  <si>
    <t>카펫트타일붙임</t>
  </si>
  <si>
    <t>텍스및합판 철거(천정)</t>
  </si>
  <si>
    <t>KG</t>
  </si>
  <si>
    <t>아스타일 떼내기</t>
  </si>
  <si>
    <t>기계실철판벽</t>
  </si>
  <si>
    <t>천정속</t>
  </si>
  <si>
    <t>디지털도아록설치</t>
  </si>
  <si>
    <t>도아록설치</t>
  </si>
  <si>
    <t>레버식(목재문)</t>
  </si>
  <si>
    <t>원통형(철재문)</t>
  </si>
  <si>
    <t>바탕만들기</t>
  </si>
  <si>
    <t>락카에나멜,뿜칠</t>
  </si>
  <si>
    <t>셔터상부 스텐레스 몰딩</t>
  </si>
  <si>
    <t>석고판못붙임(바탕용,벽)</t>
  </si>
  <si>
    <t>잡철물제작설치(철제)</t>
  </si>
  <si>
    <t>간단</t>
  </si>
  <si>
    <t>조합페인트칠(붓칠)</t>
  </si>
  <si>
    <t>철재면2회.1급</t>
  </si>
  <si>
    <t>목재면2회</t>
  </si>
  <si>
    <t xml:space="preserve"> 2.5톤(혼합폐기물)</t>
  </si>
  <si>
    <t>벽,MDF붙임</t>
  </si>
  <si>
    <t>T9.0 MDF포함</t>
  </si>
  <si>
    <t>무근콘크리트 철거</t>
  </si>
  <si>
    <t>타일 철거</t>
  </si>
  <si>
    <t>바탕만들기-줄퍼티</t>
  </si>
  <si>
    <t>수성페인트,로울러칠</t>
  </si>
  <si>
    <t>암면텍스붙임</t>
  </si>
  <si>
    <t>12mm천정,텍스포함</t>
  </si>
  <si>
    <t>비닐</t>
  </si>
  <si>
    <t>스테레스후레임철거</t>
  </si>
  <si>
    <t xml:space="preserve"> 유리포함</t>
  </si>
  <si>
    <t>바닥및벽체</t>
  </si>
  <si>
    <t>인력</t>
  </si>
  <si>
    <t>엔진커팅기</t>
  </si>
  <si>
    <t>철근콘크리트 철거</t>
  </si>
  <si>
    <t>365코너</t>
  </si>
  <si>
    <t>금고실</t>
  </si>
  <si>
    <t>마루틀및마루널 철거</t>
  </si>
  <si>
    <t>철재문 철거</t>
  </si>
  <si>
    <t>철판벽철거</t>
  </si>
  <si>
    <t>철판천정철거</t>
  </si>
  <si>
    <t>365부스철거</t>
  </si>
  <si>
    <t>콘테이너가설사무소</t>
  </si>
  <si>
    <t>동</t>
  </si>
  <si>
    <t>3개월,2단(4m)</t>
  </si>
  <si>
    <t>석재.타일보양</t>
  </si>
  <si>
    <t>하드롱지</t>
  </si>
  <si>
    <t>톱밥</t>
  </si>
  <si>
    <t>합판,T=3.6</t>
  </si>
  <si>
    <t>골판지</t>
  </si>
  <si>
    <t>천매</t>
  </si>
  <si>
    <t>벽돌소운반</t>
  </si>
  <si>
    <t>1층,인력</t>
  </si>
  <si>
    <t>2층,인력</t>
  </si>
  <si>
    <t>3층,인력</t>
  </si>
  <si>
    <t>4층,인력</t>
  </si>
  <si>
    <t>콘크리트인방</t>
  </si>
  <si>
    <t>화강석붙임(바닥)</t>
  </si>
  <si>
    <t>수마30mm황등석,몰탈40mm</t>
  </si>
  <si>
    <t>수마30mm문경석,몰탈40mm</t>
  </si>
  <si>
    <t>화강석붙임(벽,건식)</t>
  </si>
  <si>
    <t>수마30mm포천석</t>
  </si>
  <si>
    <t>수마30mm마천석</t>
  </si>
  <si>
    <t>수마30mm포천석곡면</t>
  </si>
  <si>
    <t>화강석걸레받이</t>
  </si>
  <si>
    <t>수마100*24mm포천석,몰탈18mm</t>
  </si>
  <si>
    <t>화강석걸레받이(곡면)</t>
  </si>
  <si>
    <t>수마100*24mm마천석,몰탈18mm</t>
  </si>
  <si>
    <t>수마100*24mm포천석,건식</t>
  </si>
  <si>
    <t>벽,띠장설치(미송)</t>
  </si>
  <si>
    <t>45*45,@450*600</t>
  </si>
  <si>
    <t>50*50,@450*600</t>
  </si>
  <si>
    <t>70*70,@450*600</t>
  </si>
  <si>
    <t>목제칸막이벽설치</t>
  </si>
  <si>
    <t>칸막이용,H=1350</t>
  </si>
  <si>
    <t>칸막이용,H=1500</t>
  </si>
  <si>
    <t>칸막이용,H=1800</t>
  </si>
  <si>
    <t>지정백색V.P마감</t>
  </si>
  <si>
    <t>T9mm MDF/비닐페인트</t>
  </si>
  <si>
    <t>T9mm MDF/락카</t>
  </si>
  <si>
    <t>시멘트액체방수</t>
  </si>
  <si>
    <t>고무아스팔트도막방수</t>
  </si>
  <si>
    <t>바닥3mm.에멀죤</t>
  </si>
  <si>
    <t>벽3mm.에멀죤</t>
  </si>
  <si>
    <t>우레탄방수</t>
  </si>
  <si>
    <t>바닥3mm.노출</t>
  </si>
  <si>
    <t>벽3mm.노출</t>
  </si>
  <si>
    <t>갈바륨, 1.60mm</t>
  </si>
  <si>
    <t>보통</t>
  </si>
  <si>
    <t>복잡</t>
  </si>
  <si>
    <t>잡철물제작설치(스텐)</t>
  </si>
  <si>
    <t>보통</t>
    <phoneticPr fontId="4" type="noConversion"/>
  </si>
  <si>
    <t>타일벽코너가드</t>
  </si>
  <si>
    <t>AL몰딩설치</t>
  </si>
  <si>
    <t>W형, 15*15*15*15*1.0mm</t>
  </si>
  <si>
    <t>SGP판넬설치</t>
  </si>
  <si>
    <t>A형</t>
  </si>
  <si>
    <t>B형</t>
  </si>
  <si>
    <t>C형</t>
  </si>
  <si>
    <t>D형</t>
  </si>
  <si>
    <t>샌드위치판넬설치-벽 천정</t>
  </si>
  <si>
    <t>T=50</t>
  </si>
  <si>
    <t>우레탄판넬설치-벽</t>
  </si>
  <si>
    <t>T=75</t>
  </si>
  <si>
    <t>T=100</t>
  </si>
  <si>
    <t>우레탄판넬설치-지붕</t>
  </si>
  <si>
    <t>창틀주위우레아폼충진</t>
  </si>
  <si>
    <t>보조키설치</t>
    <phoneticPr fontId="4" type="noConversion"/>
  </si>
  <si>
    <t>방범창</t>
  </si>
  <si>
    <t>알루미늄+스테인리스</t>
  </si>
  <si>
    <t>유리에칭가공</t>
  </si>
  <si>
    <t>목재면(천정)</t>
  </si>
  <si>
    <t>바탕만들기(재도장시)</t>
  </si>
  <si>
    <t>페인트면</t>
  </si>
  <si>
    <t>수성페인트면</t>
  </si>
  <si>
    <t>조합페인트(뿜칠)</t>
  </si>
  <si>
    <t>녹막이페인트(뿜칠)</t>
  </si>
  <si>
    <t>내벽2회.1급</t>
  </si>
  <si>
    <t>내천정3회.1급</t>
  </si>
  <si>
    <t>내천정2회.1급</t>
  </si>
  <si>
    <t>철재면3회</t>
  </si>
  <si>
    <t>세라민페인트칠</t>
  </si>
  <si>
    <t>2회</t>
  </si>
  <si>
    <t>모르타르면2회</t>
  </si>
  <si>
    <t>GB면2회(올퍼티)</t>
  </si>
  <si>
    <t>낙서방지페인트칠</t>
  </si>
  <si>
    <t>몰탈면2회</t>
  </si>
  <si>
    <t>아크릴계본타일</t>
  </si>
  <si>
    <t>내부벽</t>
  </si>
  <si>
    <t>내부천정</t>
  </si>
  <si>
    <t>기존벽체위상도1회</t>
  </si>
  <si>
    <t>에폭시계본타일</t>
  </si>
  <si>
    <t>수성(벽)</t>
  </si>
  <si>
    <t>수성(천정)</t>
  </si>
  <si>
    <t>유성(벽)</t>
  </si>
  <si>
    <t>유성(천정)</t>
  </si>
  <si>
    <t>내벽3회 몰탈면</t>
  </si>
  <si>
    <t>내벽3회 G.B면</t>
  </si>
  <si>
    <t>계단비닐시트깔기(경보행용)</t>
  </si>
  <si>
    <t>한화,HC-5100</t>
  </si>
  <si>
    <t>한화,HC-5300</t>
  </si>
  <si>
    <t>석고판본드붙임(벽)</t>
  </si>
  <si>
    <t>15mm천정,텍스포함</t>
  </si>
  <si>
    <t>50MM</t>
    <phoneticPr fontId="4" type="noConversion"/>
  </si>
  <si>
    <t>벽돌벽 절단</t>
  </si>
  <si>
    <t>바닥</t>
  </si>
  <si>
    <t>텍스및 합판 철거(벽)</t>
  </si>
  <si>
    <t>목조칸막이 철거</t>
  </si>
  <si>
    <t>알미늄천정판 철거</t>
  </si>
  <si>
    <t>철재창 철거</t>
  </si>
  <si>
    <t>화강석 철거</t>
  </si>
  <si>
    <t>판석</t>
  </si>
  <si>
    <t>기존셔터철거</t>
  </si>
  <si>
    <t>레미콘타설(경비)</t>
  </si>
  <si>
    <t>25-180-8/무근</t>
  </si>
  <si>
    <t>HR</t>
  </si>
  <si>
    <t>페이브먼트 브레이커</t>
  </si>
  <si>
    <t>25kg(55#)</t>
  </si>
  <si>
    <t>공기압축기(이동식)</t>
  </si>
  <si>
    <t>3.5M3/min(125CFM)</t>
  </si>
  <si>
    <t>용접기(교류)</t>
  </si>
  <si>
    <t>500A</t>
  </si>
  <si>
    <t>엔진식도장기</t>
  </si>
  <si>
    <t>4.7ℓ/min</t>
  </si>
  <si>
    <t>철근가공조립</t>
  </si>
  <si>
    <t>보통(미할증)</t>
  </si>
  <si>
    <t>합판거푸집</t>
  </si>
  <si>
    <t>4회</t>
  </si>
  <si>
    <t>인서트설치</t>
  </si>
  <si>
    <t>거푸집용,인서트제외</t>
  </si>
  <si>
    <t>개당</t>
  </si>
  <si>
    <t>잡철물제작(스텐)</t>
  </si>
  <si>
    <t>경량판넬설치-내벽</t>
  </si>
  <si>
    <t>내부칸막이</t>
  </si>
  <si>
    <t>칸막이벽띠장설치</t>
  </si>
  <si>
    <t>75*45,@450</t>
  </si>
  <si>
    <t>칸막이틀벽틀설치</t>
  </si>
  <si>
    <t>36*36,@450</t>
  </si>
  <si>
    <t>부스 상부 PANEL</t>
  </si>
  <si>
    <t>뒷판 MOLDING</t>
  </si>
  <si>
    <t>SIDE MOLDING</t>
  </si>
  <si>
    <t>목재면</t>
    <phoneticPr fontId="4" type="noConversion"/>
  </si>
  <si>
    <t>(30*30) ST'L PIPE</t>
  </si>
  <si>
    <t>칼라스텐 공후레임</t>
  </si>
  <si>
    <t>M</t>
    <phoneticPr fontId="4" type="noConversion"/>
  </si>
  <si>
    <t>마루틀조성</t>
    <phoneticPr fontId="4" type="noConversion"/>
  </si>
  <si>
    <t>H:150이하</t>
    <phoneticPr fontId="4" type="noConversion"/>
  </si>
  <si>
    <t>석고9.5t 2겹양면,C-65</t>
    <phoneticPr fontId="4" type="noConversion"/>
  </si>
  <si>
    <t>840*2280</t>
    <phoneticPr fontId="4" type="noConversion"/>
  </si>
  <si>
    <t>갤러리문(하부)</t>
    <phoneticPr fontId="4" type="noConversion"/>
  </si>
  <si>
    <t>도아스토퍼</t>
    <phoneticPr fontId="4" type="noConversion"/>
  </si>
  <si>
    <t>슬라이딩도어</t>
    <phoneticPr fontId="4" type="noConversion"/>
  </si>
  <si>
    <t>2회.1종</t>
    <phoneticPr fontId="4" type="noConversion"/>
  </si>
  <si>
    <t>실크(방염기준)</t>
    <phoneticPr fontId="4" type="noConversion"/>
  </si>
  <si>
    <t>SMC시공</t>
    <phoneticPr fontId="4" type="noConversion"/>
  </si>
  <si>
    <t>썬팅필름 붙이기</t>
    <phoneticPr fontId="4" type="noConversion"/>
  </si>
  <si>
    <t>방염 LG FW계</t>
    <phoneticPr fontId="4" type="noConversion"/>
  </si>
  <si>
    <t>우드브라인드</t>
    <phoneticPr fontId="4" type="noConversion"/>
  </si>
  <si>
    <t>롤브라인드</t>
    <phoneticPr fontId="4" type="noConversion"/>
  </si>
  <si>
    <t>경량철골 천장틀 철거</t>
    <phoneticPr fontId="4" type="noConversion"/>
  </si>
  <si>
    <t>M-Bar</t>
    <phoneticPr fontId="4" type="noConversion"/>
  </si>
  <si>
    <t>비닐타일철거</t>
  </si>
  <si>
    <t>화이트보드도어설치</t>
  </si>
  <si>
    <t>T=40/지정필름마감</t>
  </si>
  <si>
    <t>개소</t>
    <phoneticPr fontId="4" type="noConversion"/>
  </si>
  <si>
    <t>우븐타일깔기</t>
  </si>
  <si>
    <t>VS-01</t>
  </si>
  <si>
    <t>백페인트글라스</t>
  </si>
  <si>
    <t>콘크리트 절단</t>
  </si>
  <si>
    <t>모르타르 철거</t>
  </si>
  <si>
    <t>페브릭판넬붙임</t>
  </si>
  <si>
    <t>구분</t>
    <phoneticPr fontId="4" type="noConversion"/>
  </si>
  <si>
    <t>수  량</t>
    <phoneticPr fontId="4" type="noConversion"/>
  </si>
  <si>
    <t>가설칸막이</t>
  </si>
  <si>
    <t>0.5B 시멘트벽돌쌓기</t>
  </si>
  <si>
    <t>1.0B 시멘트벽돌쌓기</t>
  </si>
  <si>
    <t>6"블록쌓기</t>
  </si>
  <si>
    <t>390*190*150(블록 포함)</t>
    <phoneticPr fontId="4" type="noConversion"/>
  </si>
  <si>
    <t>석재트러스설치</t>
  </si>
  <si>
    <t>각파이프 100*50*3.2T*50*50*3.2T</t>
  </si>
  <si>
    <t>LG Z:IN (페르나화이트 P001)</t>
  </si>
  <si>
    <t>화강석두겁돌</t>
  </si>
  <si>
    <t>수마300*40mm포천석,몰탈30mm</t>
  </si>
  <si>
    <t>몰딩설치</t>
  </si>
  <si>
    <t xml:space="preserve">텍텀마감 </t>
    <phoneticPr fontId="4" type="noConversion"/>
  </si>
  <si>
    <t>바닥합판깔기</t>
  </si>
  <si>
    <t>바닥, T=12</t>
  </si>
  <si>
    <t>바닥3mm.비노출</t>
  </si>
  <si>
    <t>유리주위코킹</t>
  </si>
  <si>
    <t>석재코킹</t>
  </si>
  <si>
    <t>방수턱</t>
  </si>
  <si>
    <t>천정철판 붙이기 한면</t>
  </si>
  <si>
    <t>재료분리대(바닥)</t>
  </si>
  <si>
    <t>W45*H20*1.5t SST</t>
  </si>
  <si>
    <t>스텐걸레받이</t>
  </si>
  <si>
    <t>H100*9mm,MDF위 1.2t SST</t>
  </si>
  <si>
    <t>스텐레스 강판마감</t>
  </si>
  <si>
    <t>컬러 스텐레스 강판마감</t>
  </si>
  <si>
    <t>벽보호대</t>
  </si>
  <si>
    <t>Ø100 강관 1000*900</t>
  </si>
  <si>
    <t>천정단꺽임 철판마감</t>
  </si>
  <si>
    <t>수평 서까래설치</t>
  </si>
  <si>
    <t>수직 서까래설치</t>
  </si>
  <si>
    <t>금고실 방범철책공사</t>
  </si>
  <si>
    <t>금고실 방범철책도어</t>
  </si>
  <si>
    <t>스텐행거도어</t>
  </si>
  <si>
    <t>미디어라인설치</t>
  </si>
  <si>
    <t>각파이프구조틀형성</t>
  </si>
  <si>
    <t>(30*30,@450) ST'L PIPE</t>
  </si>
  <si>
    <t>(50*50,@450) ST'L PIPE</t>
  </si>
  <si>
    <t>커텐박스설치(ㄱ형)</t>
  </si>
  <si>
    <t>100*100*1.6t,STL.도장유</t>
  </si>
  <si>
    <t>150*300*1.6t,STL.도장유</t>
  </si>
  <si>
    <t>방수석고9.5t 2겹한면,C-65</t>
    <phoneticPr fontId="4" type="noConversion"/>
  </si>
  <si>
    <t>방수석고9.5t 2겹양면,C-65</t>
  </si>
  <si>
    <t>방화석고12.5t 2겹한면,C-65</t>
  </si>
  <si>
    <t>방화석고12.5t 2겹양면,C-65</t>
  </si>
  <si>
    <t>방수합판12t 2겹한면,C-65</t>
    <phoneticPr fontId="4" type="noConversion"/>
  </si>
  <si>
    <t>T=75</t>
    <phoneticPr fontId="4" type="noConversion"/>
  </si>
  <si>
    <t>T=100</t>
    <phoneticPr fontId="4" type="noConversion"/>
  </si>
  <si>
    <t>그라스울판넬설치-벽</t>
    <phoneticPr fontId="4" type="noConversion"/>
  </si>
  <si>
    <t>톱찬넬</t>
  </si>
  <si>
    <t>베이스찬넬</t>
  </si>
  <si>
    <t>등기구 타공 및 보강</t>
    <phoneticPr fontId="4" type="noConversion"/>
  </si>
  <si>
    <t>F/L, 600×600 기준</t>
    <phoneticPr fontId="4" type="noConversion"/>
  </si>
  <si>
    <t>모르타르바름</t>
  </si>
  <si>
    <t>내벽12mm</t>
  </si>
  <si>
    <t>내벽18mm</t>
  </si>
  <si>
    <t>외벽18mm</t>
  </si>
  <si>
    <t>셀프레벨링</t>
  </si>
  <si>
    <t>바닥,5mm</t>
    <phoneticPr fontId="4" type="noConversion"/>
  </si>
  <si>
    <t>바닥,10mm</t>
    <phoneticPr fontId="4" type="noConversion"/>
  </si>
  <si>
    <t>바닥,24mm</t>
    <phoneticPr fontId="4" type="noConversion"/>
  </si>
  <si>
    <t>바닥,30mm</t>
    <phoneticPr fontId="4" type="noConversion"/>
  </si>
  <si>
    <t>무수축그라우팅</t>
    <phoneticPr fontId="4" type="noConversion"/>
  </si>
  <si>
    <t>기둥밑고름</t>
    <phoneticPr fontId="4" type="noConversion"/>
  </si>
  <si>
    <t>모르타르비빔</t>
  </si>
  <si>
    <t>1:3</t>
  </si>
  <si>
    <t xml:space="preserve">쇠흙손마감   </t>
  </si>
  <si>
    <t>목재외여닫이문(필름포함)</t>
  </si>
  <si>
    <t>스테인리스방화문</t>
    <phoneticPr fontId="4" type="noConversion"/>
  </si>
  <si>
    <t>K9400(2밸브) 최고1등급 양쪽정지형</t>
    <phoneticPr fontId="4" type="noConversion"/>
  </si>
  <si>
    <t>K6200 중급 양쪽정지형</t>
    <phoneticPr fontId="4" type="noConversion"/>
  </si>
  <si>
    <t>전동개폐기</t>
    <phoneticPr fontId="4" type="noConversion"/>
  </si>
  <si>
    <t>T=40</t>
    <phoneticPr fontId="4" type="noConversion"/>
  </si>
  <si>
    <t>레자방음문
(PLC-C TYPE)</t>
  </si>
  <si>
    <t>900*2100(편개)</t>
  </si>
  <si>
    <t>1800*2100(양개)</t>
  </si>
  <si>
    <t>방음문핸들</t>
  </si>
  <si>
    <t>방습거울끼우고닦기</t>
  </si>
  <si>
    <t>바탕만들기</t>
    <phoneticPr fontId="4" type="noConversion"/>
  </si>
  <si>
    <t>목재면(벽)</t>
    <phoneticPr fontId="4" type="noConversion"/>
  </si>
  <si>
    <t>콘크리트,몰탈면(벽)</t>
    <phoneticPr fontId="4" type="noConversion"/>
  </si>
  <si>
    <t>철재면</t>
    <phoneticPr fontId="4" type="noConversion"/>
  </si>
  <si>
    <t>외벽3회.1급</t>
    <phoneticPr fontId="4" type="noConversion"/>
  </si>
  <si>
    <t>내벽3회.1급</t>
  </si>
  <si>
    <t>세라민페인트칠</t>
    <phoneticPr fontId="4" type="noConversion"/>
  </si>
  <si>
    <t>무늬코트도장</t>
    <phoneticPr fontId="4" type="noConversion"/>
  </si>
  <si>
    <t>알카리성면</t>
    <phoneticPr fontId="4" type="noConversion"/>
  </si>
  <si>
    <t>컬러락카도장</t>
  </si>
  <si>
    <t>목재면</t>
  </si>
  <si>
    <t>컬러락카도장</t>
    <phoneticPr fontId="4" type="noConversion"/>
  </si>
  <si>
    <t>컬러도장(지정색)</t>
  </si>
  <si>
    <t>목재면3회</t>
  </si>
  <si>
    <t>장애인주차표시</t>
  </si>
  <si>
    <t>융창식</t>
  </si>
  <si>
    <t>상온형수동식</t>
    <phoneticPr fontId="4" type="noConversion"/>
  </si>
  <si>
    <t>검정+노랑</t>
  </si>
  <si>
    <t>비닐시트깔기(경보행용)</t>
  </si>
  <si>
    <t>실크(LG모젤방염기준)</t>
    <phoneticPr fontId="4" type="noConversion"/>
  </si>
  <si>
    <t>개나리벽지</t>
  </si>
  <si>
    <t>지정 한지벽지마감</t>
    <phoneticPr fontId="4" type="noConversion"/>
  </si>
  <si>
    <t>필름붙이기</t>
    <phoneticPr fontId="4" type="noConversion"/>
  </si>
  <si>
    <t>방염</t>
    <phoneticPr fontId="4" type="noConversion"/>
  </si>
  <si>
    <t>암막롤블라인드</t>
    <phoneticPr fontId="4" type="noConversion"/>
  </si>
  <si>
    <t>암막커튼</t>
    <phoneticPr fontId="4" type="noConversion"/>
  </si>
  <si>
    <t>마이텍스붙임</t>
    <phoneticPr fontId="4" type="noConversion"/>
  </si>
  <si>
    <t>12mm*300*600</t>
    <phoneticPr fontId="4" type="noConversion"/>
  </si>
  <si>
    <t>300*300*1.2T</t>
    <phoneticPr fontId="4" type="noConversion"/>
  </si>
  <si>
    <t>알루미늄 천정재</t>
    <phoneticPr fontId="4" type="noConversion"/>
  </si>
  <si>
    <t>T0.8(헨켈)</t>
    <phoneticPr fontId="4" type="noConversion"/>
  </si>
  <si>
    <t>석재 위 시공</t>
    <phoneticPr fontId="4" type="noConversion"/>
  </si>
  <si>
    <t>지정 뮤럴벽지마감</t>
  </si>
  <si>
    <t>전기온돌판넬</t>
  </si>
  <si>
    <t>1700*850</t>
  </si>
  <si>
    <t>온도조절기</t>
  </si>
  <si>
    <t xml:space="preserve">중형(4~6매) </t>
  </si>
  <si>
    <t>대형(8~10매)</t>
  </si>
  <si>
    <t>우븐타일깔기(BOLON)</t>
  </si>
  <si>
    <t>우븐타일깔기(Z:IN FLOOR)</t>
  </si>
  <si>
    <t>우븐타일깔기(YOU&amp;US)</t>
  </si>
  <si>
    <t>후로링깔기</t>
  </si>
  <si>
    <t>T30</t>
  </si>
  <si>
    <t>벽돌및불록벽 철거</t>
  </si>
  <si>
    <t>소형브레이커25kg</t>
  </si>
  <si>
    <t>벽돌벽 철거</t>
  </si>
  <si>
    <t>불록 철거</t>
  </si>
  <si>
    <t>4"</t>
  </si>
  <si>
    <t>6"</t>
  </si>
  <si>
    <t>소형브레이커(25kg)</t>
  </si>
  <si>
    <t>철근절단</t>
  </si>
  <si>
    <t>철근콘크리트철거시</t>
  </si>
  <si>
    <t>10M3</t>
  </si>
  <si>
    <t>철골재 철거</t>
  </si>
  <si>
    <t>아세틸렌사용</t>
  </si>
  <si>
    <t>LPG사용</t>
  </si>
  <si>
    <t>방수층및보호층철거</t>
  </si>
  <si>
    <t>소형브레이커</t>
  </si>
  <si>
    <t>기존방수층면처리</t>
    <phoneticPr fontId="4" type="noConversion"/>
  </si>
  <si>
    <t>인조석 철거</t>
  </si>
  <si>
    <t>방바닥 철거</t>
  </si>
  <si>
    <t>T=150mm</t>
  </si>
  <si>
    <t>텍스및합판 철거(벽)</t>
  </si>
  <si>
    <t>일부 재사용</t>
  </si>
  <si>
    <t>경량칸막이/화장실칸막이 철거</t>
    <phoneticPr fontId="4" type="noConversion"/>
  </si>
  <si>
    <t>경량칸막이 이설</t>
  </si>
  <si>
    <t>샌드위치판넬 철거</t>
    <phoneticPr fontId="4" type="noConversion"/>
  </si>
  <si>
    <t>띠장및보드 철거</t>
  </si>
  <si>
    <t>테라조칸막이 철거</t>
  </si>
  <si>
    <t>모르타르벽 쪼아내기</t>
  </si>
  <si>
    <t>반자틀 철거</t>
  </si>
  <si>
    <t>천정 등박스 구조물 철거</t>
    <phoneticPr fontId="4" type="noConversion"/>
  </si>
  <si>
    <t>PVC 천정재 철거(렉산철거)</t>
    <phoneticPr fontId="4" type="noConversion"/>
  </si>
  <si>
    <t>알미늄창 철거</t>
  </si>
  <si>
    <t>철격자 철거</t>
  </si>
  <si>
    <t>기존 그릴철거</t>
    <phoneticPr fontId="4" type="noConversion"/>
  </si>
  <si>
    <t>목재문 철거</t>
  </si>
  <si>
    <t>목재창 철거</t>
  </si>
  <si>
    <t>세면대 철거</t>
  </si>
  <si>
    <t>0.7*0.9</t>
  </si>
  <si>
    <t>핸드레일 철거</t>
  </si>
  <si>
    <t>스텐핸드레일 철거</t>
    <phoneticPr fontId="4" type="noConversion"/>
  </si>
  <si>
    <t>기존 자바라 게이트철거</t>
  </si>
  <si>
    <t>목재홴코일박스 철거</t>
  </si>
  <si>
    <t>철판벽철거(벽철판철거)</t>
    <phoneticPr fontId="4" type="noConversion"/>
  </si>
  <si>
    <t>철판천정철거</t>
    <phoneticPr fontId="4" type="noConversion"/>
  </si>
  <si>
    <t>방범그릴철거</t>
    <phoneticPr fontId="4" type="noConversion"/>
  </si>
  <si>
    <t>기존 트렌치 커버 철거</t>
    <phoneticPr fontId="4" type="noConversion"/>
  </si>
  <si>
    <t>그레이팅 철거</t>
    <phoneticPr fontId="4" type="noConversion"/>
  </si>
  <si>
    <t>위생기구 철거</t>
    <phoneticPr fontId="4" type="noConversion"/>
  </si>
  <si>
    <t>간판철거-비가림시설철거</t>
    <phoneticPr fontId="4" type="noConversion"/>
  </si>
  <si>
    <t>헤드라인 철거 및 천정 구조물 철거</t>
    <phoneticPr fontId="4" type="noConversion"/>
  </si>
  <si>
    <t>냉난방기및배관철거</t>
  </si>
  <si>
    <t>유리철거</t>
  </si>
  <si>
    <t>T=12,일반유리 기준</t>
  </si>
  <si>
    <t xml:space="preserve"> 2.5톤(건설폐기물)</t>
  </si>
  <si>
    <t>기존경계석철거</t>
    <phoneticPr fontId="4" type="noConversion"/>
  </si>
  <si>
    <t>기존화단철거</t>
    <phoneticPr fontId="4" type="noConversion"/>
  </si>
  <si>
    <t>M3</t>
    <phoneticPr fontId="4" type="noConversion"/>
  </si>
  <si>
    <t>기존 인터로킹 철거</t>
    <phoneticPr fontId="4" type="noConversion"/>
  </si>
  <si>
    <t>실리콘 철거</t>
    <phoneticPr fontId="4" type="noConversion"/>
  </si>
  <si>
    <t>기존 카스토퍼 철거</t>
    <phoneticPr fontId="4" type="noConversion"/>
  </si>
  <si>
    <t>기존 논슬립 철거</t>
    <phoneticPr fontId="4" type="noConversion"/>
  </si>
  <si>
    <t>25-180-8/버림</t>
  </si>
  <si>
    <t>25-210-12</t>
  </si>
  <si>
    <t>메탈라스붙임</t>
  </si>
  <si>
    <t>벽.#300</t>
  </si>
  <si>
    <t>벽.#800</t>
  </si>
  <si>
    <t>드라이비트(외벽단열공법)</t>
  </si>
  <si>
    <t>발포폴리스티렌판 T50 포함</t>
    <phoneticPr fontId="4" type="noConversion"/>
  </si>
  <si>
    <t>발포폴리스티렌판 제외</t>
  </si>
  <si>
    <t>스텐핸드레일/벽부형</t>
    <phoneticPr fontId="4" type="noConversion"/>
  </si>
  <si>
    <t>Ø50.8+31.8*1.5t,H:300</t>
    <phoneticPr fontId="4" type="noConversion"/>
  </si>
  <si>
    <t>카스톱퍼</t>
  </si>
  <si>
    <t>고무계,150*120*750mm</t>
    <phoneticPr fontId="4" type="noConversion"/>
  </si>
  <si>
    <t>주차장코너가드</t>
  </si>
  <si>
    <t>고무계, 80*80*15*1000mm</t>
  </si>
  <si>
    <t>장애인주차표지판</t>
    <phoneticPr fontId="4" type="noConversion"/>
  </si>
  <si>
    <t>앙카식</t>
    <phoneticPr fontId="4" type="noConversion"/>
  </si>
  <si>
    <t>와이어메쉬깔기</t>
    <phoneticPr fontId="4" type="noConversion"/>
  </si>
  <si>
    <t>#8 -100*100</t>
    <phoneticPr fontId="4" type="noConversion"/>
  </si>
  <si>
    <t>기계휘니셔마감</t>
    <phoneticPr fontId="4" type="noConversion"/>
  </si>
  <si>
    <t>콘크리트바탕면</t>
  </si>
  <si>
    <t>스텐레스선홈통</t>
  </si>
  <si>
    <t>Ø100*1.5t</t>
  </si>
  <si>
    <t>Ø150*1.5t</t>
    <phoneticPr fontId="4" type="noConversion"/>
  </si>
  <si>
    <t>스텐상자홈통</t>
  </si>
  <si>
    <t>200*200*200*1.2t</t>
  </si>
  <si>
    <t>250*250*250*1.2t</t>
    <phoneticPr fontId="4" type="noConversion"/>
  </si>
  <si>
    <t>고장력볼트본조임</t>
  </si>
  <si>
    <t>300톤미만,20본미만/톤</t>
  </si>
  <si>
    <t>앵커볼트설치</t>
    <phoneticPr fontId="4" type="noConversion"/>
  </si>
  <si>
    <t>Ø22∼25mm,주기둥</t>
    <phoneticPr fontId="4" type="noConversion"/>
  </si>
  <si>
    <t>개</t>
    <phoneticPr fontId="4" type="noConversion"/>
  </si>
  <si>
    <t>Ø13∼16mm,경미</t>
    <phoneticPr fontId="4" type="noConversion"/>
  </si>
  <si>
    <t>인력터파기</t>
    <phoneticPr fontId="4" type="noConversion"/>
  </si>
  <si>
    <t>보통토사0∼1m</t>
  </si>
  <si>
    <t>인력터파기</t>
  </si>
  <si>
    <t>보통토사1∼2m</t>
  </si>
  <si>
    <t>되메우고 다지기</t>
  </si>
  <si>
    <t>토사,다짐두께 15cm</t>
  </si>
  <si>
    <t>현장내잔토처리</t>
  </si>
  <si>
    <t>소운반.고르기</t>
  </si>
  <si>
    <t>스텐핸드레일/D-TYPE</t>
    <phoneticPr fontId="4" type="noConversion"/>
  </si>
  <si>
    <t>Ø55*40,H:800</t>
    <phoneticPr fontId="4" type="noConversion"/>
  </si>
  <si>
    <t>난간설치</t>
  </si>
  <si>
    <t>무소음트렌치</t>
  </si>
  <si>
    <t>W300</t>
  </si>
  <si>
    <t>전화기,봉투 BOX</t>
  </si>
  <si>
    <t>400*300</t>
  </si>
  <si>
    <t>사인물,리플렛 BOX</t>
  </si>
  <si>
    <t>400*550</t>
  </si>
  <si>
    <t>기계상부몰딩</t>
  </si>
  <si>
    <t>행가도어,오버해드도어</t>
    <phoneticPr fontId="4" type="noConversion"/>
  </si>
  <si>
    <t>AL+고무바킹</t>
  </si>
  <si>
    <t xml:space="preserve"> 1. 공    사    명 : </t>
    <phoneticPr fontId="164" type="noConversion"/>
  </si>
  <si>
    <t>구            분</t>
  </si>
  <si>
    <t>내                    용</t>
    <phoneticPr fontId="3" type="noConversion"/>
  </si>
  <si>
    <t xml:space="preserve">    1.  공  사  원  가</t>
  </si>
  <si>
    <t xml:space="preserve">  가 + 나 + 다</t>
    <phoneticPr fontId="81" type="noConversion"/>
  </si>
  <si>
    <t xml:space="preserve">       가.  재  료  비</t>
  </si>
  <si>
    <t xml:space="preserve">       나.  노  무  비</t>
    <phoneticPr fontId="81" type="noConversion"/>
  </si>
  <si>
    <t xml:space="preserve">        1) 직접노무비</t>
    <phoneticPr fontId="81" type="noConversion"/>
  </si>
  <si>
    <t xml:space="preserve">        2) 간접노무비</t>
    <phoneticPr fontId="81" type="noConversion"/>
  </si>
  <si>
    <t xml:space="preserve">  직접노무비의   </t>
    <phoneticPr fontId="81" type="noConversion"/>
  </si>
  <si>
    <t xml:space="preserve">       다.  경      비</t>
    <phoneticPr fontId="81" type="noConversion"/>
  </si>
  <si>
    <t xml:space="preserve">        1) 직 접 경 비</t>
    <phoneticPr fontId="81" type="noConversion"/>
  </si>
  <si>
    <t xml:space="preserve">        2) 산재보험료</t>
    <phoneticPr fontId="81" type="noConversion"/>
  </si>
  <si>
    <t xml:space="preserve">  노무비의 </t>
    <phoneticPr fontId="81" type="noConversion"/>
  </si>
  <si>
    <t xml:space="preserve">        3) 고용보험료</t>
    <phoneticPr fontId="81" type="noConversion"/>
  </si>
  <si>
    <t xml:space="preserve">        4) 안전관리비</t>
    <phoneticPr fontId="81" type="noConversion"/>
  </si>
  <si>
    <t xml:space="preserve">  (재료비+직접노무비) * </t>
    <phoneticPr fontId="81" type="noConversion"/>
  </si>
  <si>
    <t xml:space="preserve">    2.  일 반 관 리 비</t>
    <phoneticPr fontId="3" type="noConversion"/>
  </si>
  <si>
    <t>이내</t>
    <phoneticPr fontId="4" type="noConversion"/>
  </si>
  <si>
    <t xml:space="preserve">  1 + 2 + 3</t>
  </si>
  <si>
    <t xml:space="preserve">  공사비계의</t>
    <phoneticPr fontId="81" type="noConversion"/>
  </si>
  <si>
    <t>품     명</t>
    <phoneticPr fontId="4" type="noConversion"/>
  </si>
  <si>
    <t>규     격</t>
    <phoneticPr fontId="4" type="noConversion"/>
  </si>
  <si>
    <t>단 위</t>
    <phoneticPr fontId="4" type="noConversion"/>
  </si>
  <si>
    <t>수 량</t>
    <phoneticPr fontId="4" type="noConversion"/>
  </si>
  <si>
    <t>재   료   비</t>
    <phoneticPr fontId="4" type="noConversion"/>
  </si>
  <si>
    <t>노   무  비</t>
    <phoneticPr fontId="4" type="noConversion"/>
  </si>
  <si>
    <t>경        비</t>
    <phoneticPr fontId="4" type="noConversion"/>
  </si>
  <si>
    <t>합       계</t>
    <phoneticPr fontId="4" type="noConversion"/>
  </si>
  <si>
    <t>비  고</t>
    <phoneticPr fontId="4" type="noConversion"/>
  </si>
  <si>
    <t>단    가</t>
    <phoneticPr fontId="4" type="noConversion"/>
  </si>
  <si>
    <t>금    액</t>
    <phoneticPr fontId="4" type="noConversion"/>
  </si>
  <si>
    <t>단    가</t>
    <phoneticPr fontId="4" type="noConversion"/>
  </si>
  <si>
    <t>금    액</t>
    <phoneticPr fontId="4" type="noConversion"/>
  </si>
  <si>
    <t>○</t>
    <phoneticPr fontId="4" type="noConversion"/>
  </si>
  <si>
    <t>식</t>
    <phoneticPr fontId="4" type="noConversion"/>
  </si>
  <si>
    <t>2.3+0.5+1.8+0.1+0.4+1.95+2.1+1.95+0.7+0.1+0.8+5.22+1.78+1.25+1.2+4.47+6.26+0.88+1.12+0.88+0.88+1.12+0.88+0.88+0.97+0.95+3.25+7.61</t>
    <phoneticPr fontId="4" type="noConversion"/>
  </si>
  <si>
    <t>▣</t>
  </si>
  <si>
    <t>○</t>
    <phoneticPr fontId="4" type="noConversion"/>
  </si>
  <si>
    <t>금                    액</t>
    <phoneticPr fontId="4" type="noConversion"/>
  </si>
  <si>
    <t>조</t>
  </si>
  <si>
    <t xml:space="preserve"> </t>
    <phoneticPr fontId="81" type="noConversion"/>
  </si>
  <si>
    <t>6*3*2.6m, 6개월</t>
    <phoneticPr fontId="167" type="noConversion"/>
  </si>
  <si>
    <t>3개월기준,준공청소 포함-환경개선공사</t>
  </si>
  <si>
    <t xml:space="preserve"> </t>
    <phoneticPr fontId="4" type="noConversion"/>
  </si>
  <si>
    <t>리프트</t>
  </si>
  <si>
    <t xml:space="preserve"> </t>
    <phoneticPr fontId="167" type="noConversion"/>
  </si>
  <si>
    <t>200*100</t>
    <phoneticPr fontId="167" type="noConversion"/>
  </si>
  <si>
    <t>1. 인테리어 &gt; 3. 타일공사</t>
    <phoneticPr fontId="167" type="noConversion"/>
  </si>
  <si>
    <t>타일압착붙임(바탕12mm+압5mm)</t>
  </si>
  <si>
    <t>타일압착붙임(5mm)</t>
  </si>
  <si>
    <t>벽, 모자이크(유니크형)</t>
  </si>
  <si>
    <t>벽, 타일 0.04~0.10㎡ 이하</t>
  </si>
  <si>
    <t>벽, 타일 0.11~0.20㎡ 이하</t>
  </si>
  <si>
    <t>석재타일</t>
  </si>
  <si>
    <t>포세린타일</t>
  </si>
  <si>
    <t>자기질타일</t>
  </si>
  <si>
    <t>도기질타일</t>
  </si>
  <si>
    <t>파벽벽돌</t>
  </si>
  <si>
    <t>모자이크타일</t>
  </si>
  <si>
    <t>폴리싱타일</t>
  </si>
  <si>
    <t>슬레이트석</t>
    <phoneticPr fontId="167" type="noConversion"/>
  </si>
  <si>
    <t>인조대리석 붙임</t>
    <phoneticPr fontId="167" type="noConversion"/>
  </si>
  <si>
    <t xml:space="preserve">화강석 200*250*1000 </t>
    <phoneticPr fontId="4" type="noConversion"/>
  </si>
  <si>
    <t>잡철물 제작(철제)</t>
    <phoneticPr fontId="4" type="noConversion"/>
  </si>
  <si>
    <t>제작</t>
    <phoneticPr fontId="4" type="noConversion"/>
  </si>
  <si>
    <t>잡철물 설치(철제)</t>
    <phoneticPr fontId="4" type="noConversion"/>
  </si>
  <si>
    <t>설치</t>
    <phoneticPr fontId="4" type="noConversion"/>
  </si>
  <si>
    <t>강화도어 설치용
(보안장치 연동은 제외)/시공도</t>
    <phoneticPr fontId="167" type="noConversion"/>
  </si>
  <si>
    <t>커텐박스설치(ㄷ형)</t>
    <phoneticPr fontId="167" type="noConversion"/>
  </si>
  <si>
    <t>300*150*300*1.6t,STL.도장유</t>
    <phoneticPr fontId="167" type="noConversion"/>
  </si>
  <si>
    <t>200*100*200*1.6t,STL.도장유</t>
    <phoneticPr fontId="4" type="noConversion"/>
  </si>
  <si>
    <t>직선 100*150*300/STL,도장유</t>
    <phoneticPr fontId="4" type="noConversion"/>
  </si>
  <si>
    <t>직선 120*100*50/STL,도장유</t>
    <phoneticPr fontId="4" type="noConversion"/>
  </si>
  <si>
    <t>직선 200*150*100/STL,도장유</t>
    <phoneticPr fontId="4" type="noConversion"/>
  </si>
  <si>
    <t>직선 100*150*250/STL,도장유</t>
    <phoneticPr fontId="4" type="noConversion"/>
  </si>
  <si>
    <t>직선 150*150/STL,도장유</t>
    <phoneticPr fontId="4" type="noConversion"/>
  </si>
  <si>
    <t>간접등박스(이미지월)</t>
    <phoneticPr fontId="167" type="noConversion"/>
  </si>
  <si>
    <t>직선 400*200*150*70/STL,도장유</t>
    <phoneticPr fontId="167" type="noConversion"/>
  </si>
  <si>
    <t>바리솔 등박스 틀</t>
    <phoneticPr fontId="167" type="noConversion"/>
  </si>
  <si>
    <t>바리솔 등박스 개폐형</t>
    <phoneticPr fontId="167" type="noConversion"/>
  </si>
  <si>
    <t>판넬 상부 마감</t>
    <phoneticPr fontId="167" type="noConversion"/>
  </si>
  <si>
    <t>판넬 하부 마감</t>
    <phoneticPr fontId="167" type="noConversion"/>
  </si>
  <si>
    <t>A/C실내기 타공 및 보강</t>
  </si>
  <si>
    <t>1. 인테리어 &gt; 10. 창호공사</t>
    <phoneticPr fontId="167" type="noConversion"/>
  </si>
  <si>
    <t>강화유리문</t>
  </si>
  <si>
    <t>강화유리문 손잡이</t>
    <phoneticPr fontId="167" type="noConversion"/>
  </si>
  <si>
    <t>L=1800, 20*40 철제각형, 분체도장</t>
    <phoneticPr fontId="167" type="noConversion"/>
  </si>
  <si>
    <t>900*2100 경첩, 손잡이 포함</t>
    <phoneticPr fontId="4" type="noConversion"/>
  </si>
  <si>
    <t>목재외여닫이문 제작 및 설치(유리격자)</t>
    <phoneticPr fontId="167" type="noConversion"/>
  </si>
  <si>
    <t>철재외여닫이문 (일반)</t>
    <phoneticPr fontId="167" type="noConversion"/>
  </si>
  <si>
    <t>EGI방화문 900*2100,1000*2100 도어록, 도어체크 포함</t>
    <phoneticPr fontId="4" type="noConversion"/>
  </si>
  <si>
    <t>철재외여닫이문 (갑종)</t>
    <phoneticPr fontId="167" type="noConversion"/>
  </si>
  <si>
    <t>스테인리스방화문 900*2100, 도어록, 도어체크 포함</t>
    <phoneticPr fontId="4" type="noConversion"/>
  </si>
  <si>
    <t>철재양여닫이문 (일반)</t>
    <phoneticPr fontId="167" type="noConversion"/>
  </si>
  <si>
    <t>EGI방화문 1800*2100, 도어록, 도어체크 포함</t>
    <phoneticPr fontId="4" type="noConversion"/>
  </si>
  <si>
    <t>핸들일체형</t>
    <phoneticPr fontId="4" type="noConversion"/>
  </si>
  <si>
    <t>K8500 고급 양쪽정지형</t>
    <phoneticPr fontId="4" type="noConversion"/>
  </si>
  <si>
    <t>자동도어시스템 SWL-1000</t>
    <phoneticPr fontId="4" type="noConversion"/>
  </si>
  <si>
    <t>전동개폐기만제외-편개 / 시공도</t>
    <phoneticPr fontId="4" type="noConversion"/>
  </si>
  <si>
    <t>자동도어시스템 SWL-1800</t>
    <phoneticPr fontId="4" type="noConversion"/>
  </si>
  <si>
    <t>전동개폐기만제외-양개 / 시공도</t>
    <phoneticPr fontId="4" type="noConversion"/>
  </si>
  <si>
    <t>알루미늄압출단열이중셔터</t>
    <phoneticPr fontId="167" type="noConversion"/>
  </si>
  <si>
    <t>300KG / 시공도</t>
    <phoneticPr fontId="4" type="noConversion"/>
  </si>
  <si>
    <t>도어클로우저</t>
  </si>
  <si>
    <t>KS3호,표준형,40∼60kg(K-630)/시공도</t>
    <phoneticPr fontId="167" type="noConversion"/>
  </si>
  <si>
    <t>KS4호,표준형,60∼85kg(K-640)/시공도</t>
    <phoneticPr fontId="167" type="noConversion"/>
  </si>
  <si>
    <t>국산 1P / 시공도</t>
    <phoneticPr fontId="167" type="noConversion"/>
  </si>
  <si>
    <t>가네모네 힌지</t>
  </si>
  <si>
    <t>T형문틀남마설치용</t>
    <phoneticPr fontId="167" type="noConversion"/>
  </si>
  <si>
    <t>ㄱ형측면유리와남마용</t>
  </si>
  <si>
    <t>ㅁ형문상부설치용</t>
  </si>
  <si>
    <t>일반키용</t>
  </si>
  <si>
    <t>하부힌지용</t>
  </si>
  <si>
    <t>1. 인테리어 &gt; 11. 유리공사</t>
    <phoneticPr fontId="167" type="noConversion"/>
  </si>
  <si>
    <t>유리끼우기및닦기</t>
    <phoneticPr fontId="167" type="noConversion"/>
  </si>
  <si>
    <t>10mm미만, 코킹포함</t>
    <phoneticPr fontId="4" type="noConversion"/>
  </si>
  <si>
    <t>10mm이상, 코킹포함</t>
    <phoneticPr fontId="167" type="noConversion"/>
  </si>
  <si>
    <t>T=8,일반맑은유리, 코킹포함</t>
    <phoneticPr fontId="167" type="noConversion"/>
  </si>
  <si>
    <t>T=10,일반맑은유리, 코킹포함</t>
    <phoneticPr fontId="167" type="noConversion"/>
  </si>
  <si>
    <t>T=10,강화유리,칼라, 코킹포함</t>
    <phoneticPr fontId="167" type="noConversion"/>
  </si>
  <si>
    <t>T=5, 코킹포함</t>
    <phoneticPr fontId="167" type="noConversion"/>
  </si>
  <si>
    <t>지정색 5T, 코킹포함</t>
    <phoneticPr fontId="167" type="noConversion"/>
  </si>
  <si>
    <t>지정색 8T, 코킹포함</t>
    <phoneticPr fontId="167" type="noConversion"/>
  </si>
  <si>
    <t>T=12,강화유리, 투명, 코킹포함</t>
    <phoneticPr fontId="4" type="noConversion"/>
  </si>
  <si>
    <t>T=10,강화유리, 투명, 코킹포함</t>
    <phoneticPr fontId="4" type="noConversion"/>
  </si>
  <si>
    <t>T=8,강화유리, 투명, 코킹포함</t>
    <phoneticPr fontId="4" type="noConversion"/>
  </si>
  <si>
    <t>1. 인테리어 &gt; 12. 도장공사</t>
    <phoneticPr fontId="167" type="noConversion"/>
  </si>
  <si>
    <t>콘크리트,몰탈면(천정)</t>
    <phoneticPr fontId="167" type="noConversion"/>
  </si>
  <si>
    <t>광텍스,로울러칠</t>
    <phoneticPr fontId="4" type="noConversion"/>
  </si>
  <si>
    <t>내벽</t>
    <phoneticPr fontId="4" type="noConversion"/>
  </si>
  <si>
    <t>내천정</t>
    <phoneticPr fontId="4" type="noConversion"/>
  </si>
  <si>
    <t>안전페인트칠</t>
    <phoneticPr fontId="4" type="noConversion"/>
  </si>
  <si>
    <t>1. 인테리어 &gt; 13. 수장공사</t>
    <phoneticPr fontId="167" type="noConversion"/>
  </si>
  <si>
    <t>논슬립</t>
    <phoneticPr fontId="4" type="noConversion"/>
  </si>
  <si>
    <t>우븐타일깔기(포유플로링)</t>
  </si>
  <si>
    <t>지정 데코린설치</t>
  </si>
  <si>
    <t>310*310*4T</t>
  </si>
  <si>
    <t>1. 인테리어 &gt; 14. 철거공사</t>
    <phoneticPr fontId="167" type="noConversion"/>
  </si>
  <si>
    <t>벽지떼어내기</t>
    <phoneticPr fontId="167" type="noConversion"/>
  </si>
  <si>
    <t>벽,천정</t>
    <phoneticPr fontId="167" type="noConversion"/>
  </si>
  <si>
    <t>1. 인테리어 &gt; 15. CI부스공사</t>
    <phoneticPr fontId="4" type="noConversion"/>
  </si>
  <si>
    <t>850*2950 (T:1.6 양면)</t>
    <phoneticPr fontId="167" type="noConversion"/>
  </si>
  <si>
    <t>700*960 (T:1.6 양면)</t>
    <phoneticPr fontId="167" type="noConversion"/>
  </si>
  <si>
    <t>부스 전면 PANEL</t>
    <phoneticPr fontId="167" type="noConversion"/>
  </si>
  <si>
    <t>700*650 (T:1.6 양면)</t>
    <phoneticPr fontId="167" type="noConversion"/>
  </si>
  <si>
    <t>700*740 (T:1.6 양면)</t>
    <phoneticPr fontId="167" type="noConversion"/>
  </si>
  <si>
    <t>천정후레임</t>
    <phoneticPr fontId="167" type="noConversion"/>
  </si>
  <si>
    <t>640*640, 인조대리석</t>
    <phoneticPr fontId="167" type="noConversion"/>
  </si>
  <si>
    <t>유백색,5T,700*700</t>
    <phoneticPr fontId="167" type="noConversion"/>
  </si>
  <si>
    <t>1. 인테리어 &gt; 16. 기타</t>
    <phoneticPr fontId="167" type="noConversion"/>
  </si>
  <si>
    <t>장애인용 양변기 손잡이(L형)</t>
    <phoneticPr fontId="4" type="noConversion"/>
  </si>
  <si>
    <t>Ø=32mm 900*600</t>
    <phoneticPr fontId="4" type="noConversion"/>
  </si>
  <si>
    <t>장애인용 좌우가동식 손잡이</t>
    <phoneticPr fontId="4" type="noConversion"/>
  </si>
  <si>
    <t>Ø=32mm 250*550</t>
    <phoneticPr fontId="4" type="noConversion"/>
  </si>
  <si>
    <t>장애인용 소변기 손잡이</t>
  </si>
  <si>
    <t>Ø=32mm 600*460*550</t>
    <phoneticPr fontId="4" type="noConversion"/>
  </si>
  <si>
    <t>장애인용 세면기 손잡이</t>
    <phoneticPr fontId="4" type="noConversion"/>
  </si>
  <si>
    <t>Ø=32mm 700*740*800</t>
    <phoneticPr fontId="4" type="noConversion"/>
  </si>
  <si>
    <t>바닥, 타일 0.04~0.10㎡ 이하</t>
  </si>
  <si>
    <t>배합용적비 1:2, 시멘트모래포함</t>
  </si>
  <si>
    <t>배합용적비 1:1, 시멘트모래포함</t>
  </si>
  <si>
    <t>바닥, 타일 0.11~0.20㎡ 이하</t>
  </si>
  <si>
    <t>바닥, 모자이크(유니크형)</t>
  </si>
  <si>
    <t>바탕고르기</t>
  </si>
  <si>
    <t>비      고</t>
    <phoneticPr fontId="81" type="noConversion"/>
  </si>
  <si>
    <t xml:space="preserve">    3.  이          윤</t>
    <phoneticPr fontId="3" type="noConversion"/>
  </si>
  <si>
    <t xml:space="preserve">    4.  공  사  비  계</t>
    <phoneticPr fontId="81" type="noConversion"/>
  </si>
  <si>
    <t xml:space="preserve">    5.  부    가    세</t>
    <phoneticPr fontId="81" type="noConversion"/>
  </si>
  <si>
    <t xml:space="preserve"> 내 역 서</t>
    <phoneticPr fontId="4" type="noConversion"/>
  </si>
  <si>
    <t>3.6m 이하</t>
  </si>
  <si>
    <t xml:space="preserve">         총             계</t>
    <phoneticPr fontId="4" type="noConversion"/>
  </si>
  <si>
    <t xml:space="preserve"> 시설공사</t>
    <phoneticPr fontId="164" type="noConversion"/>
  </si>
  <si>
    <t>총   계</t>
    <phoneticPr fontId="81" type="noConversion"/>
  </si>
  <si>
    <t xml:space="preserve">      소        계</t>
    <phoneticPr fontId="4" type="noConversion"/>
  </si>
  <si>
    <t xml:space="preserve">  공사원가의 </t>
    <phoneticPr fontId="164" type="noConversion"/>
  </si>
  <si>
    <t xml:space="preserve">  노무비 + 경비 + 일반관리비의 </t>
    <phoneticPr fontId="164" type="noConversion"/>
  </si>
  <si>
    <t>갈바후레임 설치</t>
  </si>
  <si>
    <t>EPS 판넬 50T(부자재 포함), 설치해체포함</t>
  </si>
  <si>
    <t>3.6m 초과</t>
  </si>
  <si>
    <t>모르타르 배합</t>
    <phoneticPr fontId="167" type="noConversion"/>
  </si>
  <si>
    <t>배합용적비 1:3, 시멘트모래포함</t>
    <phoneticPr fontId="167" type="noConversion"/>
  </si>
  <si>
    <t>바닥12mm(몰탈포함)</t>
    <phoneticPr fontId="167" type="noConversion"/>
  </si>
  <si>
    <t>바닥24mm(몰탈포함)</t>
    <phoneticPr fontId="167" type="noConversion"/>
  </si>
  <si>
    <t>바닥40mm(몰탈포함)</t>
    <phoneticPr fontId="167" type="noConversion"/>
  </si>
  <si>
    <t>벽(시공비)</t>
    <phoneticPr fontId="167" type="noConversion"/>
  </si>
  <si>
    <t>벽12mm(몰탈포함)</t>
    <phoneticPr fontId="167" type="noConversion"/>
  </si>
  <si>
    <t>타일압착붙임(압5mm)</t>
    <phoneticPr fontId="167" type="noConversion"/>
  </si>
  <si>
    <t>타일압착붙임(바탕25mm+압5mm)</t>
    <phoneticPr fontId="167" type="noConversion"/>
  </si>
  <si>
    <t>바닥, 타일 0.11~0.20㎡ 이하</t>
    <phoneticPr fontId="167" type="noConversion"/>
  </si>
  <si>
    <t>벽, 타일 0.04~0.10㎡ 이하</t>
    <phoneticPr fontId="167" type="noConversion"/>
  </si>
  <si>
    <t>영업장&amp;객장</t>
    <phoneticPr fontId="167" type="noConversion"/>
  </si>
  <si>
    <t>바닥, 시멘트 붙임(사모래포함,40mm) / 600*600</t>
    <phoneticPr fontId="167" type="noConversion"/>
  </si>
  <si>
    <t>바닥, 시멘트 붙임(바탕몰탈포함,40mm) / CMYK-UK(BEIGE / 600*600</t>
    <phoneticPr fontId="167" type="noConversion"/>
  </si>
  <si>
    <t>이미지월/RAK B1560(BLACK)</t>
    <phoneticPr fontId="167" type="noConversion"/>
  </si>
  <si>
    <t>365코너</t>
    <phoneticPr fontId="167" type="noConversion"/>
  </si>
  <si>
    <t>바탕처리</t>
  </si>
  <si>
    <t>수직부</t>
  </si>
  <si>
    <t>복합방수(시트+우레탄)</t>
  </si>
  <si>
    <t>단면 1.6T(W:50)</t>
  </si>
  <si>
    <t>컬러 스텐걸레받이</t>
  </si>
  <si>
    <t>3.2T</t>
  </si>
  <si>
    <t>STEEL PLATE</t>
  </si>
  <si>
    <t>W1100*H300</t>
    <phoneticPr fontId="167" type="noConversion"/>
  </si>
  <si>
    <t>950*950 기준</t>
  </si>
  <si>
    <t>강화도어&amp;후레임형성</t>
  </si>
  <si>
    <t>K8300 고급 양쪽정지형, 콘크리트 바닥용</t>
  </si>
  <si>
    <t>K8300 고급 양쪽정지형, 악세스플로어 바닥용</t>
  </si>
  <si>
    <t>PVC타일 깔기</t>
  </si>
  <si>
    <t>집텍스붙임</t>
  </si>
  <si>
    <t>9.5mm*300*600</t>
  </si>
  <si>
    <t>석고계텍스 붙임</t>
  </si>
  <si>
    <t>천장, 9.5T</t>
  </si>
  <si>
    <t>DMC천정재</t>
  </si>
  <si>
    <t>300*600/450*450*0.4T(평판,시공비포함)</t>
  </si>
  <si>
    <t>레디믹스콘크리트 타설</t>
    <phoneticPr fontId="167" type="noConversion"/>
  </si>
  <si>
    <t>인력운반타설(무근구조물)</t>
    <phoneticPr fontId="167" type="noConversion"/>
  </si>
  <si>
    <t>인력운반타설(소형구조물)</t>
    <phoneticPr fontId="167" type="noConversion"/>
  </si>
  <si>
    <t>현장비빔 콘크리트 타설</t>
    <phoneticPr fontId="167" type="noConversion"/>
  </si>
  <si>
    <t>기계비빔타설(무근구조물)</t>
    <phoneticPr fontId="167" type="noConversion"/>
  </si>
  <si>
    <t>기계비빔타설(철근구조물)</t>
    <phoneticPr fontId="167" type="noConversion"/>
  </si>
  <si>
    <t>기계비빔타설(소형구조물)</t>
    <phoneticPr fontId="167" type="noConversion"/>
  </si>
  <si>
    <t>인력비빔타설(무근구조물)</t>
    <phoneticPr fontId="167" type="noConversion"/>
  </si>
  <si>
    <t>경비</t>
    <phoneticPr fontId="167" type="noConversion"/>
  </si>
  <si>
    <t>크레인(트럭)</t>
    <phoneticPr fontId="167" type="noConversion"/>
  </si>
  <si>
    <t>10톤, 경비</t>
    <phoneticPr fontId="167" type="noConversion"/>
  </si>
  <si>
    <t>스틸, 자재별도</t>
    <phoneticPr fontId="167" type="noConversion"/>
  </si>
  <si>
    <t>견 적 서</t>
    <phoneticPr fontId="4" type="noConversion"/>
  </si>
  <si>
    <t>특정 구간을 제외한 모든곳에 적용</t>
    <phoneticPr fontId="167" type="noConversion"/>
  </si>
  <si>
    <t>지정판넬마감</t>
    <phoneticPr fontId="167" type="noConversion"/>
  </si>
  <si>
    <t>지점장실</t>
    <phoneticPr fontId="4" type="noConversion"/>
  </si>
  <si>
    <t>AHRO CARTEN G3G3 (BLACK)</t>
    <phoneticPr fontId="167" type="noConversion"/>
  </si>
  <si>
    <t>일라 MELLOW D37101</t>
    <phoneticPr fontId="167" type="noConversion"/>
  </si>
  <si>
    <t>일라 MELLOW D37701</t>
    <phoneticPr fontId="167" type="noConversion"/>
  </si>
  <si>
    <t>상담실</t>
    <phoneticPr fontId="167" type="noConversion"/>
  </si>
  <si>
    <t>일라 MELLOW D37403</t>
    <phoneticPr fontId="167" type="noConversion"/>
  </si>
  <si>
    <t>텍텀마감(25T) 위 패브릭천</t>
    <phoneticPr fontId="4" type="noConversion"/>
  </si>
  <si>
    <t>(50*50,@1000) ST'L PIPE</t>
    <phoneticPr fontId="167" type="noConversion"/>
  </si>
  <si>
    <t>빅라이트(BIG LIGHT) / 1000*1600~2000</t>
    <phoneticPr fontId="167" type="noConversion"/>
  </si>
  <si>
    <t>EA</t>
    <phoneticPr fontId="167" type="noConversion"/>
  </si>
  <si>
    <t>F/L, 450*450 기준</t>
    <phoneticPr fontId="4" type="noConversion"/>
  </si>
  <si>
    <t>경량기포 콘크리트 타설</t>
    <phoneticPr fontId="167" type="noConversion"/>
  </si>
  <si>
    <t>12T*0.9*2.1 칼라, 손잡이 별도</t>
    <phoneticPr fontId="167" type="noConversion"/>
  </si>
  <si>
    <t>12T*900*2100 투명</t>
    <phoneticPr fontId="167" type="noConversion"/>
  </si>
  <si>
    <t>12T*900*2100 투명, 칼라스텐</t>
    <phoneticPr fontId="167" type="noConversion"/>
  </si>
  <si>
    <t>12T*1000*2100 투명, 칼라스텐</t>
    <phoneticPr fontId="167" type="noConversion"/>
  </si>
  <si>
    <t>900*2400 경첩, 손잡이 포함</t>
    <phoneticPr fontId="4" type="noConversion"/>
  </si>
  <si>
    <t>목재양여닫이문(필름포함)</t>
    <phoneticPr fontId="167" type="noConversion"/>
  </si>
  <si>
    <t>1800*2100 경첩, 손잡이 포함</t>
    <phoneticPr fontId="4" type="noConversion"/>
  </si>
  <si>
    <t>1800*2400 경첩, 손잡이 포함</t>
    <phoneticPr fontId="4" type="noConversion"/>
  </si>
  <si>
    <t>철재방화셔터</t>
    <phoneticPr fontId="4" type="noConversion"/>
  </si>
  <si>
    <t>EGI 1.6T, 시공비 포함</t>
    <phoneticPr fontId="4" type="noConversion"/>
  </si>
  <si>
    <t>파이프그릴셔터,웨이브투시형셔터</t>
    <phoneticPr fontId="4" type="noConversion"/>
  </si>
  <si>
    <r>
      <t xml:space="preserve">SUS, </t>
    </r>
    <r>
      <rPr>
        <sz val="8"/>
        <rFont val="돋움"/>
        <family val="3"/>
        <charset val="129"/>
      </rPr>
      <t>Ø</t>
    </r>
    <r>
      <rPr>
        <sz val="8"/>
        <rFont val="굴림체"/>
        <family val="3"/>
        <charset val="129"/>
      </rPr>
      <t>19, 시공비 포함</t>
    </r>
    <phoneticPr fontId="4" type="noConversion"/>
  </si>
  <si>
    <t>우레탄 도장, 시공비 포함          (기본색상 : 회색, 아이보리)</t>
    <phoneticPr fontId="167" type="noConversion"/>
  </si>
  <si>
    <t>필름마감, 레일 포함</t>
    <phoneticPr fontId="4" type="noConversion"/>
  </si>
  <si>
    <t>T=6,일반맑은유리, 코킹포함</t>
    <phoneticPr fontId="167" type="noConversion"/>
  </si>
  <si>
    <t>T=5,강화유리, 투명, 코킹포함</t>
    <phoneticPr fontId="4" type="noConversion"/>
  </si>
  <si>
    <t>T=6,강화유리, 투명, 코킹포함</t>
    <phoneticPr fontId="4" type="noConversion"/>
  </si>
  <si>
    <t>T=5,강화유리, 칼라, 코킹포함</t>
    <phoneticPr fontId="4" type="noConversion"/>
  </si>
  <si>
    <t>T=6,강화유리, 칼라, 코킹포함</t>
    <phoneticPr fontId="4" type="noConversion"/>
  </si>
  <si>
    <t>T=12,강화유리,칼라, 코킹포함</t>
    <phoneticPr fontId="167" type="noConversion"/>
  </si>
  <si>
    <t>복층유리,투명+로이16mm, 코킹포함</t>
    <phoneticPr fontId="167" type="noConversion"/>
  </si>
  <si>
    <t>복층유리,투명+로이24mm, 코킹포함</t>
    <phoneticPr fontId="167" type="noConversion"/>
  </si>
  <si>
    <t>칼라복층유리,투명+로이16mm, 코킹포함</t>
    <phoneticPr fontId="167" type="noConversion"/>
  </si>
  <si>
    <t>칼라복층유리,투명+로이24mm, 코킹포함</t>
    <phoneticPr fontId="167" type="noConversion"/>
  </si>
  <si>
    <t>천정3회 G.B면,무광</t>
    <phoneticPr fontId="167" type="noConversion"/>
  </si>
  <si>
    <t>내천정 3회 ,무광</t>
    <phoneticPr fontId="4" type="noConversion"/>
  </si>
  <si>
    <t>철재면 / 365기계실</t>
    <phoneticPr fontId="4" type="noConversion"/>
  </si>
  <si>
    <t>라인마킹</t>
    <phoneticPr fontId="167" type="noConversion"/>
  </si>
  <si>
    <t>상온식, 실선</t>
    <phoneticPr fontId="4" type="noConversion"/>
  </si>
  <si>
    <t>융착식, 실선</t>
    <phoneticPr fontId="4" type="noConversion"/>
  </si>
  <si>
    <t>주차유도라인마킹</t>
    <phoneticPr fontId="167" type="noConversion"/>
  </si>
  <si>
    <t>직선</t>
    <phoneticPr fontId="167" type="noConversion"/>
  </si>
  <si>
    <t>회전</t>
    <phoneticPr fontId="167" type="noConversion"/>
  </si>
  <si>
    <t>직선+회전</t>
    <phoneticPr fontId="167" type="noConversion"/>
  </si>
  <si>
    <t>비닐무석면타일붙임</t>
    <phoneticPr fontId="167" type="noConversion"/>
  </si>
  <si>
    <t>3.0*300*300(왁스유)/디럭스</t>
    <phoneticPr fontId="4" type="noConversion"/>
  </si>
  <si>
    <t>P-타일붙임</t>
    <phoneticPr fontId="4" type="noConversion"/>
  </si>
  <si>
    <t>한화 골드타일 NT-S(8333,8332), 500*500*5T</t>
    <phoneticPr fontId="167" type="noConversion"/>
  </si>
  <si>
    <t>한화 골드타일 PT-S7452,600*600*3T</t>
    <phoneticPr fontId="167" type="noConversion"/>
  </si>
  <si>
    <t>문서고, 탕비실, 통신실 등</t>
    <phoneticPr fontId="167" type="noConversion"/>
  </si>
  <si>
    <t>한화 골드타일 GWT-W4974,186*940*3T</t>
    <phoneticPr fontId="167" type="noConversion"/>
  </si>
  <si>
    <t>탈의실</t>
    <phoneticPr fontId="167" type="noConversion"/>
  </si>
  <si>
    <t>LG OTQ 9324, 500*500*5T</t>
    <phoneticPr fontId="167" type="noConversion"/>
  </si>
  <si>
    <t>LG OTQ 9325, 500*500*5T</t>
    <phoneticPr fontId="167" type="noConversion"/>
  </si>
  <si>
    <t>VIP타일붙임</t>
    <phoneticPr fontId="4" type="noConversion"/>
  </si>
  <si>
    <t>3.0*450*450(왁스유)/인레이드</t>
    <phoneticPr fontId="4" type="noConversion"/>
  </si>
  <si>
    <t>3.0*450*450(왁스유)/마블포스트</t>
    <phoneticPr fontId="4" type="noConversion"/>
  </si>
  <si>
    <t>데코타일(LG파인)
3.0*180*920, 3.0*600*600</t>
    <phoneticPr fontId="167" type="noConversion"/>
  </si>
  <si>
    <t>데코타일(LG프리미엄)3.0*450*450</t>
    <phoneticPr fontId="167" type="noConversion"/>
  </si>
  <si>
    <t>데코타일(LG에코노)
3.0*450*450</t>
    <phoneticPr fontId="167" type="noConversion"/>
  </si>
  <si>
    <t>LG L9300,9600,9700
500*500*7.0mm</t>
    <phoneticPr fontId="167" type="noConversion"/>
  </si>
  <si>
    <t>LG 1000
500*500*7.0mm</t>
    <phoneticPr fontId="167" type="noConversion"/>
  </si>
  <si>
    <t>일반12.5mm</t>
    <phoneticPr fontId="167" type="noConversion"/>
  </si>
  <si>
    <t xml:space="preserve">벽체인조조경 </t>
    <phoneticPr fontId="167" type="noConversion"/>
  </si>
  <si>
    <t>시공도 / 이미지월</t>
    <phoneticPr fontId="167" type="noConversion"/>
  </si>
  <si>
    <t>FU14050</t>
    <phoneticPr fontId="167" type="noConversion"/>
  </si>
  <si>
    <t>상담실,        지점장실</t>
    <phoneticPr fontId="167" type="noConversion"/>
  </si>
  <si>
    <t xml:space="preserve">WT-01 </t>
    <phoneticPr fontId="167" type="noConversion"/>
  </si>
  <si>
    <t xml:space="preserve">WT-02 </t>
    <phoneticPr fontId="167" type="noConversion"/>
  </si>
  <si>
    <t xml:space="preserve">WT-03 </t>
    <phoneticPr fontId="167" type="noConversion"/>
  </si>
  <si>
    <t xml:space="preserve">WT-04 </t>
    <phoneticPr fontId="167" type="noConversion"/>
  </si>
  <si>
    <t xml:space="preserve">WT-05 </t>
    <phoneticPr fontId="167" type="noConversion"/>
  </si>
  <si>
    <t>온돌마루,WF-01</t>
    <phoneticPr fontId="167" type="noConversion"/>
  </si>
  <si>
    <t>장판지 철거</t>
    <phoneticPr fontId="167" type="noConversion"/>
  </si>
  <si>
    <t>기존 선홈통철거</t>
    <phoneticPr fontId="4" type="noConversion"/>
  </si>
  <si>
    <t>인력운반타설(철근구조물)</t>
    <phoneticPr fontId="167" type="noConversion"/>
  </si>
  <si>
    <t>인력비빔타설(철근구조물)</t>
    <phoneticPr fontId="167" type="noConversion"/>
  </si>
  <si>
    <t>인력비빔타설(소형구조물)</t>
    <phoneticPr fontId="167" type="noConversion"/>
  </si>
  <si>
    <t>쇠흙손마감</t>
    <phoneticPr fontId="167" type="noConversion"/>
  </si>
  <si>
    <t>20톤, 경비</t>
    <phoneticPr fontId="167" type="noConversion"/>
  </si>
  <si>
    <t>스테인레스제, 자재별도</t>
    <phoneticPr fontId="167" type="noConversion"/>
  </si>
  <si>
    <t>수     량     산    출    서</t>
    <phoneticPr fontId="4" type="noConversion"/>
  </si>
  <si>
    <t>품       명</t>
    <phoneticPr fontId="4" type="noConversion"/>
  </si>
  <si>
    <t>규     격</t>
    <phoneticPr fontId="4" type="noConversion"/>
  </si>
  <si>
    <t>구     분</t>
    <phoneticPr fontId="4" type="noConversion"/>
  </si>
  <si>
    <t>단위</t>
    <phoneticPr fontId="4" type="noConversion"/>
  </si>
  <si>
    <t>수 량</t>
    <phoneticPr fontId="4" type="noConversion"/>
  </si>
  <si>
    <t>▣</t>
    <phoneticPr fontId="4" type="noConversion"/>
  </si>
  <si>
    <t>1</t>
    <phoneticPr fontId="4" type="noConversion"/>
  </si>
  <si>
    <t>sz</t>
    <phoneticPr fontId="81" type="noConversion"/>
  </si>
  <si>
    <t>일 위 대 가 목 록</t>
    <phoneticPr fontId="167" type="noConversion"/>
  </si>
  <si>
    <t>기준수량</t>
    <phoneticPr fontId="167" type="noConversion"/>
  </si>
  <si>
    <t>비   고</t>
    <phoneticPr fontId="4" type="noConversion"/>
  </si>
  <si>
    <t>단 가</t>
    <phoneticPr fontId="167" type="noConversion"/>
  </si>
  <si>
    <t>금 액</t>
    <phoneticPr fontId="167" type="noConversion"/>
  </si>
  <si>
    <t>단 가</t>
    <phoneticPr fontId="167" type="noConversion"/>
  </si>
  <si>
    <t>금 액</t>
    <phoneticPr fontId="167" type="noConversion"/>
  </si>
  <si>
    <t>단 가</t>
    <phoneticPr fontId="167" type="noConversion"/>
  </si>
  <si>
    <t>금 액</t>
    <phoneticPr fontId="167" type="noConversion"/>
  </si>
  <si>
    <t>1. 인테리어 &gt; 1. 가설공사</t>
    <phoneticPr fontId="167" type="noConversion"/>
  </si>
  <si>
    <t>콘테이너가설사무소</t>
    <phoneticPr fontId="167" type="noConversion"/>
  </si>
  <si>
    <t>6*3*2.6m, 3개월</t>
    <phoneticPr fontId="167" type="noConversion"/>
  </si>
  <si>
    <t>콘테이너 사무소 및 창고 이전설치</t>
    <phoneticPr fontId="4" type="noConversion"/>
  </si>
  <si>
    <t>6*3*2.6m</t>
    <phoneticPr fontId="4" type="noConversion"/>
  </si>
  <si>
    <t>가설울타리 설치</t>
    <phoneticPr fontId="4" type="noConversion"/>
  </si>
  <si>
    <t>EGI휀스, H=2.4m</t>
    <phoneticPr fontId="4" type="noConversion"/>
  </si>
  <si>
    <t>M</t>
    <phoneticPr fontId="4" type="noConversion"/>
  </si>
  <si>
    <t>강관비계매기</t>
    <phoneticPr fontId="4" type="noConversion"/>
  </si>
  <si>
    <t>쌍줄비계(내부)</t>
    <phoneticPr fontId="4" type="noConversion"/>
  </si>
  <si>
    <t>방진망 설치</t>
    <phoneticPr fontId="4" type="noConversion"/>
  </si>
  <si>
    <t>보호막설치</t>
    <phoneticPr fontId="4" type="noConversion"/>
  </si>
  <si>
    <t>PVC코팅 #420</t>
    <phoneticPr fontId="4" type="noConversion"/>
  </si>
  <si>
    <t>낙하물방지망(강관)</t>
    <phoneticPr fontId="4" type="noConversion"/>
  </si>
  <si>
    <t>6개월,8m미만</t>
    <phoneticPr fontId="4" type="noConversion"/>
  </si>
  <si>
    <t>M2</t>
    <phoneticPr fontId="4" type="noConversion"/>
  </si>
  <si>
    <t>6개월,8~20m미만</t>
    <phoneticPr fontId="4" type="noConversion"/>
  </si>
  <si>
    <t>낙하물방지망(강관)</t>
    <phoneticPr fontId="4" type="noConversion"/>
  </si>
  <si>
    <t>6개월,20~30m미만</t>
    <phoneticPr fontId="4" type="noConversion"/>
  </si>
  <si>
    <t>1~2개월기준,준공청소 포함-신규이전공사</t>
    <phoneticPr fontId="167" type="noConversion"/>
  </si>
  <si>
    <t>3개월기준,준공청소 포함-신규이전공사</t>
    <phoneticPr fontId="167" type="noConversion"/>
  </si>
  <si>
    <t>1~2개월기준,준공청소 포함-환경개선공사</t>
    <phoneticPr fontId="167" type="noConversion"/>
  </si>
  <si>
    <t>1~2개월기준</t>
    <phoneticPr fontId="167" type="noConversion"/>
  </si>
  <si>
    <t>3개월기준</t>
    <phoneticPr fontId="167" type="noConversion"/>
  </si>
  <si>
    <t>가설칸막이</t>
    <phoneticPr fontId="167" type="noConversion"/>
  </si>
  <si>
    <t>가설칸막이</t>
    <phoneticPr fontId="167" type="noConversion"/>
  </si>
  <si>
    <t>1. 인테리어 &gt; 2. 조적공사</t>
    <phoneticPr fontId="167" type="noConversion"/>
  </si>
  <si>
    <t>100*100</t>
    <phoneticPr fontId="167" type="noConversion"/>
  </si>
  <si>
    <t>모르타르 배합</t>
    <phoneticPr fontId="167" type="noConversion"/>
  </si>
  <si>
    <t>바닥(시공비)</t>
    <phoneticPr fontId="167" type="noConversion"/>
  </si>
  <si>
    <t>타일압착붙임(압5mm)</t>
    <phoneticPr fontId="167" type="noConversion"/>
  </si>
  <si>
    <t>타일압착붙임(바탕25mm+압5mm)</t>
    <phoneticPr fontId="167" type="noConversion"/>
  </si>
  <si>
    <t>바닥, 타일 0.04~0.10㎡ 이하</t>
    <phoneticPr fontId="167" type="noConversion"/>
  </si>
  <si>
    <t>바닥, 모자이크(유니크형)</t>
    <phoneticPr fontId="167" type="noConversion"/>
  </si>
  <si>
    <t xml:space="preserve"> </t>
    <phoneticPr fontId="167" type="noConversion"/>
  </si>
  <si>
    <t>벽, 타일 0.11~0.20㎡ 이하</t>
    <phoneticPr fontId="167" type="noConversion"/>
  </si>
  <si>
    <t>벽, 특수타일 0.04~0.36㎡ 이하</t>
    <phoneticPr fontId="167" type="noConversion"/>
  </si>
  <si>
    <t xml:space="preserve"> </t>
    <phoneticPr fontId="167" type="noConversion"/>
  </si>
  <si>
    <t>벽, 특수타일 0.04~0.36㎡ 이하</t>
    <phoneticPr fontId="167" type="noConversion"/>
  </si>
  <si>
    <t xml:space="preserve"> </t>
    <phoneticPr fontId="167" type="noConversion"/>
  </si>
  <si>
    <t>석재타일</t>
    <phoneticPr fontId="167" type="noConversion"/>
  </si>
  <si>
    <t>바닥, 압착붙임(바탕몰탈별도), 100*100*15</t>
    <phoneticPr fontId="167" type="noConversion"/>
  </si>
  <si>
    <t>석재타일</t>
    <phoneticPr fontId="167" type="noConversion"/>
  </si>
  <si>
    <t>바닥, 압착붙임(바탕몰탈별도), 200*200*15</t>
    <phoneticPr fontId="167" type="noConversion"/>
  </si>
  <si>
    <t>석재타일</t>
    <phoneticPr fontId="167" type="noConversion"/>
  </si>
  <si>
    <t>바닥, 압착붙임(바탕몰탈별도), 300*300*15</t>
    <phoneticPr fontId="167" type="noConversion"/>
  </si>
  <si>
    <t>바닥, 압착붙임(바탕몰탈별도), 200*200*6.5~8</t>
    <phoneticPr fontId="167" type="noConversion"/>
  </si>
  <si>
    <t>바닥, 압착붙임(바탕몰탈별도), 250*300*8~11</t>
    <phoneticPr fontId="167" type="noConversion"/>
  </si>
  <si>
    <t>바닥, 압착붙임(바탕몰탈별도), 300*300*8~11</t>
    <phoneticPr fontId="167" type="noConversion"/>
  </si>
  <si>
    <t>바닥, 압착붙임(바탕몰탈별도), 450*450*8~11</t>
    <phoneticPr fontId="167" type="noConversion"/>
  </si>
  <si>
    <t>벽, 압착붙임(바탕몰탈별도), 200*200</t>
    <phoneticPr fontId="167" type="noConversion"/>
  </si>
  <si>
    <t>벽, 압착붙임(바탕몰탈별도), 300*300</t>
    <phoneticPr fontId="167" type="noConversion"/>
  </si>
  <si>
    <t>벽, 압착붙임(바탕몰탈별도), 300*600</t>
    <phoneticPr fontId="167" type="noConversion"/>
  </si>
  <si>
    <t>도기질타일 (포인트)</t>
    <phoneticPr fontId="167" type="noConversion"/>
  </si>
  <si>
    <t>벽 압착붙임(바탕몰탈별도), 300*600 이형타일</t>
    <phoneticPr fontId="167" type="noConversion"/>
  </si>
  <si>
    <t>벽, 압착붙임(바탕몰탈별도) 150*900/VURLINGTON IVORY</t>
    <phoneticPr fontId="167" type="noConversion"/>
  </si>
  <si>
    <t>로얄라운지</t>
    <phoneticPr fontId="167" type="noConversion"/>
  </si>
  <si>
    <t>벽, 압착붙임(바탕몰탈별도) 150*900/ALPES/이미지월</t>
    <phoneticPr fontId="167" type="noConversion"/>
  </si>
  <si>
    <t>로얄라운지</t>
    <phoneticPr fontId="167" type="noConversion"/>
  </si>
  <si>
    <t>벽, 압착붙임(바탕몰탈별도) /ECO LIGHT NAT/600*600/이미지월</t>
    <phoneticPr fontId="167" type="noConversion"/>
  </si>
  <si>
    <t>벽, 압착붙임(바탕몰탈별도) /ECO LIGHT NAT/600*1200/이미지월</t>
    <phoneticPr fontId="167" type="noConversion"/>
  </si>
  <si>
    <t>로얄라운지</t>
    <phoneticPr fontId="167" type="noConversion"/>
  </si>
  <si>
    <t>벽, 압착붙임(바탕몰탈별도) /ECO LIGHT ST/600*600/이미지월</t>
    <phoneticPr fontId="167" type="noConversion"/>
  </si>
  <si>
    <t>로얄라운지</t>
    <phoneticPr fontId="167" type="noConversion"/>
  </si>
  <si>
    <t>벽, 압착붙임(바탕몰탈별도) /ECO LIGHT ST/600*1200/이미지월</t>
    <phoneticPr fontId="167" type="noConversion"/>
  </si>
  <si>
    <t>벽, 압착붙임(바탕몰탈별도) /D201 /600*600/이미지월</t>
    <phoneticPr fontId="167" type="noConversion"/>
  </si>
  <si>
    <t>영업장&amp;객장</t>
    <phoneticPr fontId="167" type="noConversion"/>
  </si>
  <si>
    <t>바닥, 압착붙임(바탕몰탈별도) / CMYK-CB(BEIGE / 600*600</t>
    <phoneticPr fontId="167" type="noConversion"/>
  </si>
  <si>
    <t>바닥, 압착붙임(바탕몰탈별도) / CMYK-UK(BEIGE / 600*600</t>
    <phoneticPr fontId="167" type="noConversion"/>
  </si>
  <si>
    <t>영업장&amp;객장</t>
    <phoneticPr fontId="167" type="noConversion"/>
  </si>
  <si>
    <t>바닥, 압착붙임(바탕몰탈별도) / K104(BEIGE / 600*600</t>
    <phoneticPr fontId="167" type="noConversion"/>
  </si>
  <si>
    <t>바닥, 압착붙임(바탕몰탈별도) / K103(BEIGE / 600*600</t>
    <phoneticPr fontId="167" type="noConversion"/>
  </si>
  <si>
    <t>영업장&amp;객장</t>
    <phoneticPr fontId="167" type="noConversion"/>
  </si>
  <si>
    <t xml:space="preserve">이미지월, 압착붙임(바탕몰탈별도) / CMYK-MOCACREAM / 600*1,200 </t>
    <phoneticPr fontId="167" type="noConversion"/>
  </si>
  <si>
    <t>영업장&amp;객장</t>
    <phoneticPr fontId="167" type="noConversion"/>
  </si>
  <si>
    <t>M2</t>
    <phoneticPr fontId="167" type="noConversion"/>
  </si>
  <si>
    <t xml:space="preserve"> </t>
    <phoneticPr fontId="167" type="noConversion"/>
  </si>
  <si>
    <t>1'*1', 28*28</t>
    <phoneticPr fontId="167" type="noConversion"/>
  </si>
  <si>
    <t>바닥,압착붙임(바탕몰탈별도)  600*600mm</t>
    <phoneticPr fontId="167" type="noConversion"/>
  </si>
  <si>
    <t>1. 인테리어 &gt; 4. 석공사</t>
    <phoneticPr fontId="167" type="noConversion"/>
  </si>
  <si>
    <t>석재판붙임(바닥)</t>
    <phoneticPr fontId="167" type="noConversion"/>
  </si>
  <si>
    <t>습식공법</t>
    <phoneticPr fontId="167" type="noConversion"/>
  </si>
  <si>
    <t>화강석붙임(바닥)</t>
    <phoneticPr fontId="167" type="noConversion"/>
  </si>
  <si>
    <t>몰탈40mm, 석자재 별도</t>
    <phoneticPr fontId="4" type="noConversion"/>
  </si>
  <si>
    <t>수마30mm포천석,몰탈40mm</t>
    <phoneticPr fontId="167" type="noConversion"/>
  </si>
  <si>
    <t>석재판붙임(벽,건식)</t>
    <phoneticPr fontId="167" type="noConversion"/>
  </si>
  <si>
    <t>앵커지지 공법, 0.3M2이하</t>
    <phoneticPr fontId="167" type="noConversion"/>
  </si>
  <si>
    <t>석재판붙임(벽,건식)</t>
    <phoneticPr fontId="167" type="noConversion"/>
  </si>
  <si>
    <t>앵커지지 공법, 0.3M2초과~08M2이하</t>
    <phoneticPr fontId="167" type="noConversion"/>
  </si>
  <si>
    <t>현무암 붙임(벽,건식)</t>
    <phoneticPr fontId="4" type="noConversion"/>
  </si>
  <si>
    <t>수마30mm현무암 (베트남산)</t>
    <phoneticPr fontId="167" type="noConversion"/>
  </si>
  <si>
    <t>수마150*24mm포천석,건식</t>
    <phoneticPr fontId="4" type="noConversion"/>
  </si>
  <si>
    <t>수마200*24mm포천석,건식</t>
    <phoneticPr fontId="4" type="noConversion"/>
  </si>
  <si>
    <t>인조대리석 붙임</t>
    <phoneticPr fontId="167" type="noConversion"/>
  </si>
  <si>
    <t>LG Z:IN (페르나화이트 P001)</t>
    <phoneticPr fontId="167" type="noConversion"/>
  </si>
  <si>
    <t>인조대리석 가공 및 시공비</t>
    <phoneticPr fontId="167" type="noConversion"/>
  </si>
  <si>
    <t>벽체, 판재가공, 현장 접합 및 본딩시공(층고3M 이하)</t>
    <phoneticPr fontId="167" type="noConversion"/>
  </si>
  <si>
    <t>경계석설치</t>
    <phoneticPr fontId="4" type="noConversion"/>
  </si>
  <si>
    <t>보차도경계석설치</t>
    <phoneticPr fontId="4" type="noConversion"/>
  </si>
  <si>
    <t>화강석 180*200*1000 -직선</t>
    <phoneticPr fontId="4" type="noConversion"/>
  </si>
  <si>
    <t>화강석 180*200*1000 -곡선</t>
    <phoneticPr fontId="4" type="noConversion"/>
  </si>
  <si>
    <t>수마400*40mm포천석,몰탈30mm</t>
    <phoneticPr fontId="4" type="noConversion"/>
  </si>
  <si>
    <t>1. 인테리어 &gt; 5. 목공사</t>
    <phoneticPr fontId="167" type="noConversion"/>
  </si>
  <si>
    <t>몰딩설치</t>
    <phoneticPr fontId="167" type="noConversion"/>
  </si>
  <si>
    <t>H30*9mm MDF/지정필름</t>
    <phoneticPr fontId="4" type="noConversion"/>
  </si>
  <si>
    <t>몰딩설치</t>
    <phoneticPr fontId="167" type="noConversion"/>
  </si>
  <si>
    <t>H30*12mm MDF/지정필름</t>
    <phoneticPr fontId="4" type="noConversion"/>
  </si>
  <si>
    <t>몰딩설치</t>
    <phoneticPr fontId="4" type="noConversion"/>
  </si>
  <si>
    <t>H50*9mm MDF/지정필름</t>
    <phoneticPr fontId="4" type="noConversion"/>
  </si>
  <si>
    <t>몰딩설치</t>
    <phoneticPr fontId="4" type="noConversion"/>
  </si>
  <si>
    <t>H70*9mm MDF/지정필름</t>
    <phoneticPr fontId="4" type="noConversion"/>
  </si>
  <si>
    <t>H80*9mm MDF/지정필름</t>
    <phoneticPr fontId="4" type="noConversion"/>
  </si>
  <si>
    <t>H120*9mm MDF/지정필름</t>
    <phoneticPr fontId="4" type="noConversion"/>
  </si>
  <si>
    <t>합판포함 9T</t>
    <phoneticPr fontId="4" type="noConversion"/>
  </si>
  <si>
    <t>합판포함 9T, 2PLY</t>
    <phoneticPr fontId="4" type="noConversion"/>
  </si>
  <si>
    <t>합판포함 12T</t>
    <phoneticPr fontId="4" type="noConversion"/>
  </si>
  <si>
    <t>천정,합판붙임</t>
    <phoneticPr fontId="4" type="noConversion"/>
  </si>
  <si>
    <t>천정,합판붙임</t>
    <phoneticPr fontId="4" type="noConversion"/>
  </si>
  <si>
    <t>T12.0 MDF포함</t>
    <phoneticPr fontId="4" type="noConversion"/>
  </si>
  <si>
    <t>T15.0 MDF포함</t>
    <phoneticPr fontId="4" type="noConversion"/>
  </si>
  <si>
    <t>T18.0 MDF포함</t>
    <phoneticPr fontId="4" type="noConversion"/>
  </si>
  <si>
    <t>T25.0 MDF포함</t>
    <phoneticPr fontId="4" type="noConversion"/>
  </si>
  <si>
    <t>H75*9mm MDF/지정필름</t>
    <phoneticPr fontId="167" type="noConversion"/>
  </si>
  <si>
    <t>H100*9mm MDF/지정필름</t>
    <phoneticPr fontId="167" type="noConversion"/>
  </si>
  <si>
    <t>H120*9mm MDF/지정필름</t>
    <phoneticPr fontId="167" type="noConversion"/>
  </si>
  <si>
    <t>H150*9mm MDF/지정필름</t>
    <phoneticPr fontId="167" type="noConversion"/>
  </si>
  <si>
    <t>칸막이용,H=1350 (하이그로시)</t>
    <phoneticPr fontId="167" type="noConversion"/>
  </si>
  <si>
    <t>칸막이용,H=1500 (하이그로시)</t>
    <phoneticPr fontId="167" type="noConversion"/>
  </si>
  <si>
    <t>칸막이용,H=1800 (하이그로시)</t>
    <phoneticPr fontId="167" type="noConversion"/>
  </si>
  <si>
    <t>요철필름판넬</t>
    <phoneticPr fontId="4" type="noConversion"/>
  </si>
  <si>
    <t>T12~36</t>
    <phoneticPr fontId="4" type="noConversion"/>
  </si>
  <si>
    <t xml:space="preserve"> </t>
    <phoneticPr fontId="4" type="noConversion"/>
  </si>
  <si>
    <t>NH-01(화이트펄)</t>
    <phoneticPr fontId="167" type="noConversion"/>
  </si>
  <si>
    <t>365코너,      영업장&amp;객장</t>
    <phoneticPr fontId="167" type="noConversion"/>
  </si>
  <si>
    <t>3M 11(티크우드)</t>
    <phoneticPr fontId="167" type="noConversion"/>
  </si>
  <si>
    <t>3M 12</t>
    <phoneticPr fontId="167" type="noConversion"/>
  </si>
  <si>
    <t>영업장&amp;객장</t>
    <phoneticPr fontId="167" type="noConversion"/>
  </si>
  <si>
    <t>3M 13</t>
    <phoneticPr fontId="167" type="noConversion"/>
  </si>
  <si>
    <t>영업장&amp;객장</t>
    <phoneticPr fontId="167" type="noConversion"/>
  </si>
  <si>
    <t>3M 14</t>
    <phoneticPr fontId="167" type="noConversion"/>
  </si>
  <si>
    <t>3M 15</t>
    <phoneticPr fontId="167" type="noConversion"/>
  </si>
  <si>
    <t>영업장&amp;객장</t>
    <phoneticPr fontId="167" type="noConversion"/>
  </si>
  <si>
    <t>3M ME379</t>
    <phoneticPr fontId="167" type="noConversion"/>
  </si>
  <si>
    <t>365코너</t>
    <phoneticPr fontId="167" type="noConversion"/>
  </si>
  <si>
    <t>3M ME1175</t>
    <phoneticPr fontId="167" type="noConversion"/>
  </si>
  <si>
    <t>365코너</t>
    <phoneticPr fontId="167" type="noConversion"/>
  </si>
  <si>
    <t>LG DW179</t>
    <phoneticPr fontId="167" type="noConversion"/>
  </si>
  <si>
    <t>특정 구간을 제외한 모든곳에 적용</t>
    <phoneticPr fontId="167" type="noConversion"/>
  </si>
  <si>
    <t xml:space="preserve">LG RS71,RS35,RS47 </t>
    <phoneticPr fontId="167" type="noConversion"/>
  </si>
  <si>
    <t>LG RSH05</t>
    <phoneticPr fontId="167" type="noConversion"/>
  </si>
  <si>
    <t>지정판넬마감</t>
    <phoneticPr fontId="167" type="noConversion"/>
  </si>
  <si>
    <t>T9mm MDF/지정벽지마감</t>
    <phoneticPr fontId="167" type="noConversion"/>
  </si>
  <si>
    <t>AHRO BRONZ 33A6 (LIGHT GRAY)</t>
    <phoneticPr fontId="167" type="noConversion"/>
  </si>
  <si>
    <t>지점장실</t>
    <phoneticPr fontId="4" type="noConversion"/>
  </si>
  <si>
    <t>AHRO BRONZ 33D8 (GRAY)</t>
    <phoneticPr fontId="167" type="noConversion"/>
  </si>
  <si>
    <t>상담실,         로얄라운지</t>
    <phoneticPr fontId="167" type="noConversion"/>
  </si>
  <si>
    <t>일라 MELLOW D37501</t>
    <phoneticPr fontId="167" type="noConversion"/>
  </si>
  <si>
    <t>상담실,         로얄라운지</t>
    <phoneticPr fontId="167" type="noConversion"/>
  </si>
  <si>
    <t>일라 MELLOW D37502</t>
    <phoneticPr fontId="167" type="noConversion"/>
  </si>
  <si>
    <t>상담실</t>
    <phoneticPr fontId="167" type="noConversion"/>
  </si>
  <si>
    <t>H:900이하</t>
    <phoneticPr fontId="4" type="noConversion"/>
  </si>
  <si>
    <t>바닥, T=9</t>
    <phoneticPr fontId="167" type="noConversion"/>
  </si>
  <si>
    <t>바닥합판깔기</t>
    <phoneticPr fontId="167" type="noConversion"/>
  </si>
  <si>
    <t>바닥, T=9, 2겹</t>
    <phoneticPr fontId="167" type="noConversion"/>
  </si>
  <si>
    <t>바닥, T=12, 2겹</t>
    <phoneticPr fontId="167" type="noConversion"/>
  </si>
  <si>
    <t>흡음판넬</t>
    <phoneticPr fontId="4" type="noConversion"/>
  </si>
  <si>
    <t>라인형,타공형 15T / 동화에코스텍</t>
    <phoneticPr fontId="167" type="noConversion"/>
  </si>
  <si>
    <t>ECO1,592*592*18T / 동화에코스텍</t>
    <phoneticPr fontId="4" type="noConversion"/>
  </si>
  <si>
    <t>흡음판넬</t>
    <phoneticPr fontId="4" type="noConversion"/>
  </si>
  <si>
    <t>타공형 15T, 방염</t>
    <phoneticPr fontId="167" type="noConversion"/>
  </si>
  <si>
    <t>라인타공형 15T, 방염</t>
    <phoneticPr fontId="167" type="noConversion"/>
  </si>
  <si>
    <t>강화마루깔기</t>
    <phoneticPr fontId="4" type="noConversion"/>
  </si>
  <si>
    <t>12T</t>
    <phoneticPr fontId="167" type="noConversion"/>
  </si>
  <si>
    <t>목구조틀</t>
    <phoneticPr fontId="167" type="noConversion"/>
  </si>
  <si>
    <t>36*36@300(일반구조)</t>
    <phoneticPr fontId="167" type="noConversion"/>
  </si>
  <si>
    <t xml:space="preserve"> </t>
    <phoneticPr fontId="167" type="noConversion"/>
  </si>
  <si>
    <t>무대마루깔기</t>
    <phoneticPr fontId="167" type="noConversion"/>
  </si>
  <si>
    <t xml:space="preserve">플로어링보드(바탕널 포함) </t>
    <phoneticPr fontId="167" type="noConversion"/>
  </si>
  <si>
    <t>1. 인테리어 &gt; 6. 방수공사</t>
    <phoneticPr fontId="167" type="noConversion"/>
  </si>
  <si>
    <t>바닥 1종</t>
    <phoneticPr fontId="4" type="noConversion"/>
  </si>
  <si>
    <t>벽 2종</t>
    <phoneticPr fontId="4" type="noConversion"/>
  </si>
  <si>
    <t>벽1mm.비노출</t>
    <phoneticPr fontId="167" type="noConversion"/>
  </si>
  <si>
    <t>벽3mm.비노출</t>
    <phoneticPr fontId="167" type="noConversion"/>
  </si>
  <si>
    <t>우레탄코팅</t>
    <phoneticPr fontId="167" type="noConversion"/>
  </si>
  <si>
    <t>바닥</t>
    <phoneticPr fontId="167" type="noConversion"/>
  </si>
  <si>
    <t>벽1mm.노출</t>
    <phoneticPr fontId="167" type="noConversion"/>
  </si>
  <si>
    <t>수밀코킹</t>
    <phoneticPr fontId="167" type="noConversion"/>
  </si>
  <si>
    <t>창호주위 10*10mm, 실링재(KCC/SL868) 동급 적용</t>
    <phoneticPr fontId="167" type="noConversion"/>
  </si>
  <si>
    <t>이질부접합부코킹</t>
    <phoneticPr fontId="167" type="noConversion"/>
  </si>
  <si>
    <t>다목적 건축죠인트용(10mm각), 실링재(KCC/SL806) 동급 적용</t>
    <phoneticPr fontId="167" type="noConversion"/>
  </si>
  <si>
    <t>유리주위 5*5mm, 실링재(KCC/SL886) 동급 적용</t>
    <phoneticPr fontId="167" type="noConversion"/>
  </si>
  <si>
    <t>방균코킹</t>
    <phoneticPr fontId="167" type="noConversion"/>
  </si>
  <si>
    <t>방균용, 실링재(KCC/SL825) 동급 적용</t>
    <phoneticPr fontId="167" type="noConversion"/>
  </si>
  <si>
    <t>외부석재 6×6mm,백업재포함, 실링재(KCC/SL888) 동급 적용</t>
    <phoneticPr fontId="167" type="noConversion"/>
  </si>
  <si>
    <t>방화코킹</t>
    <phoneticPr fontId="4" type="noConversion"/>
  </si>
  <si>
    <t>방화실리콘 10*10mm, 실링재(KCC/QS119R) 동급 적용</t>
    <phoneticPr fontId="167" type="noConversion"/>
  </si>
  <si>
    <t>100*100</t>
    <phoneticPr fontId="4" type="noConversion"/>
  </si>
  <si>
    <t xml:space="preserve"> </t>
    <phoneticPr fontId="4" type="noConversion"/>
  </si>
  <si>
    <t>100*200</t>
    <phoneticPr fontId="4" type="noConversion"/>
  </si>
  <si>
    <t>200*200</t>
    <phoneticPr fontId="4" type="noConversion"/>
  </si>
  <si>
    <t>에폭시코팅</t>
    <phoneticPr fontId="167" type="noConversion"/>
  </si>
  <si>
    <t>에폭시도장</t>
    <phoneticPr fontId="167" type="noConversion"/>
  </si>
  <si>
    <t>에폭시 라이닝 3mm, 투명</t>
    <phoneticPr fontId="167" type="noConversion"/>
  </si>
  <si>
    <t>에폭시도장</t>
    <phoneticPr fontId="167" type="noConversion"/>
  </si>
  <si>
    <t>에폭시 라이닝 3mm, 녹색</t>
    <phoneticPr fontId="167" type="noConversion"/>
  </si>
  <si>
    <t>1. 인테리어 &gt; 7. 금속공사</t>
    <phoneticPr fontId="167" type="noConversion"/>
  </si>
  <si>
    <t>방범격자 설치</t>
    <phoneticPr fontId="4" type="noConversion"/>
  </si>
  <si>
    <t>양면 1.6T(W:50)</t>
    <phoneticPr fontId="4" type="noConversion"/>
  </si>
  <si>
    <t>양면 3.2 T(W:100)</t>
    <phoneticPr fontId="4" type="noConversion"/>
  </si>
  <si>
    <t>단면 3.2 T(W:100)</t>
    <phoneticPr fontId="4" type="noConversion"/>
  </si>
  <si>
    <t>양면 1.6T(W:100)</t>
    <phoneticPr fontId="4" type="noConversion"/>
  </si>
  <si>
    <t>M2</t>
    <phoneticPr fontId="4" type="noConversion"/>
  </si>
  <si>
    <t>100*200 / S ST'L T:1.2</t>
    <phoneticPr fontId="4" type="noConversion"/>
  </si>
  <si>
    <t>150*200 / S ST'L T:1.2</t>
    <phoneticPr fontId="4" type="noConversion"/>
  </si>
  <si>
    <t>185*50 / S ST'L T:1.2</t>
    <phoneticPr fontId="4" type="noConversion"/>
  </si>
  <si>
    <t>100*100 / S ST'L T:1.2</t>
    <phoneticPr fontId="167" type="noConversion"/>
  </si>
  <si>
    <t>100*60 / S ST'L T:1.2</t>
    <phoneticPr fontId="167" type="noConversion"/>
  </si>
  <si>
    <t>100*50 / S ST'L T:1.2</t>
    <phoneticPr fontId="4" type="noConversion"/>
  </si>
  <si>
    <t>100*30 / S ST'L T:1.2</t>
    <phoneticPr fontId="4" type="noConversion"/>
  </si>
  <si>
    <t>150*60 / S ST'L T:1.2</t>
    <phoneticPr fontId="4" type="noConversion"/>
  </si>
  <si>
    <t>150*100 / S ST'L T:1.2</t>
    <phoneticPr fontId="4" type="noConversion"/>
  </si>
  <si>
    <t>150*150 / 50*200 / S ST'L T:1.2</t>
    <phoneticPr fontId="4" type="noConversion"/>
  </si>
  <si>
    <t>60*60 / S ST'L T:1.2</t>
    <phoneticPr fontId="167" type="noConversion"/>
  </si>
  <si>
    <t>45*45 / S ST'L T:1.2</t>
    <phoneticPr fontId="167" type="noConversion"/>
  </si>
  <si>
    <t>30*25 / S ST'L T:1.2</t>
    <phoneticPr fontId="4" type="noConversion"/>
  </si>
  <si>
    <t>100*600 / S ST'L T:1.2</t>
    <phoneticPr fontId="4" type="noConversion"/>
  </si>
  <si>
    <t>스텐공후레임</t>
    <phoneticPr fontId="4" type="noConversion"/>
  </si>
  <si>
    <t>100*45 / S ST'L T:1.2</t>
    <phoneticPr fontId="4" type="noConversion"/>
  </si>
  <si>
    <t>스텐공후레임</t>
    <phoneticPr fontId="4" type="noConversion"/>
  </si>
  <si>
    <t>100*120 / S ST'L T:1.2</t>
    <phoneticPr fontId="4" type="noConversion"/>
  </si>
  <si>
    <t>200*30 / S ST'L T:1.2</t>
    <phoneticPr fontId="4" type="noConversion"/>
  </si>
  <si>
    <t>350*30 / S ST'L T:1.2</t>
    <phoneticPr fontId="4" type="noConversion"/>
  </si>
  <si>
    <t>30*30 / 칼라 S ST'L  T: 1.2</t>
    <phoneticPr fontId="4" type="noConversion"/>
  </si>
  <si>
    <t>50*30 / 칼라 S ST'L  T: 1.2</t>
    <phoneticPr fontId="167" type="noConversion"/>
  </si>
  <si>
    <t>50*70 / 칼라 S ST'L  T: 1.2</t>
    <phoneticPr fontId="167" type="noConversion"/>
  </si>
  <si>
    <t>30*100 / 칼라 S ST'L  T: 1.2</t>
    <phoneticPr fontId="4" type="noConversion"/>
  </si>
  <si>
    <t>50*100 / 칼라 S ST'L  T: 1.2</t>
    <phoneticPr fontId="4" type="noConversion"/>
  </si>
  <si>
    <t>60*100 / 칼라 S ST'L  T: 1.2</t>
    <phoneticPr fontId="4" type="noConversion"/>
  </si>
  <si>
    <t>70*100 / 칼라 S ST'L  T: 1.2</t>
    <phoneticPr fontId="4" type="noConversion"/>
  </si>
  <si>
    <t>80*100 / 칼라 S ST'L  T: 1.2</t>
    <phoneticPr fontId="4" type="noConversion"/>
  </si>
  <si>
    <t>100*100 / 칼라 S ST'L  T: 1.2</t>
    <phoneticPr fontId="4" type="noConversion"/>
  </si>
  <si>
    <t>210*30 / 칼라 S ST'L  T: 1.2</t>
    <phoneticPr fontId="4" type="noConversion"/>
  </si>
  <si>
    <t>210*50 / 칼라 S ST'L  T: 1.2</t>
    <phoneticPr fontId="4" type="noConversion"/>
  </si>
  <si>
    <t>100*150 / 칼라 S ST'L  T: 1.2</t>
    <phoneticPr fontId="167" type="noConversion"/>
  </si>
  <si>
    <t>100*200 / 칼라 S ST'L  T: 1.2</t>
    <phoneticPr fontId="4" type="noConversion"/>
  </si>
  <si>
    <t>150*200 / 칼라 S ST'L  T: 1.2</t>
    <phoneticPr fontId="4" type="noConversion"/>
  </si>
  <si>
    <t>30*125 / 칼라 S ST'L  T: 1.2</t>
    <phoneticPr fontId="4" type="noConversion"/>
  </si>
  <si>
    <t>60*125 / 칼라 S ST'L  T: 1.2</t>
    <phoneticPr fontId="4" type="noConversion"/>
  </si>
  <si>
    <t>100*125 / 칼라 S ST'L  T: 1.2</t>
    <phoneticPr fontId="4" type="noConversion"/>
  </si>
  <si>
    <t>150*125 / 칼라 S ST'L  T: 1.2</t>
    <phoneticPr fontId="4" type="noConversion"/>
  </si>
  <si>
    <t>30*300 / 칼라 S ST'L  T: 1.2</t>
    <phoneticPr fontId="4" type="noConversion"/>
  </si>
  <si>
    <t>120*300 / 칼라 S ST'L  T: 1.2</t>
    <phoneticPr fontId="4" type="noConversion"/>
  </si>
  <si>
    <t>100*400 / 칼라 S ST'L  T: 1.2</t>
    <phoneticPr fontId="4" type="noConversion"/>
  </si>
  <si>
    <t>PENCIL TRAY 설치-100*30</t>
    <phoneticPr fontId="4" type="noConversion"/>
  </si>
  <si>
    <t>셔터레일 설치</t>
    <phoneticPr fontId="4" type="noConversion"/>
  </si>
  <si>
    <t>M</t>
    <phoneticPr fontId="4" type="noConversion"/>
  </si>
  <si>
    <t>H100, 1.2t SST</t>
    <phoneticPr fontId="167" type="noConversion"/>
  </si>
  <si>
    <t>H125*9mm,1.2t SST</t>
    <phoneticPr fontId="4" type="noConversion"/>
  </si>
  <si>
    <t>스텐걸레받이</t>
    <phoneticPr fontId="4" type="noConversion"/>
  </si>
  <si>
    <t>H150*9mm,1.2t SST</t>
    <phoneticPr fontId="4" type="noConversion"/>
  </si>
  <si>
    <t>H200(175)*9mm,1.2t SST</t>
    <phoneticPr fontId="4" type="noConversion"/>
  </si>
  <si>
    <t>H100, 1.2t SST</t>
    <phoneticPr fontId="167" type="noConversion"/>
  </si>
  <si>
    <t>H100*9mm,MDF위 1.2t SST</t>
    <phoneticPr fontId="167" type="noConversion"/>
  </si>
  <si>
    <t>컬러 스텐걸레받이</t>
    <phoneticPr fontId="4" type="noConversion"/>
  </si>
  <si>
    <t>H120*9mm,1.2t SST</t>
    <phoneticPr fontId="4" type="noConversion"/>
  </si>
  <si>
    <t>H/R 1.2T</t>
    <phoneticPr fontId="167" type="noConversion"/>
  </si>
  <si>
    <t>H/R 1.2T(보강판 포함)</t>
    <phoneticPr fontId="167" type="noConversion"/>
  </si>
  <si>
    <t>H/R 1.5T</t>
    <phoneticPr fontId="167" type="noConversion"/>
  </si>
  <si>
    <t>스텐레스 강판마감</t>
    <phoneticPr fontId="167" type="noConversion"/>
  </si>
  <si>
    <t>H/R 1.5T(보강판 포함)</t>
    <phoneticPr fontId="167" type="noConversion"/>
  </si>
  <si>
    <t>MDF 위 H/R 1.2T</t>
    <phoneticPr fontId="167" type="noConversion"/>
  </si>
  <si>
    <t>MDF 위 H/R 1.5T</t>
    <phoneticPr fontId="167" type="noConversion"/>
  </si>
  <si>
    <t>MDF 위 컬러 H/R 1.2T</t>
    <phoneticPr fontId="167" type="noConversion"/>
  </si>
  <si>
    <t>MDF 위 컬러 H/R 1.5T</t>
    <phoneticPr fontId="167" type="noConversion"/>
  </si>
  <si>
    <t>컬러 H/R 1.2T</t>
    <phoneticPr fontId="167" type="noConversion"/>
  </si>
  <si>
    <t>컬러 H/R 1.5T</t>
    <phoneticPr fontId="167" type="noConversion"/>
  </si>
  <si>
    <t>컬러 브론즈 H/R 1.2T</t>
    <phoneticPr fontId="167" type="noConversion"/>
  </si>
  <si>
    <t>컬러 브론즈 H/R 1.5T</t>
    <phoneticPr fontId="167" type="noConversion"/>
  </si>
  <si>
    <t>STS304 1.2T</t>
    <phoneticPr fontId="4" type="noConversion"/>
  </si>
  <si>
    <t>STS304 1.5T</t>
    <phoneticPr fontId="4" type="noConversion"/>
  </si>
  <si>
    <t>10*10*1.2T SSTL</t>
    <phoneticPr fontId="4" type="noConversion"/>
  </si>
  <si>
    <t>H=200</t>
    <phoneticPr fontId="4" type="noConversion"/>
  </si>
  <si>
    <t>H=100</t>
    <phoneticPr fontId="4" type="noConversion"/>
  </si>
  <si>
    <t>H=150</t>
    <phoneticPr fontId="4" type="noConversion"/>
  </si>
  <si>
    <t>H=400</t>
    <phoneticPr fontId="4" type="noConversion"/>
  </si>
  <si>
    <t>H=125</t>
    <phoneticPr fontId="4" type="noConversion"/>
  </si>
  <si>
    <t>기계실 선반</t>
    <phoneticPr fontId="167" type="noConversion"/>
  </si>
  <si>
    <t>W=300, 365 기계실</t>
    <phoneticPr fontId="4" type="noConversion"/>
  </si>
  <si>
    <t>1.6T 60*150</t>
    <phoneticPr fontId="167" type="noConversion"/>
  </si>
  <si>
    <t>1.6T 50*100</t>
    <phoneticPr fontId="167" type="noConversion"/>
  </si>
  <si>
    <t>갈바후레임 설치</t>
    <phoneticPr fontId="4" type="noConversion"/>
  </si>
  <si>
    <t>1.6T 30*100</t>
    <phoneticPr fontId="4" type="noConversion"/>
  </si>
  <si>
    <t>갈바후레임 설치</t>
    <phoneticPr fontId="4" type="noConversion"/>
  </si>
  <si>
    <t>1.6T 30*120</t>
    <phoneticPr fontId="4" type="noConversion"/>
  </si>
  <si>
    <t>갈바후레임 설치</t>
    <phoneticPr fontId="4" type="noConversion"/>
  </si>
  <si>
    <t>1.6T 80*80</t>
    <phoneticPr fontId="4" type="noConversion"/>
  </si>
  <si>
    <t>1.6T 40*200</t>
    <phoneticPr fontId="4" type="noConversion"/>
  </si>
  <si>
    <t>갈바후레임 설치</t>
    <phoneticPr fontId="4" type="noConversion"/>
  </si>
  <si>
    <t>1.6T 40*150</t>
    <phoneticPr fontId="4" type="noConversion"/>
  </si>
  <si>
    <t>1.2T 60*150</t>
    <phoneticPr fontId="167" type="noConversion"/>
  </si>
  <si>
    <t>1.2T 50*100</t>
    <phoneticPr fontId="167" type="noConversion"/>
  </si>
  <si>
    <t>갈바후레임 설치</t>
    <phoneticPr fontId="4" type="noConversion"/>
  </si>
  <si>
    <t>1.2T 30*100</t>
    <phoneticPr fontId="4" type="noConversion"/>
  </si>
  <si>
    <t>1.2T 30*120</t>
    <phoneticPr fontId="4" type="noConversion"/>
  </si>
  <si>
    <t>1.2T 80*80</t>
    <phoneticPr fontId="4" type="noConversion"/>
  </si>
  <si>
    <t>1.2T 40*200</t>
    <phoneticPr fontId="4" type="noConversion"/>
  </si>
  <si>
    <t>1.2T 40*150</t>
    <phoneticPr fontId="4" type="noConversion"/>
  </si>
  <si>
    <t>(60*150) ST'L</t>
    <phoneticPr fontId="167" type="noConversion"/>
  </si>
  <si>
    <t>(100*150) ST'L</t>
    <phoneticPr fontId="167" type="noConversion"/>
  </si>
  <si>
    <t>셔터가이드레일 후레임</t>
    <phoneticPr fontId="4" type="noConversion"/>
  </si>
  <si>
    <t>100*150</t>
    <phoneticPr fontId="4" type="noConversion"/>
  </si>
  <si>
    <t>셔터가이드레일 후레임</t>
    <phoneticPr fontId="4" type="noConversion"/>
  </si>
  <si>
    <t>100*100</t>
    <phoneticPr fontId="4" type="noConversion"/>
  </si>
  <si>
    <t>M</t>
    <phoneticPr fontId="4" type="noConversion"/>
  </si>
  <si>
    <t>바리솔 등박스 대용</t>
    <phoneticPr fontId="167" type="noConversion"/>
  </si>
  <si>
    <t xml:space="preserve"> </t>
    <phoneticPr fontId="167" type="noConversion"/>
  </si>
  <si>
    <t>벽 보호대 설치</t>
    <phoneticPr fontId="4" type="noConversion"/>
  </si>
  <si>
    <t>각형강관 100*100*3.2T, 도장마감</t>
    <phoneticPr fontId="4" type="noConversion"/>
  </si>
  <si>
    <t>각형강관 100*100*2.3T, 도장마감</t>
    <phoneticPr fontId="4" type="noConversion"/>
  </si>
  <si>
    <t>(30*30,@600) ST'L PIPE</t>
    <phoneticPr fontId="167" type="noConversion"/>
  </si>
  <si>
    <t>(30*30,@1000) ST'L PIPE</t>
    <phoneticPr fontId="167" type="noConversion"/>
  </si>
  <si>
    <t>(30*50,@450) ST'L PIPE</t>
    <phoneticPr fontId="167" type="noConversion"/>
  </si>
  <si>
    <t>(30*50,@600) ST'L PIPE</t>
    <phoneticPr fontId="167" type="noConversion"/>
  </si>
  <si>
    <t>(30*50,@1000) ST'L PIPE</t>
    <phoneticPr fontId="167" type="noConversion"/>
  </si>
  <si>
    <t>(50*50,@600) ST'L PIPE</t>
    <phoneticPr fontId="167" type="noConversion"/>
  </si>
  <si>
    <t>세면대구조틀형성</t>
    <phoneticPr fontId="4" type="noConversion"/>
  </si>
  <si>
    <t>은경금속보강구조틀형성</t>
    <phoneticPr fontId="4" type="noConversion"/>
  </si>
  <si>
    <t>T:1.2, 도장별도</t>
    <phoneticPr fontId="167" type="noConversion"/>
  </si>
  <si>
    <t>T:1.6, 도장별도</t>
    <phoneticPr fontId="167" type="noConversion"/>
  </si>
  <si>
    <t>각형루버</t>
    <phoneticPr fontId="4" type="noConversion"/>
  </si>
  <si>
    <t>150*150 기준, 갈바+필름</t>
    <phoneticPr fontId="4" type="noConversion"/>
  </si>
  <si>
    <t>M</t>
    <phoneticPr fontId="4" type="noConversion"/>
  </si>
  <si>
    <t>전기정설치</t>
    <phoneticPr fontId="167" type="noConversion"/>
  </si>
  <si>
    <t>개소</t>
    <phoneticPr fontId="167" type="noConversion"/>
  </si>
  <si>
    <t xml:space="preserve"> </t>
    <phoneticPr fontId="167" type="noConversion"/>
  </si>
  <si>
    <t>1. 인테리어 &gt; 8. 경량공사</t>
    <phoneticPr fontId="167" type="noConversion"/>
  </si>
  <si>
    <t>M-BAR H:1미만</t>
    <phoneticPr fontId="4" type="noConversion"/>
  </si>
  <si>
    <t>M-BAR H:1m이상</t>
    <phoneticPr fontId="4" type="noConversion"/>
  </si>
  <si>
    <t>T-BAR H:1m미만</t>
    <phoneticPr fontId="167" type="noConversion"/>
  </si>
  <si>
    <t>T-BAR H:1m이상</t>
    <phoneticPr fontId="4" type="noConversion"/>
  </si>
  <si>
    <t>T.H-BAR H:1m미만</t>
    <phoneticPr fontId="167" type="noConversion"/>
  </si>
  <si>
    <t>T.H-BAR H:1m이상</t>
    <phoneticPr fontId="167" type="noConversion"/>
  </si>
  <si>
    <t>H-BAR H:1m미만</t>
    <phoneticPr fontId="167" type="noConversion"/>
  </si>
  <si>
    <t>H-BAR H:1m이상</t>
    <phoneticPr fontId="167" type="noConversion"/>
  </si>
  <si>
    <t>CLIP-BAR H:1m이상</t>
    <phoneticPr fontId="167" type="noConversion"/>
  </si>
  <si>
    <t>100*150*1.6t,STL.도장유</t>
    <phoneticPr fontId="167" type="noConversion"/>
  </si>
  <si>
    <t>100*200*1.6t,STL.도장유</t>
    <phoneticPr fontId="167" type="noConversion"/>
  </si>
  <si>
    <t>200*550*1.6t,STL.도장유</t>
    <phoneticPr fontId="4" type="noConversion"/>
  </si>
  <si>
    <t>커텐박스설치(ㄷ형)</t>
    <phoneticPr fontId="167" type="noConversion"/>
  </si>
  <si>
    <t>100*100*100*1.6t,STL.도장유</t>
    <phoneticPr fontId="167" type="noConversion"/>
  </si>
  <si>
    <t>550*200*550*1.6t,STL.도장유</t>
    <phoneticPr fontId="4" type="noConversion"/>
  </si>
  <si>
    <t>150*100*150*1.6t,STL.도장유</t>
    <phoneticPr fontId="167" type="noConversion"/>
  </si>
  <si>
    <t>100*100*1.2t,STL.도장유</t>
    <phoneticPr fontId="167" type="noConversion"/>
  </si>
  <si>
    <t>100*150*1.2t,STL.도장유</t>
    <phoneticPr fontId="167" type="noConversion"/>
  </si>
  <si>
    <t>100*200*1.2t,STL.도장유</t>
    <phoneticPr fontId="167" type="noConversion"/>
  </si>
  <si>
    <t>200*550*1.2t,STL.도장유</t>
    <phoneticPr fontId="4" type="noConversion"/>
  </si>
  <si>
    <t>150*300*1.2t,STL.도장유</t>
    <phoneticPr fontId="167" type="noConversion"/>
  </si>
  <si>
    <t>커텐박스설치(ㄷ형)</t>
    <phoneticPr fontId="167" type="noConversion"/>
  </si>
  <si>
    <t>100*100*100*1.2t,STL.도장유</t>
    <phoneticPr fontId="167" type="noConversion"/>
  </si>
  <si>
    <t>커텐박스설치(ㄷ형)</t>
    <phoneticPr fontId="167" type="noConversion"/>
  </si>
  <si>
    <t>550*200*550*1.2t,STL.도장유</t>
    <phoneticPr fontId="4" type="noConversion"/>
  </si>
  <si>
    <t>150*100*150*1.2t,STL.도장유</t>
    <phoneticPr fontId="167" type="noConversion"/>
  </si>
  <si>
    <t>300*150*300*1.2t,STL.도장유</t>
    <phoneticPr fontId="167" type="noConversion"/>
  </si>
  <si>
    <t>200*100*200*1.2t,STL.도장유</t>
    <phoneticPr fontId="4" type="noConversion"/>
  </si>
  <si>
    <t>450*450 AL, M-BAR 보강포함</t>
    <phoneticPr fontId="167" type="noConversion"/>
  </si>
  <si>
    <t>650*650 AL, M-BAR 보강포함</t>
    <phoneticPr fontId="167" type="noConversion"/>
  </si>
  <si>
    <t>450*450, 메지점검구(원터치)</t>
    <phoneticPr fontId="167" type="noConversion"/>
  </si>
  <si>
    <t>직선 250*250*100/STL,도장유</t>
    <phoneticPr fontId="167" type="noConversion"/>
  </si>
  <si>
    <t>직선 400*200*100/STL,도장유</t>
    <phoneticPr fontId="4" type="noConversion"/>
  </si>
  <si>
    <t>직선 100*100*100/STL,도장유</t>
    <phoneticPr fontId="4" type="noConversion"/>
  </si>
  <si>
    <t>직선 150*300*150/STL,도장유</t>
    <phoneticPr fontId="4" type="noConversion"/>
  </si>
  <si>
    <t>직선 400*400*150/STL,도장유</t>
    <phoneticPr fontId="4" type="noConversion"/>
  </si>
  <si>
    <t>직선 100*200*200*400/STL,도장유</t>
    <phoneticPr fontId="4" type="noConversion"/>
  </si>
  <si>
    <t>직선 100*500*400/STL,도장유</t>
    <phoneticPr fontId="4" type="noConversion"/>
  </si>
  <si>
    <t>간접등박스(지부장실)</t>
    <phoneticPr fontId="4" type="noConversion"/>
  </si>
  <si>
    <t>직선 100*150/STL,도장유</t>
    <phoneticPr fontId="4" type="noConversion"/>
  </si>
  <si>
    <t>간접등박스(브로셔거치대)</t>
    <phoneticPr fontId="4" type="noConversion"/>
  </si>
  <si>
    <t>간접등박스(365코너)</t>
    <phoneticPr fontId="167" type="noConversion"/>
  </si>
  <si>
    <t>직선 300*200*150*150/STL,도장유</t>
    <phoneticPr fontId="167" type="noConversion"/>
  </si>
  <si>
    <t xml:space="preserve"> </t>
    <phoneticPr fontId="4" type="noConversion"/>
  </si>
  <si>
    <t>바리솔 등박스 개폐형</t>
    <phoneticPr fontId="167" type="noConversion"/>
  </si>
  <si>
    <t>빅라이트(BIG LIGHT) / 경비 (수도권 제외)</t>
    <phoneticPr fontId="167" type="noConversion"/>
  </si>
  <si>
    <t>회</t>
    <phoneticPr fontId="167" type="noConversion"/>
  </si>
  <si>
    <t>석고9.5t 2겹한면,C-65</t>
    <phoneticPr fontId="4" type="noConversion"/>
  </si>
  <si>
    <t>방수합판12t 2겹양면,C-65</t>
    <phoneticPr fontId="4" type="noConversion"/>
  </si>
  <si>
    <t>D/L, Ø100 기준</t>
    <phoneticPr fontId="4" type="noConversion"/>
  </si>
  <si>
    <t>EA</t>
    <phoneticPr fontId="4" type="noConversion"/>
  </si>
  <si>
    <t>F/L, 1200*300 기준</t>
    <phoneticPr fontId="4" type="noConversion"/>
  </si>
  <si>
    <t>1200*500 기준</t>
    <phoneticPr fontId="167" type="noConversion"/>
  </si>
  <si>
    <t>1. 인테리어 &gt; 9. 미장공사</t>
    <phoneticPr fontId="167" type="noConversion"/>
  </si>
  <si>
    <t>조면처리</t>
    <phoneticPr fontId="4" type="noConversion"/>
  </si>
  <si>
    <t>12T*0.9*2.1 투명, 손잡이 별도</t>
    <phoneticPr fontId="167" type="noConversion"/>
  </si>
  <si>
    <t xml:space="preserve"> </t>
    <phoneticPr fontId="167" type="noConversion"/>
  </si>
  <si>
    <t>12T*1000*2100 투명</t>
    <phoneticPr fontId="167" type="noConversion"/>
  </si>
  <si>
    <t>900*2200 경첩, 손잡이 포함</t>
    <phoneticPr fontId="4" type="noConversion"/>
  </si>
  <si>
    <t>시설공사</t>
    <phoneticPr fontId="4" type="noConversion"/>
  </si>
  <si>
    <t>초당대학교 미래관 1층 강의실 환경개선공사</t>
    <phoneticPr fontId="81" type="noConversion"/>
  </si>
  <si>
    <t>공사명 :미래관 1층 강의실 환경개선공사</t>
    <phoneticPr fontId="4" type="noConversion"/>
  </si>
  <si>
    <t>106호</t>
    <phoneticPr fontId="4" type="noConversion"/>
  </si>
  <si>
    <t>109호</t>
  </si>
  <si>
    <t>가설및 철거공사</t>
    <phoneticPr fontId="4" type="noConversion"/>
  </si>
  <si>
    <t>107호</t>
  </si>
  <si>
    <t>108호</t>
  </si>
  <si>
    <t>110호</t>
  </si>
  <si>
    <t>복도</t>
    <phoneticPr fontId="4" type="noConversion"/>
  </si>
  <si>
    <t>(15.0+8.1)*2</t>
    <phoneticPr fontId="4" type="noConversion"/>
  </si>
  <si>
    <t>(14.4+8.1)*2</t>
    <phoneticPr fontId="4" type="noConversion"/>
  </si>
  <si>
    <t>(10.8+8.1)*2</t>
    <phoneticPr fontId="4" type="noConversion"/>
  </si>
  <si>
    <t>(3.25+6.43)*2</t>
    <phoneticPr fontId="4" type="noConversion"/>
  </si>
  <si>
    <t>(1.3+4.51+25.18+2.6+25.3+2.24+3.55+4.84+2.2+4.51)</t>
    <phoneticPr fontId="4" type="noConversion"/>
  </si>
  <si>
    <t>보통인부</t>
    <phoneticPr fontId="4" type="noConversion"/>
  </si>
  <si>
    <t>인</t>
    <phoneticPr fontId="4" type="noConversion"/>
  </si>
  <si>
    <t>경량철골 천장틀 철거</t>
  </si>
  <si>
    <t>M-BAR H:1미만</t>
  </si>
  <si>
    <t xml:space="preserve"> 2. 계  약  금  액 : </t>
    <phoneticPr fontId="81" type="noConversion"/>
  </si>
  <si>
    <t>M-Bar,로비</t>
    <phoneticPr fontId="4" type="noConversion"/>
  </si>
  <si>
    <t>로비</t>
    <phoneticPr fontId="4" type="noConversion"/>
  </si>
  <si>
    <t>(2.6+7.3+1.6+9.1+1.6+5.2+2.6+3.7+6.8+3.45+6.8+7.2+6.5+3.5+6.8+3.6)</t>
    <phoneticPr fontId="4" type="noConversion"/>
  </si>
  <si>
    <t>(*106호,107호,108호,109호,110호,복도, 로비 천정 교체공사)</t>
    <phoneticPr fontId="4" type="noConversion"/>
  </si>
  <si>
    <t>합판, 설치해체 포함</t>
  </si>
  <si>
    <t>석고9.5t 2겹양면,C-65, 설치해체 포함</t>
  </si>
  <si>
    <t>체크플레이트 강판마감</t>
  </si>
  <si>
    <t>일위대가(인테리어,건축일반)</t>
    <phoneticPr fontId="167" type="noConversion"/>
  </si>
  <si>
    <t>(118.36+115+85.45+115.43+20.94+89+118)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</si>
</sst>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1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0.0%"/>
    <numFmt numFmtId="177" formatCode="_-&quot;₩&quot;* #,##0.00_-;&quot;₩&quot;&quot;₩&quot;\-&quot;₩&quot;* #,##0.00_-;_-&quot;₩&quot;* &quot;-&quot;??_-;_-@_-"/>
    <numFmt numFmtId="178" formatCode="_-* #,##0.00_-;&quot;₩&quot;&quot;₩&quot;\-* #,##0.00_-;_-* &quot;-&quot;??_-;_-@_-"/>
    <numFmt numFmtId="179" formatCode="&quot;₩&quot;#,##0;&quot;₩&quot;&quot;₩&quot;&quot;₩&quot;&quot;₩&quot;\-#,##0"/>
    <numFmt numFmtId="180" formatCode="&quot;₩&quot;#,##0;[Red]&quot;₩&quot;&quot;₩&quot;&quot;₩&quot;&quot;₩&quot;\-#,##0"/>
    <numFmt numFmtId="181" formatCode="&quot;₩&quot;#,##0.00;&quot;₩&quot;&quot;₩&quot;&quot;₩&quot;&quot;₩&quot;\-#,##0.00"/>
    <numFmt numFmtId="182" formatCode="#,##0;[Red]&quot;-&quot;#,##0"/>
    <numFmt numFmtId="183" formatCode="&quot;₩&quot;#,##0;&quot;₩&quot;&quot;₩&quot;&quot;₩&quot;&quot;₩&quot;&quot;₩&quot;&quot;₩&quot;&quot;₩&quot;&quot;₩&quot;&quot;₩&quot;&quot;₩&quot;&quot;₩&quot;&quot;₩&quot;&quot;₩&quot;\-&quot;₩&quot;#,##0"/>
    <numFmt numFmtId="184" formatCode="_ * #,##0.00_ ;_ * \-#,##0.00_ ;_ * &quot;-&quot;??_ ;_ @_ "/>
    <numFmt numFmtId="185" formatCode="#,##0.00_ "/>
    <numFmt numFmtId="186" formatCode="#,##0;\(#,##0\)"/>
    <numFmt numFmtId="187" formatCode="#,##0\ &quot;F&quot;;[Red]\-#,##0\ &quot;F&quot;"/>
    <numFmt numFmtId="188" formatCode="_(&quot;$&quot;* #,##0_);_(&quot;$&quot;* &quot;₩&quot;&quot;₩&quot;&quot;₩&quot;&quot;₩&quot;&quot;₩&quot;&quot;₩&quot;\(#,##0&quot;₩&quot;&quot;₩&quot;&quot;₩&quot;&quot;₩&quot;&quot;₩&quot;&quot;₩&quot;\);_(&quot;$&quot;* &quot;-&quot;_);_(@_)"/>
    <numFmt numFmtId="189" formatCode="_(* #,##0_);_(* &quot;₩&quot;&quot;₩&quot;&quot;₩&quot;&quot;₩&quot;&quot;₩&quot;&quot;₩&quot;\(#,##0&quot;₩&quot;&quot;₩&quot;&quot;₩&quot;&quot;₩&quot;&quot;₩&quot;&quot;₩&quot;\);_(* &quot;-&quot;_);_(@_)"/>
    <numFmt numFmtId="190" formatCode="_(&quot;$&quot;* #,##0.00_);_(&quot;$&quot;* &quot;₩&quot;&quot;₩&quot;&quot;₩&quot;&quot;₩&quot;&quot;₩&quot;&quot;₩&quot;\(#,##0.00&quot;₩&quot;&quot;₩&quot;&quot;₩&quot;&quot;₩&quot;&quot;₩&quot;&quot;₩&quot;\);_(&quot;$&quot;* &quot;-&quot;??_);_(@_)"/>
    <numFmt numFmtId="191" formatCode="_(* #,##0.00_);_(* &quot;₩&quot;&quot;₩&quot;&quot;₩&quot;&quot;₩&quot;&quot;₩&quot;&quot;₩&quot;\(#,##0.00&quot;₩&quot;&quot;₩&quot;&quot;₩&quot;&quot;₩&quot;&quot;₩&quot;&quot;₩&quot;\);_(* &quot;-&quot;??_);_(@_)"/>
    <numFmt numFmtId="192" formatCode="&quot;₩&quot;#,##0;&quot;₩&quot;&quot;₩&quot;&quot;₩&quot;&quot;₩&quot;&quot;₩&quot;\-&quot;₩&quot;#,##0"/>
    <numFmt numFmtId="193" formatCode="&quot;₩&quot;#,##0;[Red]&quot;₩&quot;&quot;₩&quot;&quot;₩&quot;&quot;₩&quot;&quot;₩&quot;\-&quot;₩&quot;#,##0"/>
    <numFmt numFmtId="194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195" formatCode="#,##0.000_);&quot;₩&quot;&quot;₩&quot;&quot;₩&quot;&quot;₩&quot;&quot;₩&quot;&quot;₩&quot;\(#,##0.000&quot;₩&quot;&quot;₩&quot;&quot;₩&quot;&quot;₩&quot;&quot;₩&quot;&quot;₩&quot;\)"/>
    <numFmt numFmtId="196" formatCode="&quot;₩&quot;#,##0;[Red]&quot;₩&quot;&quot;₩&quot;&quot;₩&quot;&quot;₩&quot;&quot;₩&quot;&quot;₩&quot;&quot;₩&quot;\-#,##0"/>
    <numFmt numFmtId="197" formatCode="&quot;₩&quot;#,##0.00;&quot;₩&quot;&quot;₩&quot;&quot;₩&quot;&quot;₩&quot;&quot;₩&quot;\-&quot;₩&quot;#,##0.00"/>
    <numFmt numFmtId="198" formatCode="&quot;₩&quot;#,##0.00;[Red]&quot;₩&quot;&quot;₩&quot;&quot;₩&quot;&quot;₩&quot;&quot;₩&quot;\-&quot;₩&quot;#,##0.00"/>
    <numFmt numFmtId="199" formatCode="0.00000%"/>
    <numFmt numFmtId="200" formatCode="#,##0.0_%;[Red]&quot;₩&quot;&quot;₩&quot;&quot;₩&quot;&quot;₩&quot;&quot;₩&quot;&quot;₩&quot;\(#,##0.0%&quot;₩&quot;&quot;₩&quot;&quot;₩&quot;&quot;₩&quot;&quot;₩&quot;&quot;₩&quot;\)"/>
    <numFmt numFmtId="201" formatCode="#,##0.0%;[Red]&quot;₩&quot;&quot;₩&quot;&quot;₩&quot;&quot;₩&quot;&quot;₩&quot;&quot;₩&quot;\(#,##0.0%&quot;₩&quot;&quot;₩&quot;&quot;₩&quot;&quot;₩&quot;&quot;₩&quot;&quot;₩&quot;\)"/>
    <numFmt numFmtId="202" formatCode="0_);[Red]\(0\)"/>
    <numFmt numFmtId="203" formatCode="&quot;(&quot;0&quot;)&quot;"/>
    <numFmt numFmtId="204" formatCode="&quot;111-&quot;@"/>
    <numFmt numFmtId="205" formatCode="&quot;₩&quot;&quot;₩&quot;&quot;₩&quot;&quot;₩&quot;&quot;₩&quot;&quot;₩&quot;&quot;₩&quot;&quot;₩&quot;&quot;₩&quot;\$#,##0_);[Red]&quot;₩&quot;&quot;₩&quot;&quot;₩&quot;&quot;₩&quot;&quot;₩&quot;&quot;₩&quot;&quot;₩&quot;&quot;₩&quot;&quot;₩&quot;\(&quot;₩&quot;&quot;₩&quot;&quot;₩&quot;&quot;₩&quot;&quot;₩&quot;&quot;₩&quot;&quot;₩&quot;&quot;₩&quot;&quot;₩&quot;\$#,##0&quot;₩&quot;&quot;₩&quot;&quot;₩&quot;&quot;₩&quot;&quot;₩&quot;&quot;₩&quot;&quot;₩&quot;&quot;₩&quot;&quot;₩&quot;\)"/>
    <numFmt numFmtId="206" formatCode="_ * #,##0_ ;_ * \-#,##0_ ;_ * &quot;-&quot;_ ;_ @_ "/>
    <numFmt numFmtId="207" formatCode="#\!\,##0_ "/>
    <numFmt numFmtId="208" formatCode="\$#.00"/>
    <numFmt numFmtId="209" formatCode="m\o\n\th\ d\,\ yyyy"/>
    <numFmt numFmtId="210" formatCode="#.00"/>
    <numFmt numFmtId="211" formatCode="#."/>
    <numFmt numFmtId="212" formatCode="%#.00"/>
    <numFmt numFmtId="213" formatCode="_ &quot;$&quot;* #,##0.00_ ;_ &quot;$&quot;* \-#,##0.00_ ;_ &quot;$&quot;* &quot;-&quot;??_ ;_ @_ "/>
    <numFmt numFmtId="214" formatCode="_-&quot;W&quot;* #,##0_-;\-&quot;W&quot;* #,##0_-;_-&quot;W&quot;* &quot;-&quot;_-;_-@_-"/>
    <numFmt numFmtId="215" formatCode="_-&quot;W&quot;* #,##0.00_-;\-&quot;W&quot;* #,##0.00_-;_-&quot;W&quot;* &quot;-&quot;??_-;_-@_-"/>
    <numFmt numFmtId="216" formatCode="0.00_);[Red]\(0.00\)"/>
    <numFmt numFmtId="217" formatCode="#,##0_);[Red]\(#,##0\)"/>
    <numFmt numFmtId="218" formatCode="_(&quot;$&quot;* #,##0.00_);_(&quot;$&quot;* \(#,##0.00\);_(&quot;$&quot;* &quot;-&quot;??_);_(@_)"/>
    <numFmt numFmtId="219" formatCode="_ &quot;₩&quot;* #,##0_ ;_ &quot;₩&quot;* \-#,##0_ ;_ &quot;₩&quot;* &quot;-&quot;_ ;_ @_ "/>
    <numFmt numFmtId="220" formatCode="_ &quot;₩&quot;* #,##0.00_ ;_ &quot;₩&quot;* \-#,##0.00_ ;_ &quot;₩&quot;* &quot;-&quot;??_ ;_ @_ "/>
    <numFmt numFmtId="221" formatCode="_-[$€-2]* #,##0.00_-;\-[$€-2]* #,##0.00_-;_-[$€-2]* &quot;-&quot;??_-"/>
    <numFmt numFmtId="222" formatCode="0_ "/>
    <numFmt numFmtId="223" formatCode="_(* #,##0_);_(* \(#,##0\);_(* &quot;-&quot;_);_(@_)"/>
    <numFmt numFmtId="224" formatCode="_(&quot;$&quot;* #,##0_);_(&quot;$&quot;* \(#,##0\);_(&quot;$&quot;* &quot;-&quot;_);_(@_)"/>
    <numFmt numFmtId="225" formatCode="_(* #,##0.00_);_(* \(#,##0.00\);_(* &quot;-&quot;??_);_(@_)"/>
    <numFmt numFmtId="226" formatCode="&quot; &quot;@"/>
    <numFmt numFmtId="227" formatCode="#,##0.000000;[Red]#,##0.000000"/>
    <numFmt numFmtId="228" formatCode="#,##0;[Red]&quot;△&quot;#,##0"/>
    <numFmt numFmtId="229" formatCode="#,##0_ "/>
    <numFmt numFmtId="230" formatCode="_ * #,##0.0000000000_ ;_ * \-#,##0.0000000000_ ;_ * &quot;-&quot;_ ;_ @_ "/>
    <numFmt numFmtId="231" formatCode="&quot;$&quot;#,##0_);\(&quot;$&quot;#,##0\)"/>
    <numFmt numFmtId="232" formatCode="_-* #,##0.00_-;\-* #,##0.00_-;_-* &quot;-&quot;_-;_-@_-"/>
    <numFmt numFmtId="233" formatCode="#,##0.0"/>
    <numFmt numFmtId="234" formatCode="#,##0.00000;[Red]#,##0.00000"/>
    <numFmt numFmtId="235" formatCode="&quot;도급대비&quot;0.00%"/>
    <numFmt numFmtId="236" formatCode="0.0"/>
    <numFmt numFmtId="237" formatCode="0.00000000"/>
    <numFmt numFmtId="238" formatCode="mm&quot;월&quot;\ dd&quot;일&quot;"/>
    <numFmt numFmtId="239" formatCode="_-* #,##0.0_-;\-* #,##0.0_-;_-* &quot;-&quot;??_-;_-@_-"/>
    <numFmt numFmtId="240" formatCode="_-* #,##0_-;\-* #,##0_-;_-* &quot;-&quot;??_-;_-@_-"/>
    <numFmt numFmtId="241" formatCode="_-&quot;$&quot;* #,##0.00_-;\-&quot;$&quot;* #,##0.00_-;_-&quot;$&quot;* &quot;-&quot;??_-;_-@_-"/>
    <numFmt numFmtId="242" formatCode="_-&quot;$&quot;* #,##0_-;\-&quot;$&quot;* #,##0_-;_-&quot;$&quot;* &quot;-&quot;_-;_-@_-"/>
    <numFmt numFmtId="243" formatCode="#,##0;&quot;-&quot;#,##0"/>
    <numFmt numFmtId="244" formatCode="0.000"/>
    <numFmt numFmtId="245" formatCode="&quot;₩&quot;\ \ #,##0\ &quot;원정&quot;;\-&quot;₩&quot;#,##0"/>
    <numFmt numFmtId="246" formatCode="0.000000"/>
    <numFmt numFmtId="247" formatCode="_ * #,##0_ ;_ * &quot;₩&quot;&quot;₩&quot;&quot;₩&quot;&quot;₩&quot;&quot;₩&quot;\-#,##0_ ;_ * &quot;-&quot;_ ;_ @_ "/>
    <numFmt numFmtId="248" formatCode="&quot;$&quot;#,##0.00_);[Red]\(&quot;$&quot;#,##0.00\)"/>
    <numFmt numFmtId="249" formatCode="&quot;₩&quot;\ #,##0.00;[Red]&quot;₩&quot;\ \-#,##0.00"/>
    <numFmt numFmtId="250" formatCode="_-* #,##0.000_-;\-* #,##0.000_-;_-* &quot;-&quot;_-;_-@_-"/>
    <numFmt numFmtId="251" formatCode="&quot;$&quot;#,##0.00;;"/>
    <numFmt numFmtId="252" formatCode="0\ &quot;EA&quot;"/>
    <numFmt numFmtId="253" formatCode="#,##0.0_);\(#,##0.0\)"/>
    <numFmt numFmtId="254" formatCode="#,##0.000\ &quot;㎏ &quot;"/>
    <numFmt numFmtId="255" formatCode="#,##0.000\ &quot;m  &quot;"/>
    <numFmt numFmtId="256" formatCode="#,##0.000\ &quot;㎡ &quot;"/>
    <numFmt numFmtId="257" formatCode="#,##0.000\ &quot;㎥ &quot;"/>
    <numFmt numFmtId="258" formatCode="General_)"/>
    <numFmt numFmtId="259" formatCode="&quot;$&quot;#,##0.00"/>
    <numFmt numFmtId="260" formatCode="&quot;$&quot;#,##0;\-&quot;$&quot;#,##0"/>
    <numFmt numFmtId="261" formatCode="0.0_)"/>
    <numFmt numFmtId="262" formatCode="0\ &quot;t&quot;"/>
    <numFmt numFmtId="263" formatCode="0.00_ "/>
    <numFmt numFmtId="264" formatCode="_(&quot;RM&quot;* #,##0.00_);_(&quot;RM&quot;* \(#,##0.00\);_(&quot;RM&quot;* &quot;-&quot;??_);_(@_)"/>
    <numFmt numFmtId="265" formatCode="&quot;US$&quot;#,##0_);\(&quot;US$&quot;#,##0\)"/>
    <numFmt numFmtId="266" formatCode="\(&quot;₩&quot;#,##0\);[Red]\(\-&quot;₩&quot;#,##0\)"/>
    <numFmt numFmtId="267" formatCode="\(&quot;₩&quot;#,##0\);[Red]\(&quot;△&quot;&quot;₩&quot;#,##0\)"/>
    <numFmt numFmtId="268" formatCode="@\ &quot;주임&quot;"/>
    <numFmt numFmtId="269" formatCode="#,##0&quot;칸&quot;"/>
    <numFmt numFmtId="270" formatCode="&quot;  &quot;@"/>
    <numFmt numFmtId="271" formatCode="0.00\ &quot;)&quot;"/>
    <numFmt numFmtId="272" formatCode="0.00\ &quot;)]&quot;"/>
    <numFmt numFmtId="273" formatCode="000.000"/>
    <numFmt numFmtId="274" formatCode="#,##0.00\ &quot;F&quot;;[Red]\-#,##0.00\ &quot;F&quot;"/>
    <numFmt numFmtId="275" formatCode="#,##0;[Red]\(#,##0\)"/>
    <numFmt numFmtId="276" formatCode="0.0%;\(0.0%\)"/>
    <numFmt numFmtId="277" formatCode="0.000\ &quot;²&quot;"/>
    <numFmt numFmtId="278" formatCode="&quot;(&quot;\ 0.00"/>
    <numFmt numFmtId="279" formatCode="&quot;[(&quot;\ 0.00"/>
    <numFmt numFmtId="280" formatCode="&quot;US$&quot;#,##0_);[Red]\(&quot;US$&quot;#,##0\)"/>
    <numFmt numFmtId="281" formatCode="#,##0.00_);[Red]\(#,##0.00\)"/>
    <numFmt numFmtId="282" formatCode="&quot;₩&quot;#,##0.00;[Red]&quot;₩&quot;\-#,##0.00"/>
    <numFmt numFmtId="283" formatCode="&quot;₩&quot;#,##0;[Red]&quot;₩&quot;\-#,##0"/>
    <numFmt numFmtId="284" formatCode="&quot;₩&quot;#,##0.00;&quot;₩&quot;\-#,##0.00"/>
    <numFmt numFmtId="285" formatCode="_ * #,##0_ ;_ * \-#,##0_ ;_ * &quot; &quot;_ ;_ @_ "/>
    <numFmt numFmtId="286" formatCode="* #,##0\ ;[Red]* &quot;-&quot;#,##0\ "/>
    <numFmt numFmtId="287" formatCode="_ * #,##0.00000000_ ;_ * \-#,##0.00000000_ ;_ * &quot;-&quot;_ ;_ @_ "/>
    <numFmt numFmtId="288" formatCode="_ * #,##0.000000_ ;_ * \-#,##0.000000_ ;_ * &quot;-&quot;_ ;_ @_ "/>
    <numFmt numFmtId="289" formatCode="_ * #,##0.000000000_ ;_ * \-#,##0.000000000_ ;_ * &quot;-&quot;_ ;_ @_ "/>
    <numFmt numFmtId="290" formatCode="&quot;일&quot;&quot;위&quot;\ #&quot;호&quot;"/>
    <numFmt numFmtId="291" formatCode="0.000%"/>
  </numFmts>
  <fonts count="190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12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Arial"/>
      <family val="2"/>
    </font>
    <font>
      <sz val="10"/>
      <name val="MS Sans Serif"/>
      <family val="2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9"/>
      <name val="돋움체"/>
      <family val="3"/>
      <charset val="129"/>
    </font>
    <font>
      <b/>
      <sz val="1"/>
      <color indexed="8"/>
      <name val="Courier"/>
      <family val="3"/>
    </font>
    <font>
      <sz val="12"/>
      <name val="명조"/>
      <family val="3"/>
      <charset val="129"/>
    </font>
    <font>
      <b/>
      <sz val="12"/>
      <name val="굴림"/>
      <family val="3"/>
      <charset val="129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u/>
      <sz val="12"/>
      <color indexed="36"/>
      <name val="바탕체"/>
      <family val="1"/>
      <charset val="129"/>
    </font>
    <font>
      <sz val="11"/>
      <name val="굴림체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b/>
      <sz val="16"/>
      <name val="돋움체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name val="돋움체"/>
      <family val="3"/>
      <charset val="129"/>
    </font>
    <font>
      <u/>
      <sz val="9"/>
      <color indexed="12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sz val="8"/>
      <name val="¹UAAA¼"/>
      <family val="3"/>
      <charset val="129"/>
    </font>
    <font>
      <sz val="11"/>
      <name val="µ¸¿ò"/>
      <family val="3"/>
      <charset val="129"/>
    </font>
    <font>
      <b/>
      <sz val="10"/>
      <name val="Helv"/>
      <family val="2"/>
    </font>
    <font>
      <sz val="10"/>
      <name val="MS Serif"/>
      <family val="1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sz val="10"/>
      <name val="Univers (WN)"/>
      <family val="2"/>
    </font>
    <font>
      <u/>
      <sz val="8"/>
      <color indexed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10"/>
      <color indexed="8"/>
      <name val="MS Sans Serif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sz val="9"/>
      <name val="굴림체"/>
      <family val="3"/>
      <charset val="129"/>
    </font>
    <font>
      <sz val="10"/>
      <name val="굴림체"/>
      <family val="3"/>
      <charset val="129"/>
    </font>
    <font>
      <b/>
      <sz val="10"/>
      <name val="굴림체"/>
      <family val="3"/>
      <charset val="129"/>
    </font>
    <font>
      <b/>
      <sz val="9"/>
      <name val="굴림체"/>
      <family val="3"/>
      <charset val="129"/>
    </font>
    <font>
      <sz val="10"/>
      <name val="굴림"/>
      <family val="3"/>
      <charset val="129"/>
    </font>
    <font>
      <sz val="9"/>
      <name val="굴림"/>
      <family val="3"/>
      <charset val="129"/>
    </font>
    <font>
      <b/>
      <sz val="9"/>
      <name val="굴림"/>
      <family val="3"/>
      <charset val="129"/>
    </font>
    <font>
      <sz val="10"/>
      <color indexed="12"/>
      <name val="굴림체"/>
      <family val="3"/>
      <charset val="129"/>
    </font>
    <font>
      <sz val="12"/>
      <name val="Times New Roman"/>
      <family val="1"/>
    </font>
    <font>
      <sz val="11"/>
      <name val="돋움체"/>
      <family val="3"/>
      <charset val="129"/>
    </font>
    <font>
      <sz val="12"/>
      <name val="¹UAAA¼"/>
      <family val="3"/>
    </font>
    <font>
      <sz val="8"/>
      <name val="돋움체"/>
      <family val="3"/>
      <charset val="129"/>
    </font>
    <font>
      <b/>
      <sz val="8"/>
      <name val="돋움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</font>
    <font>
      <sz val="14"/>
      <name val="AngsanaUPC"/>
      <family val="1"/>
    </font>
    <font>
      <sz val="10"/>
      <name val="옛체"/>
      <family val="1"/>
      <charset val="129"/>
    </font>
    <font>
      <sz val="14"/>
      <name val="뼥?ⓒ"/>
      <family val="3"/>
      <charset val="129"/>
    </font>
    <font>
      <u/>
      <sz val="6.6"/>
      <color indexed="36"/>
      <name val="돋움"/>
      <family val="3"/>
      <charset val="129"/>
    </font>
    <font>
      <i/>
      <outline/>
      <shadow/>
      <u/>
      <sz val="1"/>
      <color indexed="24"/>
      <name val="Courier"/>
      <family val="3"/>
    </font>
    <font>
      <sz val="8"/>
      <name val="Times New Roman"/>
      <family val="1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2"/>
      <name val="System"/>
      <family val="2"/>
      <charset val="129"/>
    </font>
    <font>
      <sz val="11"/>
      <name val="µ¸¿òÃ¼"/>
      <family val="3"/>
      <charset val="129"/>
    </font>
    <font>
      <sz val="12"/>
      <name val="Arial MT"/>
      <family val="2"/>
    </font>
    <font>
      <sz val="10"/>
      <name val="Geneva"/>
      <family val="2"/>
    </font>
    <font>
      <b/>
      <sz val="8"/>
      <name val="MS Sans Serif"/>
      <family val="2"/>
    </font>
    <font>
      <sz val="8"/>
      <name val="Wingdings"/>
      <charset val="2"/>
    </font>
    <font>
      <sz val="8"/>
      <name val="MS Sans Serif"/>
      <family val="2"/>
    </font>
    <font>
      <sz val="18"/>
      <name val="바탕체"/>
      <family val="1"/>
      <charset val="129"/>
    </font>
    <font>
      <sz val="12"/>
      <name val="Arial"/>
      <family val="2"/>
    </font>
    <font>
      <sz val="12"/>
      <name val="굴림"/>
      <family val="3"/>
      <charset val="129"/>
    </font>
    <font>
      <sz val="11"/>
      <name val="굴림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2"/>
      <name val="견고딕"/>
      <family val="1"/>
      <charset val="129"/>
    </font>
    <font>
      <b/>
      <sz val="10"/>
      <name val="MS Sans Serif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sz val="12"/>
      <name val="·s²Ó©úÅé"/>
      <family val="1"/>
    </font>
    <font>
      <sz val="9"/>
      <name val="Arial"/>
      <family val="2"/>
    </font>
    <font>
      <sz val="10"/>
      <color indexed="8"/>
      <name val="돋움체"/>
      <family val="3"/>
      <charset val="129"/>
    </font>
    <font>
      <sz val="10"/>
      <name val="돋움"/>
      <family val="3"/>
      <charset val="129"/>
    </font>
    <font>
      <b/>
      <sz val="11"/>
      <name val="돋움"/>
      <family val="3"/>
      <charset val="129"/>
    </font>
    <font>
      <sz val="11"/>
      <color theme="1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indexed="19"/>
      <name val="돋움체"/>
      <family val="3"/>
      <charset val="129"/>
    </font>
    <font>
      <sz val="1"/>
      <color indexed="16"/>
      <name val="Courier"/>
      <family val="3"/>
    </font>
    <font>
      <sz val="11"/>
      <name val="바탕체"/>
      <family val="1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1"/>
      <name val="±¼¸²A¼"/>
      <family val="3"/>
      <charset val="129"/>
    </font>
    <font>
      <sz val="12"/>
      <name val="ⓒoUAAA¨u"/>
      <family val="1"/>
      <charset val="129"/>
    </font>
    <font>
      <sz val="11"/>
      <name val="μ¸¿o"/>
      <family val="1"/>
      <charset val="129"/>
    </font>
    <font>
      <b/>
      <sz val="8"/>
      <name val="Arial"/>
      <family val="2"/>
    </font>
    <font>
      <sz val="12"/>
      <name val="±¼¸²A¼"/>
      <family val="3"/>
      <charset val="129"/>
    </font>
    <font>
      <sz val="10"/>
      <name val="한양중고딕"/>
      <family val="1"/>
      <charset val="129"/>
    </font>
    <font>
      <sz val="10"/>
      <color indexed="8"/>
      <name val="Impact"/>
      <family val="2"/>
    </font>
    <font>
      <sz val="10"/>
      <color indexed="9"/>
      <name val="Arial"/>
      <family val="2"/>
    </font>
    <font>
      <b/>
      <sz val="11"/>
      <name val="굴림체"/>
      <family val="3"/>
      <charset val="129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sz val="10"/>
      <name val="Courier"/>
      <family val="3"/>
    </font>
    <font>
      <b/>
      <i/>
      <sz val="14"/>
      <name val="Times New Roman"/>
      <family val="1"/>
    </font>
    <font>
      <b/>
      <i/>
      <sz val="11"/>
      <name val="Times New Roman"/>
      <family val="1"/>
    </font>
    <font>
      <b/>
      <sz val="9"/>
      <color indexed="9"/>
      <name val="Arial"/>
      <family val="2"/>
    </font>
    <font>
      <b/>
      <sz val="11"/>
      <color indexed="56"/>
      <name val="맑은 고딕"/>
      <family val="3"/>
      <charset val="129"/>
    </font>
    <font>
      <b/>
      <sz val="10"/>
      <name val="Arial"/>
      <family val="2"/>
    </font>
    <font>
      <sz val="12"/>
      <color indexed="9"/>
      <name val="Helv"/>
      <family val="2"/>
    </font>
    <font>
      <b/>
      <i/>
      <sz val="12"/>
      <name val="Times New Roman"/>
      <family val="1"/>
    </font>
    <font>
      <sz val="12"/>
      <name val="宋体"/>
      <charset val="129"/>
    </font>
    <font>
      <sz val="10"/>
      <name val="Tms Rmn"/>
      <family val="1"/>
    </font>
    <font>
      <b/>
      <sz val="16"/>
      <name val="Times New Roman"/>
      <family val="1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sz val="8"/>
      <color indexed="32"/>
      <name val="Arial"/>
      <family val="2"/>
    </font>
    <font>
      <u/>
      <sz val="11"/>
      <color indexed="12"/>
      <name val="ＭＳ Ｐゴシック"/>
      <family val="2"/>
      <charset val="129"/>
    </font>
    <font>
      <sz val="1"/>
      <color indexed="0"/>
      <name val="Courier"/>
      <family val="3"/>
    </font>
    <font>
      <sz val="11"/>
      <name val="뼻뮝"/>
      <family val="3"/>
      <charset val="129"/>
    </font>
    <font>
      <b/>
      <sz val="10"/>
      <name val="바탕체"/>
      <family val="1"/>
      <charset val="129"/>
    </font>
    <font>
      <sz val="9"/>
      <name val="돋움"/>
      <family val="3"/>
      <charset val="129"/>
    </font>
    <font>
      <sz val="10"/>
      <name val="궁서(English)"/>
      <family val="3"/>
      <charset val="129"/>
    </font>
    <font>
      <sz val="12"/>
      <name val="明朝"/>
      <family val="3"/>
      <charset val="129"/>
    </font>
    <font>
      <sz val="18"/>
      <name val="돋움체"/>
      <family val="3"/>
      <charset val="129"/>
    </font>
    <font>
      <sz val="17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明朝"/>
      <family val="3"/>
      <charset val="129"/>
    </font>
    <font>
      <sz val="12"/>
      <name val="ＭＳ ゴシック"/>
      <family val="3"/>
      <charset val="129"/>
    </font>
    <font>
      <sz val="12"/>
      <color indexed="18"/>
      <name val="돋움체"/>
      <family val="3"/>
      <charset val="129"/>
    </font>
    <font>
      <b/>
      <u/>
      <sz val="26"/>
      <name val="굴림체"/>
      <family val="3"/>
      <charset val="129"/>
    </font>
    <font>
      <sz val="14"/>
      <name val="굴림체"/>
      <family val="3"/>
      <charset val="129"/>
    </font>
    <font>
      <sz val="8"/>
      <name val="바탕"/>
      <family val="1"/>
      <charset val="129"/>
    </font>
    <font>
      <sz val="8"/>
      <name val="굴림체"/>
      <family val="3"/>
      <charset val="129"/>
    </font>
    <font>
      <b/>
      <u/>
      <sz val="18"/>
      <name val="굴림체"/>
      <family val="3"/>
      <charset val="129"/>
    </font>
    <font>
      <sz val="8"/>
      <name val="맑은 고딕"/>
      <family val="2"/>
      <charset val="129"/>
      <scheme val="minor"/>
    </font>
    <font>
      <sz val="11"/>
      <name val="맑은 고딕"/>
      <family val="3"/>
      <charset val="129"/>
      <scheme val="major"/>
    </font>
    <font>
      <sz val="10"/>
      <name val="맑은 고딕"/>
      <family val="3"/>
      <charset val="129"/>
      <scheme val="major"/>
    </font>
    <font>
      <b/>
      <sz val="8"/>
      <name val="굴림체"/>
      <family val="3"/>
      <charset val="129"/>
    </font>
    <font>
      <b/>
      <sz val="11"/>
      <name val="맑은 고딕"/>
      <family val="3"/>
      <charset val="129"/>
      <scheme val="major"/>
    </font>
    <font>
      <sz val="6"/>
      <name val="굴림체"/>
      <family val="3"/>
      <charset val="129"/>
    </font>
    <font>
      <sz val="8"/>
      <name val="맑은 고딕"/>
      <family val="3"/>
      <charset val="129"/>
      <scheme val="major"/>
    </font>
    <font>
      <sz val="11"/>
      <color rgb="FF006100"/>
      <name val="맑은 고딕"/>
      <family val="2"/>
      <charset val="129"/>
      <scheme val="minor"/>
    </font>
    <font>
      <b/>
      <sz val="10"/>
      <name val="맑은 고딕"/>
      <family val="3"/>
      <charset val="129"/>
      <scheme val="major"/>
    </font>
    <font>
      <sz val="7"/>
      <name val="굴림체"/>
      <family val="3"/>
      <charset val="129"/>
    </font>
    <font>
      <b/>
      <sz val="12"/>
      <name val="굴림체"/>
      <family val="3"/>
      <charset val="129"/>
    </font>
    <font>
      <b/>
      <sz val="11"/>
      <name val="돋움체"/>
      <family val="3"/>
      <charset val="129"/>
    </font>
    <font>
      <sz val="11"/>
      <color rgb="FFFF0000"/>
      <name val="굴림체"/>
      <family val="3"/>
      <charset val="129"/>
    </font>
    <font>
      <b/>
      <sz val="11"/>
      <color rgb="FFFF0000"/>
      <name val="굴림체"/>
      <family val="3"/>
      <charset val="129"/>
    </font>
    <font>
      <b/>
      <u/>
      <sz val="12"/>
      <name val="굴림체"/>
      <family val="3"/>
      <charset val="129"/>
    </font>
    <font>
      <b/>
      <u/>
      <sz val="22"/>
      <name val="굴림체"/>
      <family val="3"/>
      <charset val="129"/>
    </font>
    <font>
      <b/>
      <sz val="10"/>
      <color rgb="FFFF0000"/>
      <name val="맑은 고딕"/>
      <family val="3"/>
      <charset val="129"/>
      <scheme val="major"/>
    </font>
    <font>
      <sz val="11"/>
      <color rgb="FFFF0000"/>
      <name val="맑은 고딕"/>
      <family val="3"/>
      <charset val="129"/>
      <scheme val="major"/>
    </font>
    <font>
      <sz val="11"/>
      <color rgb="FF0070C0"/>
      <name val="맑은 고딕"/>
      <family val="3"/>
      <charset val="129"/>
      <scheme val="major"/>
    </font>
    <font>
      <sz val="11"/>
      <color rgb="FF00B050"/>
      <name val="맑은 고딕"/>
      <family val="3"/>
      <charset val="129"/>
      <scheme val="major"/>
    </font>
    <font>
      <sz val="7.5"/>
      <name val="굴림체"/>
      <family val="3"/>
      <charset val="129"/>
    </font>
    <font>
      <b/>
      <sz val="8"/>
      <name val="돋움"/>
      <family val="3"/>
      <charset val="129"/>
    </font>
    <font>
      <b/>
      <sz val="8"/>
      <color rgb="FFFF0000"/>
      <name val="돋움체"/>
      <family val="3"/>
      <charset val="129"/>
    </font>
  </fonts>
  <fills count="42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darkVertical"/>
    </fill>
    <fill>
      <patternFill patternType="solid">
        <fgColor indexed="9"/>
        <bgColor indexed="64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rgb="FFC6EF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8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</borders>
  <cellStyleXfs count="6063">
    <xf numFmtId="0" fontId="0" fillId="0" borderId="0">
      <alignment vertical="center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82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3" fontId="6" fillId="0" borderId="1"/>
    <xf numFmtId="0" fontId="7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218" fontId="3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5" fillId="0" borderId="0"/>
    <xf numFmtId="0" fontId="5" fillId="0" borderId="0"/>
    <xf numFmtId="0" fontId="82" fillId="0" borderId="0" applyFont="0" applyFill="0" applyBorder="0" applyAlignment="0" applyProtection="0"/>
    <xf numFmtId="0" fontId="83" fillId="0" borderId="0"/>
    <xf numFmtId="0" fontId="9" fillId="0" borderId="0"/>
    <xf numFmtId="0" fontId="9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10" fillId="0" borderId="0"/>
    <xf numFmtId="0" fontId="5" fillId="0" borderId="0"/>
    <xf numFmtId="0" fontId="10" fillId="0" borderId="0"/>
    <xf numFmtId="0" fontId="10" fillId="0" borderId="0"/>
    <xf numFmtId="0" fontId="5" fillId="0" borderId="0"/>
    <xf numFmtId="0" fontId="9" fillId="0" borderId="0"/>
    <xf numFmtId="0" fontId="10" fillId="0" borderId="0"/>
    <xf numFmtId="0" fontId="10" fillId="0" borderId="0"/>
    <xf numFmtId="0" fontId="82" fillId="0" borderId="0" applyFont="0" applyFill="0" applyBorder="0" applyAlignment="0" applyProtection="0"/>
    <xf numFmtId="0" fontId="10" fillId="0" borderId="0"/>
    <xf numFmtId="0" fontId="82" fillId="0" borderId="0" applyFont="0" applyFill="0" applyBorder="0" applyAlignment="0" applyProtection="0"/>
    <xf numFmtId="0" fontId="10" fillId="0" borderId="0"/>
    <xf numFmtId="0" fontId="10" fillId="0" borderId="0"/>
    <xf numFmtId="0" fontId="82" fillId="0" borderId="0" applyFont="0" applyFill="0" applyBorder="0" applyAlignment="0" applyProtection="0"/>
    <xf numFmtId="0" fontId="12" fillId="0" borderId="0"/>
    <xf numFmtId="0" fontId="9" fillId="0" borderId="0"/>
    <xf numFmtId="0" fontId="9" fillId="0" borderId="0"/>
    <xf numFmtId="0" fontId="82" fillId="0" borderId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3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2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5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5" fillId="0" borderId="0"/>
    <xf numFmtId="0" fontId="82" fillId="0" borderId="0" applyFont="0" applyFill="0" applyBorder="0" applyAlignment="0" applyProtection="0"/>
    <xf numFmtId="0" fontId="5" fillId="0" borderId="0"/>
    <xf numFmtId="0" fontId="5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5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5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5" fillId="0" borderId="0"/>
    <xf numFmtId="0" fontId="9" fillId="0" borderId="0"/>
    <xf numFmtId="0" fontId="10" fillId="0" borderId="0"/>
    <xf numFmtId="0" fontId="1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9" fillId="0" borderId="0"/>
    <xf numFmtId="0" fontId="82" fillId="0" borderId="0" applyFont="0" applyFill="0" applyBorder="0" applyAlignment="0" applyProtection="0"/>
    <xf numFmtId="0" fontId="10" fillId="0" borderId="0"/>
    <xf numFmtId="0" fontId="69" fillId="0" borderId="0" applyFont="0" applyFill="0" applyBorder="0" applyAlignment="0" applyProtection="0"/>
    <xf numFmtId="0" fontId="10" fillId="0" borderId="0"/>
    <xf numFmtId="0" fontId="5" fillId="0" borderId="0"/>
    <xf numFmtId="0" fontId="9" fillId="0" borderId="0"/>
    <xf numFmtId="0" fontId="82" fillId="0" borderId="0" applyFont="0" applyFill="0" applyBorder="0" applyAlignment="0" applyProtection="0"/>
    <xf numFmtId="0" fontId="5" fillId="0" borderId="0"/>
    <xf numFmtId="0" fontId="9" fillId="0" borderId="0"/>
    <xf numFmtId="0" fontId="5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76" fillId="0" borderId="0"/>
    <xf numFmtId="0" fontId="109" fillId="0" borderId="0">
      <alignment vertical="top"/>
    </xf>
    <xf numFmtId="43" fontId="109" fillId="0" borderId="0" applyFont="0" applyFill="0" applyBorder="0" applyProtection="0">
      <alignment vertical="top"/>
    </xf>
    <xf numFmtId="0" fontId="82" fillId="0" borderId="0" applyFont="0" applyFill="0" applyBorder="0" applyAlignment="0" applyProtection="0"/>
    <xf numFmtId="0" fontId="7" fillId="0" borderId="0">
      <alignment vertical="center"/>
    </xf>
    <xf numFmtId="0" fontId="7" fillId="0" borderId="0">
      <alignment vertical="center"/>
    </xf>
    <xf numFmtId="3" fontId="6" fillId="0" borderId="1"/>
    <xf numFmtId="3" fontId="6" fillId="0" borderId="1"/>
    <xf numFmtId="0" fontId="7" fillId="0" borderId="0"/>
    <xf numFmtId="0" fontId="84" fillId="0" borderId="0"/>
    <xf numFmtId="0" fontId="9" fillId="0" borderId="0" applyNumberFormat="0" applyFill="0" applyBorder="0" applyAlignment="0" applyProtection="0"/>
    <xf numFmtId="0" fontId="3" fillId="0" borderId="0">
      <protection locked="0"/>
    </xf>
    <xf numFmtId="0" fontId="13" fillId="2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6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9" fontId="5" fillId="0" borderId="0">
      <protection locked="0"/>
    </xf>
    <xf numFmtId="0" fontId="14" fillId="9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00" fillId="0" borderId="0"/>
    <xf numFmtId="0" fontId="3" fillId="0" borderId="0" applyFont="0" applyFill="0" applyBorder="0" applyAlignment="0" applyProtection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24" fillId="0" borderId="2" applyProtection="0">
      <alignment horizontal="left" vertical="center" wrapText="1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43" fillId="0" borderId="0" applyFont="0" applyFill="0" applyBorder="0" applyAlignment="0" applyProtection="0"/>
    <xf numFmtId="219" fontId="44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3" fillId="0" borderId="0" applyFont="0" applyFill="0" applyBorder="0" applyAlignment="0" applyProtection="0"/>
    <xf numFmtId="214" fontId="44" fillId="0" borderId="0" applyFont="0" applyFill="0" applyBorder="0" applyAlignment="0" applyProtection="0"/>
    <xf numFmtId="37" fontId="43" fillId="0" borderId="0" applyFont="0" applyFill="0" applyBorder="0" applyAlignment="0" applyProtection="0"/>
    <xf numFmtId="224" fontId="9" fillId="0" borderId="0" applyFont="0" applyFill="0" applyBorder="0" applyAlignment="0" applyProtection="0"/>
    <xf numFmtId="0" fontId="43" fillId="0" borderId="0" applyFont="0" applyFill="0" applyBorder="0" applyAlignment="0" applyProtection="0"/>
    <xf numFmtId="220" fontId="44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3" fillId="0" borderId="0" applyFont="0" applyFill="0" applyBorder="0" applyAlignment="0" applyProtection="0"/>
    <xf numFmtId="215" fontId="44" fillId="0" borderId="0" applyFont="0" applyFill="0" applyBorder="0" applyAlignment="0" applyProtection="0"/>
    <xf numFmtId="37" fontId="43" fillId="0" borderId="0" applyFont="0" applyFill="0" applyBorder="0" applyAlignment="0" applyProtection="0"/>
    <xf numFmtId="218" fontId="9" fillId="0" borderId="0" applyFont="0" applyFill="0" applyBorder="0" applyAlignment="0" applyProtection="0"/>
    <xf numFmtId="0" fontId="3" fillId="0" borderId="0">
      <protection locked="0"/>
    </xf>
    <xf numFmtId="0" fontId="10" fillId="0" borderId="0"/>
    <xf numFmtId="0" fontId="88" fillId="0" borderId="0">
      <alignment horizontal="center" wrapText="1"/>
      <protection locked="0"/>
    </xf>
    <xf numFmtId="0" fontId="3" fillId="0" borderId="0">
      <protection locked="0"/>
    </xf>
    <xf numFmtId="0" fontId="45" fillId="0" borderId="0" applyFont="0" applyFill="0" applyBorder="0" applyAlignment="0" applyProtection="0"/>
    <xf numFmtId="206" fontId="44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3" fillId="0" borderId="0" applyFont="0" applyFill="0" applyBorder="0" applyAlignment="0" applyProtection="0"/>
    <xf numFmtId="206" fontId="44" fillId="0" borderId="0" applyFont="0" applyFill="0" applyBorder="0" applyAlignment="0" applyProtection="0"/>
    <xf numFmtId="37" fontId="43" fillId="0" borderId="0" applyFont="0" applyFill="0" applyBorder="0" applyAlignment="0" applyProtection="0"/>
    <xf numFmtId="223" fontId="62" fillId="0" borderId="0" applyFont="0" applyFill="0" applyBorder="0" applyAlignment="0" applyProtection="0"/>
    <xf numFmtId="0" fontId="43" fillId="0" borderId="0" applyFont="0" applyFill="0" applyBorder="0" applyAlignment="0" applyProtection="0"/>
    <xf numFmtId="184" fontId="44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69" fillId="0" borderId="0" applyFont="0" applyFill="0" applyBorder="0" applyAlignment="0" applyProtection="0"/>
    <xf numFmtId="184" fontId="44" fillId="0" borderId="0" applyFont="0" applyFill="0" applyBorder="0" applyAlignment="0" applyProtection="0"/>
    <xf numFmtId="37" fontId="43" fillId="0" borderId="0" applyFont="0" applyFill="0" applyBorder="0" applyAlignment="0" applyProtection="0"/>
    <xf numFmtId="225" fontId="62" fillId="0" borderId="0" applyFont="0" applyFill="0" applyBorder="0" applyAlignment="0" applyProtection="0"/>
    <xf numFmtId="213" fontId="3" fillId="0" borderId="0" applyFont="0" applyFill="0" applyBorder="0" applyAlignment="0" applyProtection="0"/>
    <xf numFmtId="226" fontId="72" fillId="0" borderId="0" applyFont="0" applyFill="0" applyBorder="0" applyAlignment="0" applyProtection="0">
      <alignment horizontal="right"/>
    </xf>
    <xf numFmtId="0" fontId="89" fillId="0" borderId="0"/>
    <xf numFmtId="0" fontId="90" fillId="0" borderId="0" applyNumberFormat="0" applyFill="0" applyBorder="0" applyAlignment="0" applyProtection="0"/>
    <xf numFmtId="231" fontId="106" fillId="0" borderId="3" applyAlignment="0" applyProtection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46" fillId="0" borderId="0"/>
    <xf numFmtId="0" fontId="44" fillId="0" borderId="0"/>
    <xf numFmtId="0" fontId="78" fillId="0" borderId="0"/>
    <xf numFmtId="0" fontId="91" fillId="0" borderId="0"/>
    <xf numFmtId="0" fontId="92" fillId="0" borderId="0"/>
    <xf numFmtId="0" fontId="93" fillId="0" borderId="0"/>
    <xf numFmtId="49" fontId="43" fillId="0" borderId="0" applyBorder="0"/>
    <xf numFmtId="0" fontId="44" fillId="0" borderId="0"/>
    <xf numFmtId="0" fontId="44" fillId="0" borderId="0"/>
    <xf numFmtId="0" fontId="9" fillId="0" borderId="0"/>
    <xf numFmtId="0" fontId="9" fillId="0" borderId="0"/>
    <xf numFmtId="0" fontId="43" fillId="0" borderId="0"/>
    <xf numFmtId="0" fontId="3" fillId="0" borderId="0" applyFill="0" applyBorder="0" applyAlignment="0"/>
    <xf numFmtId="189" fontId="3" fillId="0" borderId="0" applyFill="0" applyBorder="0" applyAlignment="0"/>
    <xf numFmtId="190" fontId="3" fillId="0" borderId="0" applyFill="0" applyBorder="0" applyAlignment="0"/>
    <xf numFmtId="191" fontId="3" fillId="0" borderId="0" applyFill="0" applyBorder="0" applyAlignment="0"/>
    <xf numFmtId="192" fontId="3" fillId="0" borderId="0" applyFill="0" applyBorder="0" applyAlignment="0"/>
    <xf numFmtId="188" fontId="3" fillId="0" borderId="0" applyFill="0" applyBorder="0" applyAlignment="0"/>
    <xf numFmtId="193" fontId="3" fillId="0" borderId="0" applyFill="0" applyBorder="0" applyAlignment="0"/>
    <xf numFmtId="189" fontId="3" fillId="0" borderId="0" applyFill="0" applyBorder="0" applyAlignment="0"/>
    <xf numFmtId="0" fontId="48" fillId="0" borderId="0"/>
    <xf numFmtId="0" fontId="107" fillId="0" borderId="0" applyNumberFormat="0" applyFill="0" applyBorder="0" applyAlignment="0" applyProtection="0">
      <alignment vertical="top"/>
      <protection locked="0"/>
    </xf>
    <xf numFmtId="0" fontId="3" fillId="0" borderId="0">
      <protection locked="0"/>
    </xf>
    <xf numFmtId="4" fontId="22" fillId="0" borderId="0">
      <protection locked="0"/>
    </xf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0" fillId="0" borderId="0" applyFont="0" applyFill="0" applyBorder="0" applyAlignment="0" applyProtection="0"/>
    <xf numFmtId="188" fontId="3" fillId="0" borderId="0" applyFont="0" applyFill="0" applyBorder="0" applyAlignment="0" applyProtection="0"/>
    <xf numFmtId="186" fontId="12" fillId="0" borderId="0"/>
    <xf numFmtId="0" fontId="9" fillId="0" borderId="0" applyFont="0" applyFill="0" applyBorder="0" applyAlignment="0" applyProtection="0"/>
    <xf numFmtId="3" fontId="9" fillId="0" borderId="0" applyFill="0" applyBorder="0" applyAlignment="0" applyProtection="0"/>
    <xf numFmtId="234" fontId="24" fillId="0" borderId="0">
      <protection locked="0"/>
    </xf>
    <xf numFmtId="0" fontId="49" fillId="0" borderId="0" applyNumberFormat="0" applyAlignment="0">
      <alignment horizontal="left"/>
    </xf>
    <xf numFmtId="0" fontId="69" fillId="0" borderId="0" applyFont="0" applyFill="0" applyBorder="0" applyAlignment="0" applyProtection="0"/>
    <xf numFmtId="208" fontId="22" fillId="0" borderId="0">
      <protection locked="0"/>
    </xf>
    <xf numFmtId="0" fontId="10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227" fontId="24" fillId="0" borderId="0">
      <protection locked="0"/>
    </xf>
    <xf numFmtId="0" fontId="9" fillId="0" borderId="0"/>
    <xf numFmtId="209" fontId="22" fillId="0" borderId="0">
      <protection locked="0"/>
    </xf>
    <xf numFmtId="14" fontId="50" fillId="0" borderId="0" applyFill="0" applyBorder="0" applyAlignment="0"/>
    <xf numFmtId="222" fontId="9" fillId="0" borderId="4">
      <alignment vertical="center"/>
    </xf>
    <xf numFmtId="0" fontId="110" fillId="0" borderId="0">
      <alignment vertical="top" wrapText="1"/>
    </xf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7" fontId="3" fillId="0" borderId="0"/>
    <xf numFmtId="188" fontId="3" fillId="0" borderId="0" applyFill="0" applyBorder="0" applyAlignment="0"/>
    <xf numFmtId="189" fontId="3" fillId="0" borderId="0" applyFill="0" applyBorder="0" applyAlignment="0"/>
    <xf numFmtId="188" fontId="3" fillId="0" borderId="0" applyFill="0" applyBorder="0" applyAlignment="0"/>
    <xf numFmtId="193" fontId="3" fillId="0" borderId="0" applyFill="0" applyBorder="0" applyAlignment="0"/>
    <xf numFmtId="189" fontId="3" fillId="0" borderId="0" applyFill="0" applyBorder="0" applyAlignment="0"/>
    <xf numFmtId="0" fontId="51" fillId="0" borderId="0" applyNumberFormat="0" applyAlignment="0">
      <alignment horizontal="left"/>
    </xf>
    <xf numFmtId="221" fontId="3" fillId="0" borderId="0" applyFont="0" applyFill="0" applyBorder="0" applyAlignment="0" applyProtection="0"/>
    <xf numFmtId="0" fontId="22" fillId="0" borderId="0">
      <protection locked="0"/>
    </xf>
    <xf numFmtId="0" fontId="22" fillId="0" borderId="0">
      <protection locked="0"/>
    </xf>
    <xf numFmtId="0" fontId="5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52" fillId="0" borderId="0">
      <protection locked="0"/>
    </xf>
    <xf numFmtId="210" fontId="22" fillId="0" borderId="0">
      <protection locked="0"/>
    </xf>
    <xf numFmtId="0" fontId="53" fillId="0" borderId="0" applyNumberFormat="0" applyFill="0" applyBorder="0" applyAlignment="0" applyProtection="0"/>
    <xf numFmtId="2" fontId="95" fillId="0" borderId="0">
      <alignment horizontal="left"/>
    </xf>
    <xf numFmtId="38" fontId="54" fillId="10" borderId="0" applyNumberFormat="0" applyBorder="0" applyAlignment="0" applyProtection="0"/>
    <xf numFmtId="0" fontId="55" fillId="0" borderId="0">
      <alignment horizontal="left"/>
    </xf>
    <xf numFmtId="0" fontId="56" fillId="0" borderId="5" applyNumberFormat="0" applyAlignment="0" applyProtection="0">
      <alignment horizontal="left" vertical="center"/>
    </xf>
    <xf numFmtId="0" fontId="56" fillId="0" borderId="6">
      <alignment horizontal="left" vertical="center"/>
    </xf>
    <xf numFmtId="0" fontId="22" fillId="0" borderId="0">
      <protection locked="0"/>
    </xf>
    <xf numFmtId="0" fontId="22" fillId="0" borderId="0">
      <protection locked="0"/>
    </xf>
    <xf numFmtId="211" fontId="18" fillId="0" borderId="0">
      <protection locked="0"/>
    </xf>
    <xf numFmtId="211" fontId="18" fillId="0" borderId="0">
      <protection locked="0"/>
    </xf>
    <xf numFmtId="0" fontId="96" fillId="0" borderId="7">
      <alignment horizontal="center"/>
    </xf>
    <xf numFmtId="0" fontId="96" fillId="0" borderId="0">
      <alignment horizontal="center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10" fontId="54" fillId="11" borderId="1" applyNumberFormat="0" applyBorder="0" applyAlignment="0" applyProtection="0"/>
    <xf numFmtId="194" fontId="3" fillId="0" borderId="0" applyFont="0" applyFill="0" applyBorder="0" applyAlignment="0" applyProtection="0"/>
    <xf numFmtId="195" fontId="3" fillId="0" borderId="0" applyFont="0" applyFill="0" applyBorder="0" applyAlignment="0" applyProtection="0"/>
    <xf numFmtId="0" fontId="3" fillId="0" borderId="7">
      <protection locked="0"/>
    </xf>
    <xf numFmtId="188" fontId="3" fillId="0" borderId="0" applyFill="0" applyBorder="0" applyAlignment="0"/>
    <xf numFmtId="189" fontId="3" fillId="0" borderId="0" applyFill="0" applyBorder="0" applyAlignment="0"/>
    <xf numFmtId="188" fontId="3" fillId="0" borderId="0" applyFill="0" applyBorder="0" applyAlignment="0"/>
    <xf numFmtId="193" fontId="3" fillId="0" borderId="0" applyFill="0" applyBorder="0" applyAlignment="0"/>
    <xf numFmtId="189" fontId="3" fillId="0" borderId="0" applyFill="0" applyBorder="0" applyAlignment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59" fillId="0" borderId="7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37" fontId="60" fillId="0" borderId="0"/>
    <xf numFmtId="0" fontId="9" fillId="0" borderId="0" applyNumberFormat="0" applyFill="0" applyBorder="0" applyAlignment="0" applyProtection="0"/>
    <xf numFmtId="183" fontId="6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5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4" fontId="88" fillId="0" borderId="0">
      <alignment horizontal="center" wrapText="1"/>
      <protection locked="0"/>
    </xf>
    <xf numFmtId="212" fontId="22" fillId="0" borderId="0">
      <protection locked="0"/>
    </xf>
    <xf numFmtId="176" fontId="9" fillId="0" borderId="0" applyFont="0" applyFill="0" applyBorder="0" applyAlignment="0" applyProtection="0"/>
    <xf numFmtId="192" fontId="3" fillId="0" borderId="0" applyFont="0" applyFill="0" applyBorder="0" applyAlignment="0" applyProtection="0"/>
    <xf numFmtId="199" fontId="3" fillId="0" borderId="0" applyFont="0" applyFill="0" applyBorder="0" applyAlignment="0" applyProtection="0"/>
    <xf numFmtId="10" fontId="9" fillId="0" borderId="0" applyFont="0" applyFill="0" applyBorder="0" applyAlignment="0" applyProtection="0"/>
    <xf numFmtId="197" fontId="3" fillId="0" borderId="0" applyFont="0" applyFill="0" applyBorder="0" applyAlignment="0" applyProtection="0"/>
    <xf numFmtId="188" fontId="3" fillId="0" borderId="0" applyFill="0" applyBorder="0" applyAlignment="0"/>
    <xf numFmtId="189" fontId="3" fillId="0" borderId="0" applyFill="0" applyBorder="0" applyAlignment="0"/>
    <xf numFmtId="188" fontId="3" fillId="0" borderId="0" applyFill="0" applyBorder="0" applyAlignment="0"/>
    <xf numFmtId="196" fontId="3" fillId="0" borderId="0" applyFill="0" applyBorder="0" applyAlignment="0"/>
    <xf numFmtId="189" fontId="3" fillId="0" borderId="0" applyFill="0" applyBorder="0" applyAlignment="0"/>
    <xf numFmtId="9" fontId="62" fillId="0" borderId="0" applyFont="0" applyFill="0" applyProtection="0"/>
    <xf numFmtId="0" fontId="97" fillId="12" borderId="0" applyNumberFormat="0" applyFont="0" applyBorder="0" applyAlignment="0">
      <alignment horizontal="center"/>
    </xf>
    <xf numFmtId="30" fontId="63" fillId="0" borderId="0" applyNumberFormat="0" applyFill="0" applyBorder="0" applyAlignment="0" applyProtection="0">
      <alignment horizontal="left"/>
    </xf>
    <xf numFmtId="0" fontId="97" fillId="1" borderId="6" applyNumberFormat="0" applyFont="0" applyAlignment="0">
      <alignment horizontal="center"/>
    </xf>
    <xf numFmtId="0" fontId="98" fillId="0" borderId="0" applyNumberFormat="0" applyFill="0" applyBorder="0" applyAlignment="0">
      <alignment horizontal="center"/>
    </xf>
    <xf numFmtId="1" fontId="12" fillId="0" borderId="0" applyBorder="0">
      <alignment horizontal="left" vertical="top" wrapText="1"/>
    </xf>
    <xf numFmtId="0" fontId="62" fillId="0" borderId="0"/>
    <xf numFmtId="0" fontId="3" fillId="0" borderId="0">
      <alignment horizontal="center"/>
    </xf>
    <xf numFmtId="0" fontId="59" fillId="0" borderId="0"/>
    <xf numFmtId="40" fontId="64" fillId="0" borderId="0" applyBorder="0">
      <alignment horizontal="right"/>
    </xf>
    <xf numFmtId="49" fontId="50" fillId="0" borderId="0" applyFill="0" applyBorder="0" applyAlignment="0"/>
    <xf numFmtId="197" fontId="3" fillId="0" borderId="0" applyFill="0" applyBorder="0" applyAlignment="0"/>
    <xf numFmtId="198" fontId="3" fillId="0" borderId="0" applyFill="0" applyBorder="0" applyAlignment="0"/>
    <xf numFmtId="0" fontId="65" fillId="10" borderId="0">
      <alignment horizontal="centerContinuous"/>
    </xf>
    <xf numFmtId="0" fontId="66" fillId="0" borderId="0" applyFill="0" applyBorder="0" applyProtection="0">
      <alignment horizontal="centerContinuous" vertical="center"/>
    </xf>
    <xf numFmtId="0" fontId="7" fillId="13" borderId="0" applyFill="0" applyBorder="0" applyProtection="0">
      <alignment horizontal="center" vertical="center"/>
    </xf>
    <xf numFmtId="211" fontId="22" fillId="0" borderId="8">
      <protection locked="0"/>
    </xf>
    <xf numFmtId="0" fontId="67" fillId="0" borderId="9">
      <alignment horizontal="left"/>
    </xf>
    <xf numFmtId="200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9" fillId="0" borderId="10" applyNumberFormat="0" applyFont="0" applyFill="0" applyBorder="0" applyAlignment="0"/>
    <xf numFmtId="0" fontId="82" fillId="0" borderId="0" applyFont="0" applyFill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5" fillId="0" borderId="0" applyFont="0" applyFill="0" applyBorder="0" applyAlignment="0" applyProtection="0"/>
    <xf numFmtId="0" fontId="87" fillId="0" borderId="0">
      <protection locked="0"/>
    </xf>
    <xf numFmtId="0" fontId="14" fillId="9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203" fontId="5" fillId="0" borderId="0"/>
    <xf numFmtId="0" fontId="15" fillId="0" borderId="0" applyNumberFormat="0" applyFill="0" applyBorder="0" applyAlignment="0" applyProtection="0">
      <alignment vertical="center"/>
    </xf>
    <xf numFmtId="0" fontId="16" fillId="18" borderId="11" applyNumberFormat="0" applyAlignment="0" applyProtection="0">
      <alignment vertical="center"/>
    </xf>
    <xf numFmtId="179" fontId="17" fillId="0" borderId="1" applyNumberFormat="0">
      <alignment horizontal="center" vertical="center"/>
      <protection locked="0"/>
    </xf>
    <xf numFmtId="0" fontId="18" fillId="0" borderId="0">
      <protection locked="0"/>
    </xf>
    <xf numFmtId="0" fontId="18" fillId="0" borderId="0">
      <protection locked="0"/>
    </xf>
    <xf numFmtId="0" fontId="19" fillId="0" borderId="0"/>
    <xf numFmtId="0" fontId="81" fillId="0" borderId="0" applyNumberFormat="0" applyFont="0" applyAlignment="0">
      <alignment horizontal="center" vertical="center"/>
    </xf>
    <xf numFmtId="230" fontId="5" fillId="0" borderId="2">
      <alignment horizontal="right" vertical="center"/>
    </xf>
    <xf numFmtId="204" fontId="5" fillId="0" borderId="0"/>
    <xf numFmtId="41" fontId="20" fillId="0" borderId="2">
      <alignment horizontal="center" vertical="center"/>
    </xf>
    <xf numFmtId="41" fontId="20" fillId="0" borderId="2">
      <alignment horizontal="center" vertical="center"/>
    </xf>
    <xf numFmtId="228" fontId="69" fillId="0" borderId="12" applyFont="0" applyFill="0" applyBorder="0" applyAlignment="0">
      <alignment horizontal="left" vertical="center"/>
    </xf>
    <xf numFmtId="0" fontId="3" fillId="0" borderId="0">
      <protection locked="0"/>
    </xf>
    <xf numFmtId="0" fontId="21" fillId="19" borderId="0" applyNumberFormat="0" applyBorder="0" applyAlignment="0" applyProtection="0">
      <alignment vertical="center"/>
    </xf>
    <xf numFmtId="0" fontId="22" fillId="0" borderId="0">
      <protection locked="0"/>
    </xf>
    <xf numFmtId="0" fontId="101" fillId="0" borderId="0">
      <alignment vertical="center"/>
    </xf>
    <xf numFmtId="3" fontId="10" fillId="0" borderId="13">
      <alignment horizontal="center"/>
    </xf>
    <xf numFmtId="37" fontId="6" fillId="0" borderId="0"/>
    <xf numFmtId="0" fontId="102" fillId="0" borderId="2">
      <alignment horizontal="center" vertical="center"/>
    </xf>
    <xf numFmtId="0" fontId="22" fillId="0" borderId="0"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38" fontId="8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4" borderId="14" applyNumberFormat="0" applyFont="0" applyAlignment="0" applyProtection="0">
      <alignment vertical="center"/>
    </xf>
    <xf numFmtId="0" fontId="85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9" fontId="24" fillId="13" borderId="0" applyFill="0" applyBorder="0" applyProtection="0">
      <alignment horizontal="right"/>
    </xf>
    <xf numFmtId="10" fontId="24" fillId="0" borderId="0" applyFill="0" applyBorder="0" applyProtection="0">
      <alignment horizontal="right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0" fontId="25" fillId="7" borderId="0" applyNumberFormat="0" applyBorder="0" applyAlignment="0" applyProtection="0">
      <alignment vertical="center"/>
    </xf>
    <xf numFmtId="0" fontId="5" fillId="0" borderId="0"/>
    <xf numFmtId="0" fontId="3" fillId="0" borderId="0"/>
    <xf numFmtId="207" fontId="26" fillId="0" borderId="2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20" borderId="15" applyNumberFormat="0" applyAlignment="0" applyProtection="0">
      <alignment vertical="center"/>
    </xf>
    <xf numFmtId="4" fontId="77" fillId="0" borderId="0"/>
    <xf numFmtId="4" fontId="77" fillId="0" borderId="0"/>
    <xf numFmtId="4" fontId="77" fillId="0" borderId="0"/>
    <xf numFmtId="3" fontId="103" fillId="0" borderId="0">
      <alignment vertical="center" wrapText="1"/>
    </xf>
    <xf numFmtId="3" fontId="104" fillId="0" borderId="0">
      <alignment vertical="center" wrapText="1"/>
    </xf>
    <xf numFmtId="216" fontId="6" fillId="0" borderId="0"/>
    <xf numFmtId="182" fontId="29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50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2" fillId="0" borderId="0"/>
    <xf numFmtId="0" fontId="5" fillId="0" borderId="0"/>
    <xf numFmtId="0" fontId="5" fillId="0" borderId="0"/>
    <xf numFmtId="0" fontId="82" fillId="0" borderId="0" applyFont="0" applyFill="0" applyBorder="0" applyAlignment="0" applyProtection="0"/>
    <xf numFmtId="0" fontId="5" fillId="0" borderId="0"/>
    <xf numFmtId="0" fontId="82" fillId="0" borderId="0" applyFont="0" applyFill="0" applyBorder="0" applyAlignment="0" applyProtection="0"/>
    <xf numFmtId="0" fontId="30" fillId="0" borderId="16"/>
    <xf numFmtId="0" fontId="31" fillId="0" borderId="17" applyNumberFormat="0" applyFill="0" applyAlignment="0" applyProtection="0">
      <alignment vertical="center"/>
    </xf>
    <xf numFmtId="0" fontId="86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32" fillId="0" borderId="18" applyNumberFormat="0" applyFill="0" applyAlignment="0" applyProtection="0">
      <alignment vertical="center"/>
    </xf>
    <xf numFmtId="0" fontId="75" fillId="0" borderId="0">
      <alignment vertical="center"/>
    </xf>
    <xf numFmtId="0" fontId="105" fillId="0" borderId="0">
      <alignment horizontal="center" vertical="center"/>
    </xf>
    <xf numFmtId="0" fontId="33" fillId="7" borderId="11" applyNumberFormat="0" applyAlignment="0" applyProtection="0">
      <alignment vertical="center"/>
    </xf>
    <xf numFmtId="4" fontId="22" fillId="0" borderId="0">
      <protection locked="0"/>
    </xf>
    <xf numFmtId="0" fontId="19" fillId="0" borderId="0"/>
    <xf numFmtId="180" fontId="5" fillId="0" borderId="0">
      <protection locked="0"/>
    </xf>
    <xf numFmtId="205" fontId="3" fillId="0" borderId="0" applyFont="0" applyFill="0" applyBorder="0" applyAlignment="0" applyProtection="0"/>
    <xf numFmtId="0" fontId="34" fillId="0" borderId="0" applyNumberFormat="0" applyFill="0" applyBorder="0" applyAlignment="0" applyProtection="0">
      <alignment vertical="center"/>
    </xf>
    <xf numFmtId="0" fontId="35" fillId="0" borderId="19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7" fillId="0" borderId="21" applyNumberFormat="0" applyFill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5" fillId="0" borderId="1">
      <alignment horizontal="distributed" vertical="center"/>
    </xf>
    <xf numFmtId="0" fontId="5" fillId="0" borderId="22">
      <alignment horizontal="distributed" vertical="top"/>
    </xf>
    <xf numFmtId="0" fontId="5" fillId="0" borderId="23">
      <alignment horizontal="distributed"/>
    </xf>
    <xf numFmtId="206" fontId="38" fillId="0" borderId="0">
      <alignment vertical="center"/>
    </xf>
    <xf numFmtId="0" fontId="39" fillId="21" borderId="0" applyNumberFormat="0" applyBorder="0" applyAlignment="0" applyProtection="0">
      <alignment vertical="center"/>
    </xf>
    <xf numFmtId="0" fontId="5" fillId="0" borderId="0"/>
    <xf numFmtId="0" fontId="40" fillId="18" borderId="24" applyNumberFormat="0" applyAlignment="0" applyProtection="0">
      <alignment vertical="center"/>
    </xf>
    <xf numFmtId="0" fontId="102" fillId="0" borderId="2" applyFill="0" applyProtection="0">
      <alignment horizontal="center" vertical="center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5" fillId="0" borderId="0" applyFont="0" applyFill="0" applyBorder="0" applyAlignment="0" applyProtection="0"/>
    <xf numFmtId="0" fontId="3" fillId="0" borderId="0">
      <protection locked="0"/>
    </xf>
    <xf numFmtId="182" fontId="5" fillId="0" borderId="0" applyFont="0" applyFill="0" applyBorder="0" applyAlignment="0" applyProtection="0"/>
    <xf numFmtId="185" fontId="24" fillId="13" borderId="0" applyFill="0" applyBorder="0" applyProtection="0">
      <alignment horizontal="right"/>
    </xf>
    <xf numFmtId="0" fontId="7" fillId="0" borderId="0"/>
    <xf numFmtId="184" fontId="5" fillId="0" borderId="0" applyFont="0" applyFill="0" applyBorder="0" applyAlignment="0" applyProtection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42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178" fontId="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14" fillId="0" borderId="0">
      <alignment vertical="center"/>
    </xf>
    <xf numFmtId="0" fontId="3" fillId="0" borderId="0">
      <alignment vertical="center"/>
    </xf>
    <xf numFmtId="0" fontId="114" fillId="0" borderId="0">
      <alignment vertical="center"/>
    </xf>
    <xf numFmtId="0" fontId="3" fillId="0" borderId="0">
      <alignment vertical="center"/>
    </xf>
    <xf numFmtId="0" fontId="3" fillId="0" borderId="0"/>
    <xf numFmtId="0" fontId="115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68" fillId="0" borderId="0">
      <alignment vertical="center"/>
    </xf>
    <xf numFmtId="0" fontId="3" fillId="0" borderId="0"/>
    <xf numFmtId="0" fontId="3" fillId="0" borderId="0"/>
    <xf numFmtId="0" fontId="5" fillId="0" borderId="2">
      <alignment vertical="center" wrapText="1"/>
    </xf>
    <xf numFmtId="0" fontId="3" fillId="0" borderId="1" applyNumberFormat="0" applyFill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69" fillId="0" borderId="2">
      <alignment horizontal="center" vertical="center" wrapText="1"/>
    </xf>
    <xf numFmtId="0" fontId="22" fillId="0" borderId="25">
      <protection locked="0"/>
    </xf>
    <xf numFmtId="177" fontId="5" fillId="0" borderId="0">
      <protection locked="0"/>
    </xf>
    <xf numFmtId="181" fontId="5" fillId="0" borderId="0">
      <protection locked="0"/>
    </xf>
    <xf numFmtId="0" fontId="115" fillId="0" borderId="0">
      <alignment vertical="center"/>
    </xf>
    <xf numFmtId="9" fontId="115" fillId="0" borderId="0" applyFont="0" applyFill="0" applyBorder="0" applyAlignment="0" applyProtection="0">
      <alignment vertical="center"/>
    </xf>
    <xf numFmtId="0" fontId="3" fillId="0" borderId="0"/>
    <xf numFmtId="0" fontId="81" fillId="0" borderId="0"/>
    <xf numFmtId="235" fontId="69" fillId="0" borderId="38" applyBorder="0">
      <alignment horizontal="center"/>
    </xf>
    <xf numFmtId="10" fontId="69" fillId="0" borderId="38" applyBorder="0">
      <alignment horizontal="center"/>
    </xf>
    <xf numFmtId="0" fontId="69" fillId="0" borderId="0"/>
    <xf numFmtId="24" fontId="10" fillId="0" borderId="0" applyFont="0" applyFill="0" applyBorder="0" applyAlignment="0" applyProtection="0"/>
    <xf numFmtId="0" fontId="10" fillId="0" borderId="0" applyNumberFormat="0" applyFont="0" applyFill="0" applyBorder="0" applyAlignment="0" applyProtection="0"/>
    <xf numFmtId="0" fontId="10" fillId="0" borderId="0" applyNumberFormat="0" applyFont="0" applyFill="0" applyBorder="0" applyAlignment="0" applyProtection="0"/>
    <xf numFmtId="0" fontId="10" fillId="0" borderId="0" applyNumberFormat="0" applyFont="0" applyFill="0" applyBorder="0" applyAlignment="0" applyProtection="0"/>
    <xf numFmtId="0" fontId="10" fillId="0" borderId="0" applyNumberFormat="0" applyFont="0" applyFill="0" applyBorder="0" applyAlignment="0" applyProtection="0"/>
    <xf numFmtId="236" fontId="3" fillId="0" borderId="0" applyFont="0" applyFill="0" applyBorder="0" applyAlignment="0" applyProtection="0">
      <alignment vertical="center"/>
    </xf>
    <xf numFmtId="38" fontId="5" fillId="0" borderId="10">
      <alignment horizontal="right"/>
    </xf>
    <xf numFmtId="237" fontId="116" fillId="0" borderId="0" applyNumberFormat="0">
      <alignment horizontal="center" vertical="center"/>
      <protection locked="0" hidden="1"/>
    </xf>
    <xf numFmtId="0" fontId="5" fillId="0" borderId="0"/>
    <xf numFmtId="0" fontId="9" fillId="0" borderId="0" applyFont="0" applyFill="0" applyBorder="0" applyAlignment="0" applyProtection="0"/>
    <xf numFmtId="0" fontId="9" fillId="0" borderId="0"/>
    <xf numFmtId="0" fontId="11" fillId="0" borderId="0"/>
    <xf numFmtId="0" fontId="69" fillId="0" borderId="0"/>
    <xf numFmtId="0" fontId="69" fillId="0" borderId="0" applyFont="0" applyFill="0" applyBorder="0" applyAlignment="0" applyProtection="0"/>
    <xf numFmtId="0" fontId="12" fillId="0" borderId="0"/>
    <xf numFmtId="0" fontId="9" fillId="0" borderId="0"/>
    <xf numFmtId="0" fontId="10" fillId="0" borderId="0"/>
    <xf numFmtId="0" fontId="10" fillId="0" borderId="0"/>
    <xf numFmtId="0" fontId="12" fillId="0" borderId="0"/>
    <xf numFmtId="0" fontId="6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69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9" fillId="0" borderId="0"/>
    <xf numFmtId="0" fontId="6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11" fillId="0" borderId="0"/>
    <xf numFmtId="0" fontId="9" fillId="0" borderId="0"/>
    <xf numFmtId="0" fontId="69" fillId="0" borderId="0" applyFont="0" applyFill="0" applyBorder="0" applyAlignment="0" applyProtection="0"/>
    <xf numFmtId="0" fontId="11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6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69" fillId="0" borderId="0" applyFont="0" applyFill="0" applyBorder="0" applyAlignment="0" applyProtection="0"/>
    <xf numFmtId="0" fontId="12" fillId="0" borderId="0"/>
    <xf numFmtId="0" fontId="9" fillId="0" borderId="0"/>
    <xf numFmtId="0" fontId="69" fillId="0" borderId="0"/>
    <xf numFmtId="0" fontId="6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6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10" fillId="0" borderId="0"/>
    <xf numFmtId="0" fontId="12" fillId="0" borderId="0"/>
    <xf numFmtId="0" fontId="6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69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2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12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69" fillId="0" borderId="0" applyFont="0" applyFill="0" applyBorder="0" applyAlignment="0" applyProtection="0"/>
    <xf numFmtId="0" fontId="69" fillId="0" borderId="0"/>
    <xf numFmtId="0" fontId="69" fillId="0" borderId="0"/>
    <xf numFmtId="0" fontId="117" fillId="0" borderId="0">
      <protection locked="0"/>
    </xf>
    <xf numFmtId="238" fontId="3" fillId="0" borderId="0" applyFont="0" applyFill="0" applyBorder="0" applyProtection="0">
      <alignment vertical="center"/>
    </xf>
    <xf numFmtId="239" fontId="3" fillId="0" borderId="0">
      <alignment vertical="center"/>
    </xf>
    <xf numFmtId="240" fontId="3" fillId="0" borderId="0" applyFont="0" applyFill="0" applyBorder="0" applyAlignment="0" applyProtection="0">
      <alignment vertical="center"/>
    </xf>
    <xf numFmtId="0" fontId="117" fillId="0" borderId="0">
      <protection locked="0"/>
    </xf>
    <xf numFmtId="0" fontId="117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0" fontId="10" fillId="0" borderId="0"/>
    <xf numFmtId="206" fontId="118" fillId="0" borderId="1">
      <alignment vertical="center"/>
    </xf>
    <xf numFmtId="243" fontId="5" fillId="0" borderId="0">
      <alignment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0" fontId="24" fillId="0" borderId="0">
      <alignment horizontal="center" vertical="center"/>
    </xf>
    <xf numFmtId="3" fontId="119" fillId="0" borderId="31">
      <alignment horizontal="right" vertical="center"/>
    </xf>
    <xf numFmtId="0" fontId="7" fillId="0" borderId="0"/>
    <xf numFmtId="0" fontId="7" fillId="0" borderId="0"/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3" fontId="119" fillId="0" borderId="31">
      <alignment horizontal="right" vertical="center"/>
    </xf>
    <xf numFmtId="0" fontId="24" fillId="0" borderId="0">
      <alignment horizontal="center" vertical="center"/>
    </xf>
    <xf numFmtId="223" fontId="5" fillId="0" borderId="0">
      <alignment horizontal="center" vertical="center"/>
    </xf>
    <xf numFmtId="0" fontId="24" fillId="0" borderId="0">
      <alignment horizontal="center" vertical="center"/>
    </xf>
    <xf numFmtId="0" fontId="7" fillId="0" borderId="0"/>
    <xf numFmtId="0" fontId="24" fillId="0" borderId="0">
      <alignment horizontal="center" vertical="center"/>
    </xf>
    <xf numFmtId="0" fontId="7" fillId="0" borderId="0"/>
    <xf numFmtId="223" fontId="5" fillId="0" borderId="0">
      <alignment horizontal="center" vertical="center"/>
    </xf>
    <xf numFmtId="0" fontId="7" fillId="0" borderId="0"/>
    <xf numFmtId="223" fontId="5" fillId="0" borderId="0">
      <alignment horizontal="center" vertical="center"/>
    </xf>
    <xf numFmtId="0" fontId="24" fillId="0" borderId="0">
      <alignment horizontal="center" vertical="center"/>
    </xf>
    <xf numFmtId="0" fontId="24" fillId="0" borderId="0">
      <alignment horizontal="center" vertical="center"/>
    </xf>
    <xf numFmtId="0" fontId="24" fillId="0" borderId="0">
      <alignment horizontal="center" vertical="center"/>
    </xf>
    <xf numFmtId="41" fontId="5" fillId="0" borderId="0">
      <alignment horizontal="center" vertical="center"/>
    </xf>
    <xf numFmtId="223" fontId="5" fillId="0" borderId="0">
      <alignment horizontal="center" vertical="center"/>
    </xf>
    <xf numFmtId="41" fontId="5" fillId="0" borderId="0">
      <alignment horizontal="center" vertical="center"/>
    </xf>
    <xf numFmtId="41" fontId="5" fillId="0" borderId="0">
      <alignment horizontal="center" vertical="center"/>
    </xf>
    <xf numFmtId="244" fontId="120" fillId="0" borderId="0">
      <alignment horizontal="center" vertical="center"/>
    </xf>
    <xf numFmtId="223" fontId="5" fillId="0" borderId="0">
      <alignment horizontal="center" vertical="center"/>
    </xf>
    <xf numFmtId="41" fontId="5" fillId="0" borderId="0">
      <alignment horizontal="center" vertical="center"/>
    </xf>
    <xf numFmtId="0" fontId="7" fillId="0" borderId="0"/>
    <xf numFmtId="0" fontId="24" fillId="0" borderId="0">
      <alignment horizontal="center" vertical="center"/>
    </xf>
    <xf numFmtId="0" fontId="24" fillId="0" borderId="0">
      <alignment horizontal="center" vertical="center"/>
    </xf>
    <xf numFmtId="0" fontId="7" fillId="0" borderId="0"/>
    <xf numFmtId="0" fontId="3" fillId="0" borderId="0"/>
    <xf numFmtId="9" fontId="121" fillId="13" borderId="0" applyFill="0" applyBorder="0" applyProtection="0">
      <alignment horizontal="right"/>
    </xf>
    <xf numFmtId="10" fontId="121" fillId="0" borderId="0" applyFill="0" applyBorder="0" applyProtection="0">
      <alignment horizontal="right"/>
    </xf>
    <xf numFmtId="9" fontId="43" fillId="0" borderId="0" applyFont="0" applyFill="0" applyBorder="0" applyAlignment="0" applyProtection="0"/>
    <xf numFmtId="2" fontId="119" fillId="0" borderId="31">
      <alignment horizontal="right" vertical="center"/>
    </xf>
    <xf numFmtId="0" fontId="5" fillId="0" borderId="9">
      <alignment horizont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2" fontId="119" fillId="0" borderId="31">
      <alignment horizontal="right" vertical="center"/>
    </xf>
    <xf numFmtId="0" fontId="13" fillId="25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182" fontId="76" fillId="0" borderId="39">
      <alignment vertical="center"/>
    </xf>
    <xf numFmtId="0" fontId="117" fillId="0" borderId="0">
      <protection locked="0"/>
    </xf>
    <xf numFmtId="0" fontId="13" fillId="8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9" fillId="0" borderId="0" applyFont="0" applyFill="0" applyBorder="0" applyAlignment="0" applyProtection="0"/>
    <xf numFmtId="0" fontId="100" fillId="0" borderId="0"/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245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4" fillId="32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7" fillId="0" borderId="0" applyFont="0" applyFill="0" applyBorder="0" applyAlignment="0" applyProtection="0"/>
    <xf numFmtId="42" fontId="123" fillId="0" borderId="0" applyFont="0" applyFill="0" applyBorder="0" applyAlignment="0" applyProtection="0"/>
    <xf numFmtId="245" fontId="3" fillId="0" borderId="0">
      <protection locked="0"/>
    </xf>
    <xf numFmtId="0" fontId="47" fillId="0" borderId="0" applyFont="0" applyFill="0" applyBorder="0" applyAlignment="0" applyProtection="0"/>
    <xf numFmtId="44" fontId="123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17" fillId="0" borderId="0">
      <protection locked="0"/>
    </xf>
    <xf numFmtId="0" fontId="47" fillId="0" borderId="0" applyFont="0" applyFill="0" applyBorder="0" applyAlignment="0" applyProtection="0"/>
    <xf numFmtId="41" fontId="123" fillId="0" borderId="0" applyFont="0" applyFill="0" applyBorder="0" applyAlignment="0" applyProtection="0"/>
    <xf numFmtId="247" fontId="43" fillId="13" borderId="0" applyFill="0" applyBorder="0" applyProtection="0">
      <alignment horizontal="right"/>
    </xf>
    <xf numFmtId="0" fontId="47" fillId="0" borderId="0" applyFont="0" applyFill="0" applyBorder="0" applyAlignment="0" applyProtection="0"/>
    <xf numFmtId="43" fontId="123" fillId="0" borderId="0" applyFont="0" applyFill="0" applyBorder="0" applyAlignment="0" applyProtection="0"/>
    <xf numFmtId="0" fontId="117" fillId="0" borderId="0">
      <protection locked="0"/>
    </xf>
    <xf numFmtId="0" fontId="117" fillId="0" borderId="0">
      <protection locked="0"/>
    </xf>
    <xf numFmtId="0" fontId="9" fillId="13" borderId="0" applyBorder="0" applyAlignment="0" applyProtection="0"/>
    <xf numFmtId="0" fontId="21" fillId="19" borderId="0" applyNumberFormat="0" applyBorder="0" applyAlignment="0" applyProtection="0">
      <alignment vertical="center"/>
    </xf>
    <xf numFmtId="49" fontId="124" fillId="10" borderId="0" applyBorder="0">
      <alignment horizontal="right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0" fontId="122" fillId="0" borderId="0"/>
    <xf numFmtId="0" fontId="125" fillId="0" borderId="0"/>
    <xf numFmtId="0" fontId="43" fillId="0" borderId="0"/>
    <xf numFmtId="0" fontId="44" fillId="0" borderId="0"/>
    <xf numFmtId="0" fontId="16" fillId="6" borderId="11" applyNumberFormat="0" applyAlignment="0" applyProtection="0">
      <alignment vertical="center"/>
    </xf>
    <xf numFmtId="0" fontId="28" fillId="20" borderId="15" applyNumberFormat="0" applyAlignment="0" applyProtection="0">
      <alignment vertical="center"/>
    </xf>
    <xf numFmtId="0" fontId="117" fillId="0" borderId="25">
      <protection locked="0"/>
    </xf>
    <xf numFmtId="3" fontId="126" fillId="0" borderId="0">
      <alignment horizontal="center"/>
    </xf>
    <xf numFmtId="0" fontId="124" fillId="33" borderId="1">
      <alignment horizontal="center"/>
    </xf>
    <xf numFmtId="0" fontId="127" fillId="11" borderId="40">
      <alignment horizontal="center" wrapText="1"/>
    </xf>
    <xf numFmtId="0" fontId="128" fillId="34" borderId="41" applyNumberFormat="0" applyBorder="0" applyAlignment="0">
      <alignment horizontal="left" wrapText="1"/>
    </xf>
    <xf numFmtId="0" fontId="9" fillId="0" borderId="0" applyFont="0" applyFill="0" applyBorder="0" applyAlignment="0" applyProtection="0"/>
    <xf numFmtId="0" fontId="129" fillId="0" borderId="0" applyFont="0" applyFill="0" applyBorder="0" applyAlignment="0" applyProtection="0"/>
    <xf numFmtId="40" fontId="10" fillId="0" borderId="0" applyFont="0" applyFill="0" applyBorder="0" applyAlignment="0" applyProtection="0"/>
    <xf numFmtId="0" fontId="110" fillId="10" borderId="0"/>
    <xf numFmtId="0" fontId="130" fillId="10" borderId="0" applyNumberFormat="0" applyFill="0" applyBorder="0"/>
    <xf numFmtId="0" fontId="131" fillId="10" borderId="0" applyNumberFormat="0" applyFill="0" applyBorder="0"/>
    <xf numFmtId="0" fontId="132" fillId="10" borderId="0" applyNumberFormat="0" applyFill="0" applyBorder="0"/>
    <xf numFmtId="0" fontId="133" fillId="0" borderId="0" applyNumberFormat="0" applyAlignment="0"/>
    <xf numFmtId="0" fontId="134" fillId="33" borderId="42" applyFont="0" applyBorder="0">
      <alignment horizontal="centerContinuous" vertical="center"/>
    </xf>
    <xf numFmtId="248" fontId="54" fillId="10" borderId="43" applyBorder="0"/>
    <xf numFmtId="249" fontId="69" fillId="0" borderId="0" applyFont="0" applyFill="0" applyBorder="0" applyAlignment="0" applyProtection="0"/>
    <xf numFmtId="0" fontId="9" fillId="0" borderId="0" applyFont="0" applyFill="0" applyBorder="0" applyAlignment="0" applyProtection="0"/>
    <xf numFmtId="250" fontId="3" fillId="0" borderId="1" applyFill="0" applyBorder="0" applyAlignment="0"/>
    <xf numFmtId="0" fontId="9" fillId="0" borderId="0"/>
    <xf numFmtId="0" fontId="100" fillId="0" borderId="0" applyFill="0" applyBorder="0" applyAlignment="0" applyProtection="0"/>
    <xf numFmtId="0" fontId="9" fillId="11" borderId="44" applyBorder="0"/>
    <xf numFmtId="251" fontId="9" fillId="11" borderId="45" applyBorder="0">
      <alignment horizontal="center"/>
    </xf>
    <xf numFmtId="252" fontId="110" fillId="0" borderId="0" applyFill="0" applyBorder="0">
      <alignment horizontal="centerContinuous"/>
    </xf>
    <xf numFmtId="0" fontId="117" fillId="0" borderId="0">
      <protection locked="0"/>
    </xf>
    <xf numFmtId="0" fontId="117" fillId="0" borderId="0">
      <protection locked="0"/>
    </xf>
    <xf numFmtId="0" fontId="27" fillId="0" borderId="0" applyNumberFormat="0" applyFill="0" applyBorder="0" applyAlignment="0" applyProtection="0">
      <alignment vertical="center"/>
    </xf>
    <xf numFmtId="0" fontId="54" fillId="10" borderId="0"/>
    <xf numFmtId="247" fontId="5" fillId="0" borderId="0"/>
    <xf numFmtId="0" fontId="39" fillId="21" borderId="0" applyNumberFormat="0" applyBorder="0" applyAlignment="0" applyProtection="0">
      <alignment vertical="center"/>
    </xf>
    <xf numFmtId="3" fontId="81" fillId="0" borderId="29">
      <alignment horizontal="right" vertical="center"/>
    </xf>
    <xf numFmtId="4" fontId="81" fillId="0" borderId="29">
      <alignment horizontal="right" vertical="center"/>
    </xf>
    <xf numFmtId="0" fontId="135" fillId="0" borderId="0" applyAlignment="0">
      <alignment horizontal="right"/>
    </xf>
    <xf numFmtId="0" fontId="136" fillId="35" borderId="23" applyBorder="0" applyAlignment="0"/>
    <xf numFmtId="0" fontId="137" fillId="0" borderId="46" applyNumberFormat="0" applyFill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12" fontId="9" fillId="13" borderId="47" applyNumberFormat="0" applyBorder="0" applyAlignment="0" applyProtection="0">
      <alignment horizontal="center"/>
    </xf>
    <xf numFmtId="0" fontId="33" fillId="2" borderId="11" applyNumberFormat="0" applyAlignment="0" applyProtection="0">
      <alignment vertical="center"/>
    </xf>
    <xf numFmtId="253" fontId="61" fillId="36" borderId="0"/>
    <xf numFmtId="251" fontId="9" fillId="22" borderId="48" applyBorder="0">
      <alignment horizontal="center"/>
      <protection locked="0"/>
    </xf>
    <xf numFmtId="12" fontId="9" fillId="22" borderId="48" applyBorder="0">
      <alignment horizontal="center"/>
      <protection locked="0"/>
    </xf>
    <xf numFmtId="0" fontId="138" fillId="22" borderId="49">
      <alignment horizontal="center" vertical="center"/>
      <protection locked="0"/>
    </xf>
    <xf numFmtId="248" fontId="54" fillId="11" borderId="0" applyBorder="0">
      <protection locked="0"/>
    </xf>
    <xf numFmtId="15" fontId="54" fillId="11" borderId="0" applyBorder="0">
      <protection locked="0"/>
    </xf>
    <xf numFmtId="49" fontId="54" fillId="11" borderId="0" applyBorder="0">
      <protection locked="0"/>
    </xf>
    <xf numFmtId="49" fontId="54" fillId="11" borderId="34" applyNumberFormat="0" applyBorder="0"/>
    <xf numFmtId="0" fontId="110" fillId="11" borderId="48" applyBorder="0">
      <alignment horizontal="left"/>
    </xf>
    <xf numFmtId="0" fontId="110" fillId="22" borderId="0">
      <alignment horizontal="left"/>
    </xf>
    <xf numFmtId="254" fontId="81" fillId="0" borderId="1">
      <alignment vertical="center"/>
    </xf>
    <xf numFmtId="0" fontId="31" fillId="0" borderId="17" applyNumberFormat="0" applyFill="0" applyAlignment="0" applyProtection="0">
      <alignment vertical="center"/>
    </xf>
    <xf numFmtId="253" fontId="139" fillId="37" borderId="0"/>
    <xf numFmtId="0" fontId="70" fillId="0" borderId="50" applyFont="0" applyBorder="0" applyAlignment="0">
      <alignment horizontal="center" vertical="center"/>
    </xf>
    <xf numFmtId="255" fontId="81" fillId="0" borderId="1">
      <alignment horizontal="right" vertical="center"/>
    </xf>
    <xf numFmtId="256" fontId="81" fillId="0" borderId="1">
      <alignment vertical="center"/>
    </xf>
    <xf numFmtId="257" fontId="81" fillId="0" borderId="1">
      <alignment vertical="center"/>
    </xf>
    <xf numFmtId="258" fontId="140" fillId="0" borderId="0">
      <alignment horizontal="left"/>
    </xf>
    <xf numFmtId="0" fontId="9" fillId="0" borderId="0" applyFont="0" applyFill="0" applyBorder="0" applyAlignment="0" applyProtection="0"/>
    <xf numFmtId="0" fontId="141" fillId="0" borderId="0" applyFont="0" applyFill="0" applyBorder="0" applyAlignment="0" applyProtection="0"/>
    <xf numFmtId="0" fontId="25" fillId="7" borderId="0" applyNumberFormat="0" applyBorder="0" applyAlignment="0" applyProtection="0">
      <alignment vertical="center"/>
    </xf>
    <xf numFmtId="0" fontId="13" fillId="4" borderId="14" applyNumberFormat="0" applyFont="0" applyAlignment="0" applyProtection="0">
      <alignment vertical="center"/>
    </xf>
    <xf numFmtId="184" fontId="41" fillId="0" borderId="0">
      <alignment vertical="center"/>
    </xf>
    <xf numFmtId="0" fontId="40" fillId="6" borderId="24" applyNumberFormat="0" applyAlignment="0" applyProtection="0">
      <alignment vertical="center"/>
    </xf>
    <xf numFmtId="259" fontId="138" fillId="11" borderId="49">
      <alignment horizontal="center"/>
    </xf>
    <xf numFmtId="0" fontId="9" fillId="10" borderId="48" applyBorder="0">
      <alignment horizontal="center"/>
      <protection locked="0"/>
    </xf>
    <xf numFmtId="260" fontId="142" fillId="0" borderId="0"/>
    <xf numFmtId="0" fontId="140" fillId="10" borderId="0"/>
    <xf numFmtId="0" fontId="10" fillId="0" borderId="0" applyNumberFormat="0" applyFont="0" applyFill="0" applyBorder="0" applyAlignment="0" applyProtection="0">
      <alignment horizontal="left"/>
    </xf>
    <xf numFmtId="0" fontId="12" fillId="0" borderId="0"/>
    <xf numFmtId="0" fontId="143" fillId="10" borderId="0"/>
    <xf numFmtId="259" fontId="9" fillId="0" borderId="0"/>
    <xf numFmtId="49" fontId="144" fillId="10" borderId="0" applyBorder="0">
      <alignment horizontal="centerContinuous"/>
    </xf>
    <xf numFmtId="216" fontId="41" fillId="0" borderId="0">
      <alignment vertical="center"/>
    </xf>
    <xf numFmtId="216" fontId="41" fillId="0" borderId="0">
      <alignment vertical="distributed"/>
    </xf>
    <xf numFmtId="0" fontId="145" fillId="10" borderId="0" applyProtection="0">
      <alignment horizontal="centerContinuous" vertical="center"/>
      <protection hidden="1"/>
    </xf>
    <xf numFmtId="0" fontId="9" fillId="10" borderId="48" applyBorder="0">
      <alignment horizontal="center"/>
    </xf>
    <xf numFmtId="0" fontId="9" fillId="10" borderId="48" applyBorder="0">
      <alignment horizontal="center"/>
    </xf>
    <xf numFmtId="261" fontId="146" fillId="0" borderId="0">
      <alignment horizontal="center"/>
    </xf>
    <xf numFmtId="0" fontId="43" fillId="0" borderId="0"/>
    <xf numFmtId="49" fontId="147" fillId="0" borderId="0" applyFill="0" applyBorder="0" applyProtection="0">
      <alignment horizontal="centerContinuous" vertical="center"/>
    </xf>
    <xf numFmtId="262" fontId="110" fillId="0" borderId="0" applyFill="0" applyBorder="0">
      <alignment horizontal="centerContinuous"/>
    </xf>
    <xf numFmtId="248" fontId="124" fillId="10" borderId="0"/>
    <xf numFmtId="49" fontId="148" fillId="10" borderId="0" applyBorder="0">
      <alignment horizontal="right"/>
    </xf>
    <xf numFmtId="0" fontId="15" fillId="0" borderId="0" applyNumberFormat="0" applyFill="0" applyBorder="0" applyAlignment="0" applyProtection="0">
      <alignment vertical="center"/>
    </xf>
    <xf numFmtId="0" fontId="149" fillId="0" borderId="0" applyNumberFormat="0" applyFill="0" applyBorder="0" applyAlignment="0" applyProtection="0">
      <alignment vertical="top"/>
      <protection locked="0"/>
    </xf>
    <xf numFmtId="49" fontId="81" fillId="0" borderId="1">
      <alignment horizontal="center" vertical="center"/>
    </xf>
    <xf numFmtId="0" fontId="112" fillId="0" borderId="0" applyBorder="0" applyAlignment="0"/>
    <xf numFmtId="0" fontId="112" fillId="0" borderId="12" applyBorder="0" applyAlignment="0">
      <alignment horizontal="center"/>
    </xf>
    <xf numFmtId="0" fontId="112" fillId="0" borderId="51"/>
    <xf numFmtId="0" fontId="69" fillId="0" borderId="0"/>
    <xf numFmtId="206" fontId="69" fillId="0" borderId="29">
      <alignment vertical="center"/>
    </xf>
    <xf numFmtId="263" fontId="3" fillId="0" borderId="0"/>
    <xf numFmtId="41" fontId="41" fillId="0" borderId="1" applyNumberFormat="0" applyFont="0" applyFill="0" applyBorder="0" applyProtection="0">
      <alignment horizontal="distributed" vertical="center"/>
    </xf>
    <xf numFmtId="0" fontId="150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64" fontId="5" fillId="0" borderId="0" applyFont="0" applyFill="0" applyBorder="0" applyProtection="0">
      <alignment horizontal="center" vertical="center"/>
    </xf>
    <xf numFmtId="265" fontId="5" fillId="0" borderId="0" applyFont="0" applyFill="0" applyBorder="0" applyProtection="0">
      <alignment horizontal="center" vertical="center"/>
    </xf>
    <xf numFmtId="9" fontId="3" fillId="0" borderId="0" applyFont="0" applyFill="0" applyBorder="0" applyAlignment="0" applyProtection="0">
      <alignment vertical="center"/>
    </xf>
    <xf numFmtId="266" fontId="3" fillId="0" borderId="0" applyFont="0" applyFill="0" applyBorder="0" applyAlignment="0" applyProtection="0"/>
    <xf numFmtId="267" fontId="3" fillId="0" borderId="0" applyFont="0" applyFill="0" applyBorder="0" applyAlignment="0" applyProtection="0"/>
    <xf numFmtId="0" fontId="151" fillId="0" borderId="0"/>
    <xf numFmtId="268" fontId="3" fillId="0" borderId="22" applyBorder="0"/>
    <xf numFmtId="266" fontId="3" fillId="0" borderId="0" applyNumberFormat="0" applyFont="0" applyFill="0" applyBorder="0" applyProtection="0">
      <alignment horizontal="centerContinuous" vertical="center"/>
    </xf>
    <xf numFmtId="3" fontId="41" fillId="0" borderId="1"/>
    <xf numFmtId="0" fontId="152" fillId="0" borderId="1"/>
    <xf numFmtId="0" fontId="19" fillId="0" borderId="52"/>
    <xf numFmtId="4" fontId="19" fillId="0" borderId="22"/>
    <xf numFmtId="269" fontId="3" fillId="0" borderId="22"/>
    <xf numFmtId="0" fontId="3" fillId="0" borderId="22"/>
    <xf numFmtId="41" fontId="3" fillId="0" borderId="0" applyFont="0" applyFill="0" applyBorder="0" applyAlignment="0" applyProtection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11" fontId="50" fillId="0" borderId="0"/>
    <xf numFmtId="225" fontId="50" fillId="0" borderId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70" fontId="81" fillId="0" borderId="1" applyBorder="0">
      <alignment vertical="center"/>
    </xf>
    <xf numFmtId="271" fontId="153" fillId="0" borderId="0" applyFill="0" applyBorder="0">
      <alignment horizontal="centerContinuous"/>
    </xf>
    <xf numFmtId="272" fontId="153" fillId="0" borderId="0" applyFill="0" applyBorder="0">
      <alignment horizontal="centerContinuous"/>
    </xf>
    <xf numFmtId="243" fontId="154" fillId="0" borderId="0" applyFont="0" applyFill="0" applyBorder="0" applyAlignment="0" applyProtection="0"/>
    <xf numFmtId="273" fontId="3" fillId="0" borderId="0" applyFont="0" applyFill="0" applyBorder="0" applyAlignment="0" applyProtection="0"/>
    <xf numFmtId="274" fontId="24" fillId="0" borderId="0" applyFont="0" applyFill="0" applyBorder="0" applyAlignment="0" applyProtection="0"/>
    <xf numFmtId="243" fontId="154" fillId="0" borderId="0" applyFont="0" applyFill="0" applyBorder="0" applyAlignment="0" applyProtection="0"/>
    <xf numFmtId="186" fontId="5" fillId="0" borderId="0" applyFont="0" applyFill="0" applyBorder="0" applyAlignment="0" applyProtection="0"/>
    <xf numFmtId="243" fontId="154" fillId="0" borderId="0" applyFont="0" applyFill="0" applyBorder="0" applyAlignment="0" applyProtection="0"/>
    <xf numFmtId="275" fontId="3" fillId="0" borderId="0" applyFont="0" applyFill="0" applyBorder="0" applyAlignment="0" applyProtection="0"/>
    <xf numFmtId="276" fontId="3" fillId="0" borderId="0" applyFont="0" applyFill="0" applyBorder="0" applyAlignment="0" applyProtection="0"/>
    <xf numFmtId="276" fontId="3" fillId="0" borderId="0" applyFont="0" applyFill="0" applyBorder="0" applyAlignment="0" applyProtection="0"/>
    <xf numFmtId="276" fontId="3" fillId="0" borderId="0" applyFont="0" applyFill="0" applyBorder="0" applyAlignment="0" applyProtection="0"/>
    <xf numFmtId="275" fontId="3" fillId="0" borderId="0" applyFont="0" applyFill="0" applyBorder="0" applyAlignment="0" applyProtection="0"/>
    <xf numFmtId="243" fontId="154" fillId="0" borderId="0" applyFont="0" applyFill="0" applyBorder="0" applyAlignment="0" applyProtection="0"/>
    <xf numFmtId="2" fontId="153" fillId="0" borderId="0" applyFill="0" applyBorder="0" applyProtection="0">
      <alignment horizontal="centerContinuous"/>
    </xf>
    <xf numFmtId="0" fontId="118" fillId="0" borderId="0" applyNumberFormat="0" applyBorder="0" applyAlignment="0">
      <alignment horizontal="centerContinuous" vertical="center"/>
    </xf>
    <xf numFmtId="4" fontId="22" fillId="0" borderId="0">
      <protection locked="0"/>
    </xf>
    <xf numFmtId="0" fontId="155" fillId="0" borderId="2" applyFill="0" applyBorder="0" applyProtection="0">
      <alignment horizontal="left" vertical="center"/>
    </xf>
    <xf numFmtId="277" fontId="110" fillId="0" borderId="0" applyFill="0" applyBorder="0">
      <alignment horizontal="centerContinuous"/>
    </xf>
    <xf numFmtId="0" fontId="5" fillId="0" borderId="0">
      <alignment vertical="center"/>
    </xf>
    <xf numFmtId="0" fontId="156" fillId="0" borderId="0">
      <alignment horizontal="centerContinuous" vertical="center"/>
    </xf>
    <xf numFmtId="0" fontId="157" fillId="0" borderId="0"/>
    <xf numFmtId="278" fontId="153" fillId="0" borderId="0" applyFill="0" applyBorder="0">
      <alignment horizontal="centerContinuous"/>
    </xf>
    <xf numFmtId="279" fontId="153" fillId="0" borderId="0" applyFill="0" applyBorder="0">
      <alignment horizontal="centerContinuous"/>
    </xf>
    <xf numFmtId="1" fontId="158" fillId="13" borderId="0" applyNumberFormat="0" applyFont="0" applyFill="0" applyBorder="0" applyAlignment="0">
      <alignment vertical="center"/>
    </xf>
    <xf numFmtId="0" fontId="150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0" fontId="5" fillId="0" borderId="0" applyFont="0" applyFill="0" applyBorder="0" applyAlignment="0" applyProtection="0"/>
    <xf numFmtId="182" fontId="72" fillId="0" borderId="0" applyFont="0" applyFill="0" applyBorder="0" applyAlignment="0" applyProtection="0">
      <alignment vertical="center"/>
    </xf>
    <xf numFmtId="280" fontId="5" fillId="0" borderId="0" applyFont="0" applyFill="0" applyBorder="0" applyProtection="0">
      <alignment vertical="center"/>
    </xf>
    <xf numFmtId="38" fontId="41" fillId="0" borderId="0" applyFont="0" applyFill="0" applyBorder="0" applyProtection="0">
      <alignment vertical="center"/>
    </xf>
    <xf numFmtId="0" fontId="150" fillId="0" borderId="0">
      <protection locked="0"/>
    </xf>
    <xf numFmtId="206" fontId="5" fillId="0" borderId="1">
      <alignment vertical="center"/>
    </xf>
    <xf numFmtId="38" fontId="41" fillId="0" borderId="0" applyFont="0" applyFill="0" applyBorder="0" applyAlignment="0" applyProtection="0">
      <alignment vertical="center"/>
    </xf>
    <xf numFmtId="263" fontId="3" fillId="0" borderId="0" applyFont="0" applyFill="0" applyBorder="0" applyAlignment="0" applyProtection="0">
      <alignment vertical="center"/>
    </xf>
    <xf numFmtId="281" fontId="3" fillId="0" borderId="0" applyFont="0" applyFill="0" applyBorder="0" applyAlignment="0" applyProtection="0">
      <alignment vertical="center"/>
    </xf>
    <xf numFmtId="3" fontId="100" fillId="0" borderId="0" applyFill="0" applyBorder="0" applyProtection="0"/>
    <xf numFmtId="220" fontId="3" fillId="0" borderId="0" applyFill="0" applyBorder="0" applyProtection="0"/>
    <xf numFmtId="220" fontId="3" fillId="0" borderId="0" applyFill="0" applyBorder="0" applyProtection="0"/>
    <xf numFmtId="233" fontId="100" fillId="0" borderId="0" applyFill="0" applyBorder="0" applyProtection="0"/>
    <xf numFmtId="219" fontId="3" fillId="0" borderId="0" applyFill="0" applyBorder="0" applyProtection="0"/>
    <xf numFmtId="4" fontId="100" fillId="0" borderId="0" applyFill="0" applyBorder="0" applyProtection="0"/>
    <xf numFmtId="282" fontId="3" fillId="0" borderId="0" applyFill="0" applyBorder="0" applyProtection="0"/>
    <xf numFmtId="283" fontId="3" fillId="0" borderId="0" applyFill="0" applyBorder="0" applyProtection="0"/>
    <xf numFmtId="284" fontId="3" fillId="0" borderId="0" applyFill="0" applyBorder="0" applyProtection="0"/>
    <xf numFmtId="284" fontId="3" fillId="0" borderId="0"/>
    <xf numFmtId="285" fontId="6" fillId="0" borderId="0" applyFont="0" applyFill="0" applyBorder="0" applyAlignment="0" applyProtection="0"/>
    <xf numFmtId="286" fontId="69" fillId="0" borderId="0" applyFont="0" applyFill="0" applyBorder="0" applyAlignment="0" applyProtection="0">
      <alignment textRotation="255"/>
    </xf>
    <xf numFmtId="287" fontId="6" fillId="0" borderId="0" applyFont="0" applyFill="0" applyBorder="0" applyAlignment="0" applyProtection="0"/>
    <xf numFmtId="0" fontId="150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82" fontId="159" fillId="0" borderId="0" applyFont="0" applyFill="0" applyBorder="0" applyAlignment="0" applyProtection="0"/>
    <xf numFmtId="283" fontId="159" fillId="0" borderId="0" applyFont="0" applyFill="0" applyBorder="0" applyAlignment="0" applyProtection="0"/>
    <xf numFmtId="0" fontId="112" fillId="0" borderId="2">
      <alignment horizontal="center" vertical="center"/>
    </xf>
    <xf numFmtId="0" fontId="112" fillId="0" borderId="2">
      <alignment horizontal="left" vertical="center"/>
    </xf>
    <xf numFmtId="0" fontId="112" fillId="0" borderId="2">
      <alignment vertical="center" textRotation="255"/>
    </xf>
    <xf numFmtId="0" fontId="150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6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68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245" fontId="3" fillId="0" borderId="0">
      <protection locked="0"/>
    </xf>
    <xf numFmtId="0" fontId="6" fillId="0" borderId="23">
      <alignment horizontal="distributed"/>
    </xf>
    <xf numFmtId="0" fontId="6" fillId="0" borderId="53">
      <alignment horizontal="distributed" vertical="center"/>
    </xf>
    <xf numFmtId="0" fontId="6" fillId="0" borderId="54">
      <alignment horizontal="distributed" vertical="top"/>
    </xf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160" fillId="0" borderId="0"/>
    <xf numFmtId="0" fontId="7" fillId="0" borderId="0"/>
    <xf numFmtId="283" fontId="161" fillId="0" borderId="55"/>
    <xf numFmtId="184" fontId="9" fillId="0" borderId="0" applyFont="0" applyFill="0" applyBorder="0" applyAlignment="0" applyProtection="0"/>
    <xf numFmtId="206" fontId="9" fillId="0" borderId="0" applyFont="0" applyFill="0" applyBorder="0" applyAlignment="0" applyProtection="0"/>
    <xf numFmtId="206" fontId="5" fillId="0" borderId="33"/>
    <xf numFmtId="0" fontId="5" fillId="0" borderId="0"/>
    <xf numFmtId="240" fontId="5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0" fontId="5" fillId="0" borderId="0"/>
    <xf numFmtId="41" fontId="114" fillId="0" borderId="0" applyFont="0" applyFill="0" applyBorder="0" applyAlignment="0" applyProtection="0">
      <alignment vertical="center"/>
    </xf>
    <xf numFmtId="0" fontId="174" fillId="38" borderId="0" applyNumberFormat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0" fontId="1" fillId="0" borderId="0">
      <alignment vertical="center"/>
    </xf>
  </cellStyleXfs>
  <cellXfs count="332">
    <xf numFmtId="0" fontId="0" fillId="0" borderId="0" xfId="0">
      <alignment vertical="center"/>
    </xf>
    <xf numFmtId="0" fontId="73" fillId="0" borderId="0" xfId="0" applyFont="1">
      <alignment vertical="center"/>
    </xf>
    <xf numFmtId="0" fontId="73" fillId="0" borderId="0" xfId="0" applyFont="1" applyAlignment="1">
      <alignment horizontal="center" vertical="center"/>
    </xf>
    <xf numFmtId="41" fontId="73" fillId="0" borderId="2" xfId="1874" applyFont="1" applyBorder="1" applyAlignment="1">
      <alignment vertical="center" shrinkToFit="1"/>
    </xf>
    <xf numFmtId="41" fontId="73" fillId="0" borderId="2" xfId="0" applyNumberFormat="1" applyFont="1" applyBorder="1" applyAlignment="1">
      <alignment vertical="center" shrinkToFit="1"/>
    </xf>
    <xf numFmtId="0" fontId="73" fillId="0" borderId="0" xfId="0" applyFont="1" applyAlignment="1">
      <alignment vertical="center" shrinkToFit="1"/>
    </xf>
    <xf numFmtId="41" fontId="73" fillId="0" borderId="0" xfId="0" applyNumberFormat="1" applyFont="1">
      <alignment vertical="center"/>
    </xf>
    <xf numFmtId="232" fontId="73" fillId="0" borderId="0" xfId="1874" applyNumberFormat="1" applyFont="1">
      <alignment vertical="center"/>
    </xf>
    <xf numFmtId="0" fontId="73" fillId="23" borderId="0" xfId="0" applyFont="1" applyFill="1">
      <alignment vertical="center"/>
    </xf>
    <xf numFmtId="41" fontId="73" fillId="0" borderId="30" xfId="1874" applyFont="1" applyBorder="1" applyAlignment="1">
      <alignment vertical="center" shrinkToFit="1"/>
    </xf>
    <xf numFmtId="0" fontId="73" fillId="0" borderId="30" xfId="0" applyFont="1" applyBorder="1" applyAlignment="1">
      <alignment horizontal="left" vertical="center" shrinkToFit="1"/>
    </xf>
    <xf numFmtId="0" fontId="73" fillId="0" borderId="30" xfId="0" applyFont="1" applyBorder="1" applyAlignment="1">
      <alignment horizontal="center" vertical="center"/>
    </xf>
    <xf numFmtId="41" fontId="73" fillId="0" borderId="0" xfId="1874" applyFont="1" applyAlignment="1">
      <alignment horizontal="left" vertical="center" shrinkToFit="1"/>
    </xf>
    <xf numFmtId="0" fontId="73" fillId="0" borderId="0" xfId="0" applyFont="1" applyAlignment="1">
      <alignment horizontal="left" vertical="center" shrinkToFit="1"/>
    </xf>
    <xf numFmtId="0" fontId="24" fillId="0" borderId="0" xfId="6052" applyFont="1" applyAlignment="1">
      <alignment vertical="center"/>
    </xf>
    <xf numFmtId="206" fontId="24" fillId="0" borderId="0" xfId="6053" applyNumberFormat="1" applyFont="1" applyAlignment="1">
      <alignment vertical="center"/>
    </xf>
    <xf numFmtId="0" fontId="24" fillId="0" borderId="0" xfId="6052" applyFont="1" applyAlignment="1">
      <alignment horizontal="centerContinuous" vertical="center"/>
    </xf>
    <xf numFmtId="0" fontId="7" fillId="0" borderId="0" xfId="6052" applyFont="1" applyAlignment="1">
      <alignment vertical="center"/>
    </xf>
    <xf numFmtId="0" fontId="7" fillId="0" borderId="37" xfId="6052" applyFont="1" applyBorder="1" applyAlignment="1">
      <alignment vertical="center"/>
    </xf>
    <xf numFmtId="0" fontId="24" fillId="0" borderId="26" xfId="6052" applyFont="1" applyBorder="1" applyAlignment="1">
      <alignment vertical="center"/>
    </xf>
    <xf numFmtId="0" fontId="24" fillId="0" borderId="26" xfId="6052" applyFont="1" applyBorder="1" applyAlignment="1">
      <alignment horizontal="centerContinuous" vertical="center"/>
    </xf>
    <xf numFmtId="10" fontId="24" fillId="0" borderId="26" xfId="6052" applyNumberFormat="1" applyFont="1" applyBorder="1" applyAlignment="1">
      <alignment vertical="center"/>
    </xf>
    <xf numFmtId="240" fontId="24" fillId="0" borderId="1" xfId="6054" applyNumberFormat="1" applyFont="1" applyBorder="1">
      <alignment vertical="center"/>
    </xf>
    <xf numFmtId="0" fontId="24" fillId="0" borderId="1" xfId="6052" applyFont="1" applyBorder="1" applyAlignment="1">
      <alignment vertical="center"/>
    </xf>
    <xf numFmtId="0" fontId="7" fillId="0" borderId="37" xfId="6052" quotePrefix="1" applyFont="1" applyBorder="1" applyAlignment="1">
      <alignment vertical="center"/>
    </xf>
    <xf numFmtId="0" fontId="68" fillId="0" borderId="0" xfId="0" applyFont="1">
      <alignment vertical="center"/>
    </xf>
    <xf numFmtId="31" fontId="71" fillId="0" borderId="30" xfId="0" applyNumberFormat="1" applyFont="1" applyBorder="1" applyAlignment="1">
      <alignment horizontal="left" vertical="center"/>
    </xf>
    <xf numFmtId="0" fontId="68" fillId="0" borderId="30" xfId="0" applyFont="1" applyBorder="1">
      <alignment vertical="center"/>
    </xf>
    <xf numFmtId="41" fontId="68" fillId="0" borderId="30" xfId="1874" applyFont="1" applyBorder="1">
      <alignment vertical="center"/>
    </xf>
    <xf numFmtId="0" fontId="68" fillId="0" borderId="31" xfId="0" applyFont="1" applyBorder="1">
      <alignment vertical="center"/>
    </xf>
    <xf numFmtId="41" fontId="68" fillId="0" borderId="31" xfId="1874" applyFont="1" applyBorder="1">
      <alignment vertical="center"/>
    </xf>
    <xf numFmtId="0" fontId="68" fillId="0" borderId="2" xfId="0" applyFont="1" applyBorder="1" applyAlignment="1">
      <alignment vertical="center" shrinkToFit="1"/>
    </xf>
    <xf numFmtId="0" fontId="68" fillId="0" borderId="2" xfId="0" applyFont="1" applyBorder="1" applyAlignment="1">
      <alignment horizontal="center" vertical="center" shrinkToFit="1"/>
    </xf>
    <xf numFmtId="41" fontId="68" fillId="0" borderId="2" xfId="1874" applyFont="1" applyBorder="1" applyAlignment="1">
      <alignment vertical="center" shrinkToFit="1"/>
    </xf>
    <xf numFmtId="41" fontId="68" fillId="0" borderId="0" xfId="1874" applyFont="1">
      <alignment vertical="center"/>
    </xf>
    <xf numFmtId="41" fontId="165" fillId="0" borderId="0" xfId="1874" applyFont="1">
      <alignment vertical="center"/>
    </xf>
    <xf numFmtId="31" fontId="74" fillId="0" borderId="30" xfId="1874" applyNumberFormat="1" applyFont="1" applyBorder="1" applyAlignment="1">
      <alignment horizontal="left" vertical="center"/>
    </xf>
    <xf numFmtId="206" fontId="24" fillId="0" borderId="56" xfId="6053" applyNumberFormat="1" applyFont="1" applyBorder="1" applyAlignment="1">
      <alignment vertical="center"/>
    </xf>
    <xf numFmtId="206" fontId="24" fillId="0" borderId="37" xfId="6053" applyNumberFormat="1" applyFont="1" applyBorder="1" applyAlignment="1">
      <alignment vertical="center"/>
    </xf>
    <xf numFmtId="0" fontId="165" fillId="24" borderId="1" xfId="3368" quotePrefix="1" applyFont="1" applyFill="1" applyBorder="1" applyAlignment="1">
      <alignment vertical="center" wrapText="1"/>
    </xf>
    <xf numFmtId="0" fontId="165" fillId="24" borderId="1" xfId="3368" quotePrefix="1" applyFont="1" applyFill="1" applyBorder="1" applyAlignment="1">
      <alignment horizontal="center" vertical="center" wrapText="1"/>
    </xf>
    <xf numFmtId="0" fontId="165" fillId="24" borderId="1" xfId="3368" applyFont="1" applyFill="1" applyBorder="1" applyAlignment="1">
      <alignment vertical="center" wrapText="1"/>
    </xf>
    <xf numFmtId="217" fontId="165" fillId="24" borderId="1" xfId="3368" applyNumberFormat="1" applyFont="1" applyFill="1" applyBorder="1" applyAlignment="1">
      <alignment horizontal="center" vertical="center" wrapText="1"/>
    </xf>
    <xf numFmtId="0" fontId="165" fillId="24" borderId="1" xfId="3368" applyFont="1" applyFill="1" applyBorder="1" applyAlignment="1">
      <alignment horizontal="center" vertical="center" wrapText="1"/>
    </xf>
    <xf numFmtId="0" fontId="165" fillId="24" borderId="1" xfId="3367" quotePrefix="1" applyFont="1" applyFill="1" applyBorder="1" applyAlignment="1">
      <alignment horizontal="center" vertical="center" shrinkToFit="1"/>
    </xf>
    <xf numFmtId="0" fontId="165" fillId="24" borderId="1" xfId="3368" applyFont="1" applyFill="1" applyBorder="1">
      <alignment vertical="center"/>
    </xf>
    <xf numFmtId="0" fontId="165" fillId="24" borderId="1" xfId="3368" applyFont="1" applyFill="1" applyBorder="1" applyAlignment="1">
      <alignment horizontal="center" vertical="center"/>
    </xf>
    <xf numFmtId="290" fontId="165" fillId="24" borderId="1" xfId="3368" quotePrefix="1" applyNumberFormat="1" applyFont="1" applyFill="1" applyBorder="1" applyAlignment="1">
      <alignment horizontal="center" vertical="center"/>
    </xf>
    <xf numFmtId="232" fontId="73" fillId="0" borderId="30" xfId="1874" applyNumberFormat="1" applyFont="1" applyBorder="1">
      <alignment vertical="center"/>
    </xf>
    <xf numFmtId="0" fontId="80" fillId="24" borderId="32" xfId="3379" applyFont="1" applyFill="1" applyBorder="1" applyAlignment="1">
      <alignment horizontal="center" vertical="center"/>
    </xf>
    <xf numFmtId="41" fontId="80" fillId="24" borderId="30" xfId="1874" applyFont="1" applyFill="1" applyBorder="1" applyAlignment="1">
      <alignment horizontal="center" vertical="center"/>
    </xf>
    <xf numFmtId="0" fontId="80" fillId="24" borderId="30" xfId="3379" applyFont="1" applyFill="1" applyBorder="1" applyAlignment="1">
      <alignment horizontal="center" vertical="center" shrinkToFit="1"/>
    </xf>
    <xf numFmtId="202" fontId="80" fillId="24" borderId="30" xfId="1874" applyNumberFormat="1" applyFont="1" applyFill="1" applyBorder="1" applyAlignment="1">
      <alignment horizontal="center" vertical="center"/>
    </xf>
    <xf numFmtId="0" fontId="80" fillId="24" borderId="30" xfId="3379" applyFont="1" applyFill="1" applyBorder="1" applyAlignment="1">
      <alignment horizontal="center" vertical="center" wrapText="1"/>
    </xf>
    <xf numFmtId="0" fontId="80" fillId="24" borderId="28" xfId="3379" applyFont="1" applyFill="1" applyBorder="1" applyAlignment="1">
      <alignment horizontal="center" vertical="center"/>
    </xf>
    <xf numFmtId="0" fontId="79" fillId="24" borderId="9" xfId="0" applyFont="1" applyFill="1" applyBorder="1" applyAlignment="1">
      <alignment horizontal="center" vertical="center"/>
    </xf>
    <xf numFmtId="31" fontId="80" fillId="24" borderId="2" xfId="0" applyNumberFormat="1" applyFont="1" applyFill="1" applyBorder="1" applyAlignment="1">
      <alignment horizontal="left" vertical="center"/>
    </xf>
    <xf numFmtId="0" fontId="79" fillId="24" borderId="2" xfId="0" applyFont="1" applyFill="1" applyBorder="1" applyAlignment="1">
      <alignment horizontal="left" vertical="center"/>
    </xf>
    <xf numFmtId="0" fontId="80" fillId="24" borderId="2" xfId="0" applyFont="1" applyFill="1" applyBorder="1" applyAlignment="1">
      <alignment horizontal="center" vertical="center"/>
    </xf>
    <xf numFmtId="0" fontId="79" fillId="24" borderId="27" xfId="0" applyFont="1" applyFill="1" applyBorder="1">
      <alignment vertical="center"/>
    </xf>
    <xf numFmtId="0" fontId="80" fillId="24" borderId="9" xfId="0" applyFont="1" applyFill="1" applyBorder="1" applyAlignment="1">
      <alignment horizontal="center" vertical="center"/>
    </xf>
    <xf numFmtId="0" fontId="80" fillId="24" borderId="2" xfId="0" applyFont="1" applyFill="1" applyBorder="1" applyAlignment="1">
      <alignment horizontal="left" vertical="center"/>
    </xf>
    <xf numFmtId="216" fontId="79" fillId="24" borderId="2" xfId="0" applyNumberFormat="1" applyFont="1" applyFill="1" applyBorder="1" applyAlignment="1">
      <alignment horizontal="left" vertical="center"/>
    </xf>
    <xf numFmtId="41" fontId="74" fillId="0" borderId="2" xfId="1874" applyFont="1" applyFill="1" applyBorder="1" applyAlignment="1">
      <alignment vertical="center" shrinkToFit="1"/>
    </xf>
    <xf numFmtId="0" fontId="74" fillId="0" borderId="2" xfId="0" applyFont="1" applyBorder="1" applyAlignment="1">
      <alignment horizontal="left" vertical="center" shrinkToFit="1"/>
    </xf>
    <xf numFmtId="0" fontId="74" fillId="0" borderId="2" xfId="0" applyFont="1" applyBorder="1" applyAlignment="1">
      <alignment horizontal="center" vertical="center"/>
    </xf>
    <xf numFmtId="232" fontId="74" fillId="0" borderId="2" xfId="1874" applyNumberFormat="1" applyFont="1" applyFill="1" applyBorder="1" applyAlignment="1">
      <alignment horizontal="right" vertical="center"/>
    </xf>
    <xf numFmtId="216" fontId="80" fillId="24" borderId="2" xfId="0" applyNumberFormat="1" applyFont="1" applyFill="1" applyBorder="1" applyAlignment="1">
      <alignment horizontal="right" vertical="center"/>
    </xf>
    <xf numFmtId="9" fontId="73" fillId="0" borderId="0" xfId="0" applyNumberFormat="1" applyFont="1">
      <alignment vertical="center"/>
    </xf>
    <xf numFmtId="216" fontId="80" fillId="24" borderId="30" xfId="1874" applyNumberFormat="1" applyFont="1" applyFill="1" applyBorder="1" applyAlignment="1">
      <alignment horizontal="center" vertical="center"/>
    </xf>
    <xf numFmtId="0" fontId="113" fillId="0" borderId="0" xfId="0" applyFont="1">
      <alignment vertical="center"/>
    </xf>
    <xf numFmtId="41" fontId="74" fillId="39" borderId="2" xfId="1874" applyFont="1" applyFill="1" applyBorder="1" applyAlignment="1">
      <alignment horizontal="left" vertical="center" shrinkToFit="1"/>
    </xf>
    <xf numFmtId="0" fontId="74" fillId="39" borderId="2" xfId="0" applyFont="1" applyFill="1" applyBorder="1" applyAlignment="1">
      <alignment horizontal="left" vertical="center" shrinkToFit="1"/>
    </xf>
    <xf numFmtId="0" fontId="74" fillId="39" borderId="2" xfId="0" applyFont="1" applyFill="1" applyBorder="1" applyAlignment="1">
      <alignment horizontal="center" vertical="center"/>
    </xf>
    <xf numFmtId="232" fontId="74" fillId="39" borderId="2" xfId="1874" applyNumberFormat="1" applyFont="1" applyFill="1" applyBorder="1">
      <alignment vertical="center"/>
    </xf>
    <xf numFmtId="41" fontId="74" fillId="39" borderId="2" xfId="1874" applyFont="1" applyFill="1" applyBorder="1" applyAlignment="1">
      <alignment vertical="center" shrinkToFit="1"/>
    </xf>
    <xf numFmtId="0" fontId="129" fillId="0" borderId="0" xfId="6052" applyFont="1" applyAlignment="1">
      <alignment vertical="center"/>
    </xf>
    <xf numFmtId="0" fontId="7" fillId="0" borderId="60" xfId="6052" applyFont="1" applyBorder="1" applyAlignment="1">
      <alignment vertical="center"/>
    </xf>
    <xf numFmtId="41" fontId="24" fillId="0" borderId="56" xfId="6054" applyFont="1" applyBorder="1" applyAlignment="1">
      <alignment vertical="center" shrinkToFit="1"/>
    </xf>
    <xf numFmtId="41" fontId="24" fillId="0" borderId="61" xfId="6054" applyFont="1" applyBorder="1" applyAlignment="1">
      <alignment vertical="center" shrinkToFit="1"/>
    </xf>
    <xf numFmtId="240" fontId="24" fillId="0" borderId="34" xfId="6054" applyNumberFormat="1" applyFont="1" applyBorder="1">
      <alignment vertical="center"/>
    </xf>
    <xf numFmtId="0" fontId="24" fillId="0" borderId="34" xfId="6052" applyFont="1" applyBorder="1" applyAlignment="1">
      <alignment vertical="center"/>
    </xf>
    <xf numFmtId="206" fontId="24" fillId="0" borderId="0" xfId="6053" applyNumberFormat="1" applyFont="1" applyBorder="1" applyAlignment="1">
      <alignment vertical="center"/>
    </xf>
    <xf numFmtId="0" fontId="69" fillId="0" borderId="0" xfId="6052" applyFont="1" applyAlignment="1">
      <alignment horizontal="left" vertical="center" indent="1"/>
    </xf>
    <xf numFmtId="206" fontId="24" fillId="0" borderId="0" xfId="6053" applyNumberFormat="1" applyFont="1" applyBorder="1" applyAlignment="1">
      <alignment horizontal="centerContinuous" vertical="center"/>
    </xf>
    <xf numFmtId="0" fontId="24" fillId="0" borderId="0" xfId="6052" applyFont="1" applyAlignment="1">
      <alignment horizontal="left" vertical="center" indent="1"/>
    </xf>
    <xf numFmtId="0" fontId="177" fillId="0" borderId="0" xfId="6052" applyFont="1" applyAlignment="1">
      <alignment vertical="center"/>
    </xf>
    <xf numFmtId="206" fontId="129" fillId="0" borderId="0" xfId="6053" applyNumberFormat="1" applyFont="1" applyBorder="1" applyAlignment="1">
      <alignment vertical="center"/>
    </xf>
    <xf numFmtId="41" fontId="73" fillId="0" borderId="2" xfId="1874" applyFont="1" applyFill="1" applyBorder="1" applyAlignment="1">
      <alignment vertical="center" shrinkToFit="1"/>
    </xf>
    <xf numFmtId="10" fontId="73" fillId="0" borderId="0" xfId="6059" applyNumberFormat="1" applyFont="1">
      <alignment vertical="center"/>
    </xf>
    <xf numFmtId="0" fontId="68" fillId="39" borderId="0" xfId="0" applyFont="1" applyFill="1">
      <alignment vertical="center"/>
    </xf>
    <xf numFmtId="0" fontId="73" fillId="39" borderId="0" xfId="0" applyFont="1" applyFill="1">
      <alignment vertical="center"/>
    </xf>
    <xf numFmtId="232" fontId="73" fillId="39" borderId="0" xfId="1874" applyNumberFormat="1" applyFont="1" applyFill="1">
      <alignment vertical="center"/>
    </xf>
    <xf numFmtId="41" fontId="73" fillId="39" borderId="0" xfId="0" applyNumberFormat="1" applyFont="1" applyFill="1">
      <alignment vertical="center"/>
    </xf>
    <xf numFmtId="0" fontId="74" fillId="39" borderId="1" xfId="0" applyFont="1" applyFill="1" applyBorder="1" applyAlignment="1">
      <alignment horizontal="center" vertical="center" shrinkToFit="1"/>
    </xf>
    <xf numFmtId="0" fontId="71" fillId="39" borderId="1" xfId="0" applyFont="1" applyFill="1" applyBorder="1" applyAlignment="1">
      <alignment horizontal="center" vertical="center"/>
    </xf>
    <xf numFmtId="9" fontId="24" fillId="0" borderId="0" xfId="6059" applyFont="1" applyBorder="1" applyAlignment="1">
      <alignment vertical="center"/>
    </xf>
    <xf numFmtId="240" fontId="24" fillId="0" borderId="0" xfId="6052" applyNumberFormat="1" applyFont="1" applyAlignment="1">
      <alignment vertical="center"/>
    </xf>
    <xf numFmtId="41" fontId="24" fillId="0" borderId="0" xfId="6052" applyNumberFormat="1" applyFont="1" applyAlignment="1">
      <alignment vertical="center"/>
    </xf>
    <xf numFmtId="240" fontId="24" fillId="0" borderId="0" xfId="6054" applyNumberFormat="1" applyFont="1" applyBorder="1">
      <alignment vertical="center"/>
    </xf>
    <xf numFmtId="289" fontId="24" fillId="0" borderId="0" xfId="6053" applyNumberFormat="1" applyFont="1" applyBorder="1" applyAlignment="1">
      <alignment vertical="center"/>
    </xf>
    <xf numFmtId="0" fontId="71" fillId="0" borderId="71" xfId="0" applyFont="1" applyBorder="1" applyAlignment="1">
      <alignment horizontal="center" vertical="center"/>
    </xf>
    <xf numFmtId="0" fontId="68" fillId="0" borderId="67" xfId="0" applyFont="1" applyBorder="1">
      <alignment vertical="center"/>
    </xf>
    <xf numFmtId="41" fontId="74" fillId="0" borderId="68" xfId="0" applyNumberFormat="1" applyFont="1" applyBorder="1" applyAlignment="1">
      <alignment horizontal="center" vertical="center" shrinkToFit="1"/>
    </xf>
    <xf numFmtId="0" fontId="68" fillId="0" borderId="70" xfId="0" applyFont="1" applyBorder="1">
      <alignment vertical="center"/>
    </xf>
    <xf numFmtId="41" fontId="73" fillId="0" borderId="68" xfId="0" quotePrefix="1" applyNumberFormat="1" applyFont="1" applyBorder="1" applyAlignment="1">
      <alignment horizontal="center" vertical="center" shrinkToFit="1"/>
    </xf>
    <xf numFmtId="0" fontId="68" fillId="0" borderId="69" xfId="0" applyFont="1" applyBorder="1" applyAlignment="1">
      <alignment vertical="center" shrinkToFit="1"/>
    </xf>
    <xf numFmtId="41" fontId="68" fillId="0" borderId="0" xfId="0" applyNumberFormat="1" applyFont="1">
      <alignment vertical="center"/>
    </xf>
    <xf numFmtId="0" fontId="129" fillId="0" borderId="0" xfId="6052" applyFont="1" applyAlignment="1">
      <alignment horizontal="left" vertical="center" indent="1"/>
    </xf>
    <xf numFmtId="41" fontId="73" fillId="39" borderId="2" xfId="1874" applyFont="1" applyFill="1" applyBorder="1" applyAlignment="1">
      <alignment vertical="center" shrinkToFit="1"/>
    </xf>
    <xf numFmtId="41" fontId="74" fillId="39" borderId="62" xfId="1874" applyFont="1" applyFill="1" applyBorder="1" applyAlignment="1">
      <alignment horizontal="left" vertical="center" shrinkToFit="1"/>
    </xf>
    <xf numFmtId="0" fontId="73" fillId="0" borderId="2" xfId="0" applyFont="1" applyBorder="1" applyAlignment="1">
      <alignment horizontal="left" vertical="center" shrinkToFit="1"/>
    </xf>
    <xf numFmtId="0" fontId="73" fillId="0" borderId="2" xfId="0" applyFont="1" applyBorder="1" applyAlignment="1">
      <alignment horizontal="center" vertical="center"/>
    </xf>
    <xf numFmtId="41" fontId="74" fillId="40" borderId="68" xfId="0" applyNumberFormat="1" applyFont="1" applyFill="1" applyBorder="1" applyAlignment="1">
      <alignment horizontal="center" vertical="center" shrinkToFit="1"/>
    </xf>
    <xf numFmtId="41" fontId="74" fillId="40" borderId="2" xfId="0" applyNumberFormat="1" applyFont="1" applyFill="1" applyBorder="1" applyAlignment="1">
      <alignment vertical="center" shrinkToFit="1"/>
    </xf>
    <xf numFmtId="0" fontId="71" fillId="40" borderId="2" xfId="0" applyFont="1" applyFill="1" applyBorder="1" applyAlignment="1">
      <alignment vertical="center" shrinkToFit="1"/>
    </xf>
    <xf numFmtId="0" fontId="71" fillId="40" borderId="2" xfId="0" applyFont="1" applyFill="1" applyBorder="1" applyAlignment="1">
      <alignment horizontal="center" vertical="center" shrinkToFit="1"/>
    </xf>
    <xf numFmtId="41" fontId="74" fillId="40" borderId="2" xfId="1874" applyFont="1" applyFill="1" applyBorder="1" applyAlignment="1">
      <alignment vertical="center" shrinkToFit="1"/>
    </xf>
    <xf numFmtId="0" fontId="71" fillId="40" borderId="69" xfId="0" applyFont="1" applyFill="1" applyBorder="1" applyAlignment="1">
      <alignment vertical="center" shrinkToFit="1"/>
    </xf>
    <xf numFmtId="0" fontId="71" fillId="40" borderId="0" xfId="0" applyFont="1" applyFill="1">
      <alignment vertical="center"/>
    </xf>
    <xf numFmtId="41" fontId="74" fillId="0" borderId="2" xfId="0" applyNumberFormat="1" applyFont="1" applyBorder="1" applyAlignment="1">
      <alignment horizontal="left" vertical="center" shrinkToFit="1"/>
    </xf>
    <xf numFmtId="0" fontId="7" fillId="0" borderId="72" xfId="6052" applyFont="1" applyBorder="1" applyAlignment="1">
      <alignment vertical="center"/>
    </xf>
    <xf numFmtId="0" fontId="24" fillId="0" borderId="73" xfId="6052" applyFont="1" applyBorder="1" applyAlignment="1">
      <alignment vertical="center"/>
    </xf>
    <xf numFmtId="0" fontId="24" fillId="0" borderId="73" xfId="6052" applyFont="1" applyBorder="1" applyAlignment="1">
      <alignment horizontal="centerContinuous" vertical="center"/>
    </xf>
    <xf numFmtId="206" fontId="24" fillId="0" borderId="61" xfId="6053" applyNumberFormat="1" applyFont="1" applyBorder="1" applyAlignment="1">
      <alignment vertical="center"/>
    </xf>
    <xf numFmtId="206" fontId="24" fillId="0" borderId="60" xfId="6053" applyNumberFormat="1" applyFont="1" applyBorder="1" applyAlignment="1">
      <alignment vertical="center"/>
    </xf>
    <xf numFmtId="206" fontId="179" fillId="0" borderId="37" xfId="6053" applyNumberFormat="1" applyFont="1" applyBorder="1" applyAlignment="1">
      <alignment vertical="center"/>
    </xf>
    <xf numFmtId="0" fontId="24" fillId="39" borderId="0" xfId="6052" applyFont="1" applyFill="1" applyAlignment="1">
      <alignment vertical="center"/>
    </xf>
    <xf numFmtId="0" fontId="0" fillId="39" borderId="0" xfId="0" applyFill="1">
      <alignment vertical="center"/>
    </xf>
    <xf numFmtId="0" fontId="162" fillId="0" borderId="76" xfId="6052" applyFont="1" applyBorder="1" applyAlignment="1">
      <alignment horizontal="center" vertical="center"/>
    </xf>
    <xf numFmtId="0" fontId="24" fillId="0" borderId="78" xfId="6052" applyFont="1" applyBorder="1" applyAlignment="1">
      <alignment horizontal="center" vertical="center"/>
    </xf>
    <xf numFmtId="0" fontId="163" fillId="0" borderId="77" xfId="6052" applyFont="1" applyBorder="1" applyAlignment="1">
      <alignment vertical="center"/>
    </xf>
    <xf numFmtId="206" fontId="24" fillId="0" borderId="78" xfId="6053" applyNumberFormat="1" applyFont="1" applyBorder="1" applyAlignment="1">
      <alignment vertical="center"/>
    </xf>
    <xf numFmtId="0" fontId="24" fillId="0" borderId="77" xfId="6052" applyFont="1" applyBorder="1" applyAlignment="1">
      <alignment vertical="center"/>
    </xf>
    <xf numFmtId="0" fontId="177" fillId="0" borderId="77" xfId="6052" applyFont="1" applyBorder="1" applyAlignment="1">
      <alignment vertical="center"/>
    </xf>
    <xf numFmtId="206" fontId="129" fillId="0" borderId="78" xfId="6053" applyNumberFormat="1" applyFont="1" applyBorder="1" applyAlignment="1">
      <alignment vertical="center"/>
    </xf>
    <xf numFmtId="0" fontId="7" fillId="0" borderId="77" xfId="6052" applyFont="1" applyBorder="1" applyAlignment="1">
      <alignment vertical="center"/>
    </xf>
    <xf numFmtId="0" fontId="7" fillId="0" borderId="77" xfId="6052" applyFont="1" applyBorder="1" applyAlignment="1">
      <alignment horizontal="centerContinuous" vertical="center"/>
    </xf>
    <xf numFmtId="206" fontId="177" fillId="24" borderId="78" xfId="6053" applyNumberFormat="1" applyFont="1" applyFill="1" applyBorder="1" applyAlignment="1">
      <alignment horizontal="centerContinuous" vertical="center"/>
    </xf>
    <xf numFmtId="41" fontId="24" fillId="0" borderId="78" xfId="6054" applyFont="1" applyBorder="1" applyAlignment="1">
      <alignment vertical="center" shrinkToFit="1"/>
    </xf>
    <xf numFmtId="206" fontId="179" fillId="0" borderId="78" xfId="6053" applyNumberFormat="1" applyFont="1" applyBorder="1" applyAlignment="1">
      <alignment vertical="center"/>
    </xf>
    <xf numFmtId="41" fontId="180" fillId="24" borderId="78" xfId="1874" applyFont="1" applyFill="1" applyBorder="1" applyAlignment="1">
      <alignment horizontal="center" vertical="center" shrinkToFit="1"/>
    </xf>
    <xf numFmtId="0" fontId="7" fillId="39" borderId="77" xfId="6052" applyFont="1" applyFill="1" applyBorder="1" applyAlignment="1">
      <alignment vertical="center"/>
    </xf>
    <xf numFmtId="0" fontId="24" fillId="0" borderId="79" xfId="6052" applyFont="1" applyBorder="1" applyAlignment="1">
      <alignment vertical="center"/>
    </xf>
    <xf numFmtId="0" fontId="24" fillId="0" borderId="7" xfId="6052" applyFont="1" applyBorder="1" applyAlignment="1">
      <alignment vertical="center"/>
    </xf>
    <xf numFmtId="0" fontId="24" fillId="0" borderId="7" xfId="6052" applyFont="1" applyBorder="1" applyAlignment="1">
      <alignment horizontal="centerContinuous" vertical="center"/>
    </xf>
    <xf numFmtId="206" fontId="24" fillId="0" borderId="7" xfId="6053" applyNumberFormat="1" applyFont="1" applyBorder="1" applyAlignment="1">
      <alignment vertical="center"/>
    </xf>
    <xf numFmtId="288" fontId="24" fillId="0" borderId="7" xfId="6053" applyNumberFormat="1" applyFont="1" applyBorder="1" applyAlignment="1">
      <alignment vertical="center"/>
    </xf>
    <xf numFmtId="288" fontId="24" fillId="0" borderId="80" xfId="6053" applyNumberFormat="1" applyFont="1" applyBorder="1" applyAlignment="1">
      <alignment vertical="center"/>
    </xf>
    <xf numFmtId="0" fontId="177" fillId="39" borderId="58" xfId="6052" applyFont="1" applyFill="1" applyBorder="1" applyAlignment="1">
      <alignment horizontal="center" vertical="center"/>
    </xf>
    <xf numFmtId="0" fontId="177" fillId="39" borderId="35" xfId="6052" applyFont="1" applyFill="1" applyBorder="1" applyAlignment="1">
      <alignment horizontal="center" vertical="center"/>
    </xf>
    <xf numFmtId="41" fontId="180" fillId="39" borderId="59" xfId="1874" applyFont="1" applyFill="1" applyBorder="1" applyAlignment="1">
      <alignment horizontal="center" vertical="center" shrinkToFit="1"/>
    </xf>
    <xf numFmtId="206" fontId="177" fillId="39" borderId="34" xfId="6053" applyNumberFormat="1" applyFont="1" applyFill="1" applyBorder="1" applyAlignment="1">
      <alignment horizontal="center" vertical="center"/>
    </xf>
    <xf numFmtId="206" fontId="179" fillId="0" borderId="56" xfId="6053" applyNumberFormat="1" applyFont="1" applyBorder="1" applyAlignment="1">
      <alignment vertical="center"/>
    </xf>
    <xf numFmtId="206" fontId="129" fillId="39" borderId="58" xfId="6053" applyNumberFormat="1" applyFont="1" applyFill="1" applyBorder="1" applyAlignment="1">
      <alignment vertical="center"/>
    </xf>
    <xf numFmtId="41" fontId="129" fillId="39" borderId="59" xfId="6054" applyFont="1" applyFill="1" applyBorder="1" applyAlignment="1">
      <alignment vertical="center" shrinkToFit="1"/>
    </xf>
    <xf numFmtId="0" fontId="177" fillId="39" borderId="36" xfId="6052" applyFont="1" applyFill="1" applyBorder="1" applyAlignment="1">
      <alignment horizontal="centerContinuous" vertical="center"/>
    </xf>
    <xf numFmtId="0" fontId="177" fillId="39" borderId="59" xfId="6052" applyFont="1" applyFill="1" applyBorder="1" applyAlignment="1">
      <alignment horizontal="center" vertical="center"/>
    </xf>
    <xf numFmtId="0" fontId="181" fillId="0" borderId="0" xfId="6052" applyFont="1" applyAlignment="1">
      <alignment horizontal="center" vertical="center"/>
    </xf>
    <xf numFmtId="0" fontId="69" fillId="0" borderId="0" xfId="6052" applyFont="1" applyAlignment="1">
      <alignment horizontal="left" vertical="center"/>
    </xf>
    <xf numFmtId="240" fontId="24" fillId="0" borderId="56" xfId="6054" applyNumberFormat="1" applyFont="1" applyBorder="1" applyAlignment="1">
      <alignment vertical="center" shrinkToFit="1"/>
    </xf>
    <xf numFmtId="291" fontId="73" fillId="23" borderId="0" xfId="0" applyNumberFormat="1" applyFont="1" applyFill="1">
      <alignment vertical="center"/>
    </xf>
    <xf numFmtId="0" fontId="73" fillId="39" borderId="34" xfId="0" applyFont="1" applyFill="1" applyBorder="1">
      <alignment vertical="center"/>
    </xf>
    <xf numFmtId="9" fontId="73" fillId="39" borderId="1" xfId="0" applyNumberFormat="1" applyFont="1" applyFill="1" applyBorder="1">
      <alignment vertical="center"/>
    </xf>
    <xf numFmtId="41" fontId="74" fillId="39" borderId="1" xfId="1874" applyFont="1" applyFill="1" applyBorder="1" applyAlignment="1">
      <alignment vertical="center" shrinkToFit="1"/>
    </xf>
    <xf numFmtId="0" fontId="73" fillId="39" borderId="1" xfId="0" applyFont="1" applyFill="1" applyBorder="1">
      <alignment vertical="center"/>
    </xf>
    <xf numFmtId="229" fontId="71" fillId="24" borderId="6" xfId="6060" quotePrefix="1" applyNumberFormat="1" applyFont="1" applyFill="1" applyBorder="1" applyAlignment="1">
      <alignment vertical="center"/>
    </xf>
    <xf numFmtId="229" fontId="165" fillId="24" borderId="1" xfId="6060" applyNumberFormat="1" applyFont="1" applyFill="1" applyBorder="1" applyAlignment="1">
      <alignment vertical="center" wrapText="1"/>
    </xf>
    <xf numFmtId="3" fontId="165" fillId="24" borderId="1" xfId="3368" quotePrefix="1" applyNumberFormat="1" applyFont="1" applyFill="1" applyBorder="1" applyAlignment="1">
      <alignment horizontal="center" vertical="center" wrapText="1"/>
    </xf>
    <xf numFmtId="229" fontId="165" fillId="24" borderId="1" xfId="6060" quotePrefix="1" applyNumberFormat="1" applyFont="1" applyFill="1" applyBorder="1" applyAlignment="1">
      <alignment horizontal="right" vertical="center" wrapText="1"/>
    </xf>
    <xf numFmtId="229" fontId="165" fillId="24" borderId="1" xfId="6060" applyNumberFormat="1" applyFont="1" applyFill="1" applyBorder="1" applyAlignment="1">
      <alignment horizontal="right" vertical="center" wrapText="1"/>
    </xf>
    <xf numFmtId="3" fontId="165" fillId="24" borderId="1" xfId="3368" applyNumberFormat="1" applyFont="1" applyFill="1" applyBorder="1" applyAlignment="1">
      <alignment horizontal="center" vertical="center" wrapText="1"/>
    </xf>
    <xf numFmtId="0" fontId="71" fillId="24" borderId="6" xfId="3368" quotePrefix="1" applyFont="1" applyFill="1" applyBorder="1" applyAlignment="1">
      <alignment vertical="center" wrapText="1"/>
    </xf>
    <xf numFmtId="229" fontId="71" fillId="24" borderId="6" xfId="6060" quotePrefix="1" applyNumberFormat="1" applyFont="1" applyFill="1" applyBorder="1" applyAlignment="1">
      <alignment vertical="center" wrapText="1"/>
    </xf>
    <xf numFmtId="0" fontId="71" fillId="24" borderId="34" xfId="3368" quotePrefix="1" applyFont="1" applyFill="1" applyBorder="1" applyAlignment="1">
      <alignment vertical="center" wrapText="1"/>
    </xf>
    <xf numFmtId="0" fontId="165" fillId="24" borderId="1" xfId="3367" applyFont="1" applyFill="1" applyBorder="1" applyAlignment="1">
      <alignment vertical="center" wrapText="1" shrinkToFit="1"/>
    </xf>
    <xf numFmtId="217" fontId="165" fillId="24" borderId="1" xfId="3367" applyNumberFormat="1" applyFont="1" applyFill="1" applyBorder="1" applyAlignment="1">
      <alignment horizontal="center" vertical="center" wrapText="1" shrinkToFit="1"/>
    </xf>
    <xf numFmtId="229" fontId="165" fillId="24" borderId="1" xfId="6060" applyNumberFormat="1" applyFont="1" applyFill="1" applyBorder="1" applyAlignment="1" applyProtection="1">
      <alignment horizontal="right" vertical="center" wrapText="1" shrinkToFit="1"/>
    </xf>
    <xf numFmtId="0" fontId="170" fillId="24" borderId="6" xfId="3368" quotePrefix="1" applyFont="1" applyFill="1" applyBorder="1" applyAlignment="1">
      <alignment vertical="center" wrapText="1"/>
    </xf>
    <xf numFmtId="229" fontId="170" fillId="24" borderId="6" xfId="6060" quotePrefix="1" applyNumberFormat="1" applyFont="1" applyFill="1" applyBorder="1" applyAlignment="1">
      <alignment vertical="center" wrapText="1"/>
    </xf>
    <xf numFmtId="0" fontId="170" fillId="24" borderId="34" xfId="3368" quotePrefix="1" applyFont="1" applyFill="1" applyBorder="1" applyAlignment="1">
      <alignment vertical="center" wrapText="1"/>
    </xf>
    <xf numFmtId="290" fontId="165" fillId="24" borderId="36" xfId="3368" quotePrefix="1" applyNumberFormat="1" applyFont="1" applyFill="1" applyBorder="1" applyAlignment="1">
      <alignment horizontal="center" vertical="center"/>
    </xf>
    <xf numFmtId="3" fontId="172" fillId="24" borderId="1" xfId="3368" applyNumberFormat="1" applyFont="1" applyFill="1" applyBorder="1" applyAlignment="1">
      <alignment horizontal="center" vertical="center" wrapText="1"/>
    </xf>
    <xf numFmtId="0" fontId="165" fillId="24" borderId="1" xfId="3367" quotePrefix="1" applyFont="1" applyFill="1" applyBorder="1" applyAlignment="1">
      <alignment vertical="center" wrapText="1" shrinkToFit="1"/>
    </xf>
    <xf numFmtId="229" fontId="165" fillId="24" borderId="1" xfId="6060" applyNumberFormat="1" applyFont="1" applyFill="1" applyBorder="1" applyAlignment="1">
      <alignment horizontal="right" vertical="center" wrapText="1" shrinkToFit="1"/>
    </xf>
    <xf numFmtId="3" fontId="172" fillId="24" borderId="1" xfId="3368" quotePrefix="1" applyNumberFormat="1" applyFont="1" applyFill="1" applyBorder="1" applyAlignment="1">
      <alignment horizontal="center" vertical="center" wrapText="1"/>
    </xf>
    <xf numFmtId="229" fontId="170" fillId="24" borderId="6" xfId="6060" quotePrefix="1" applyNumberFormat="1" applyFont="1" applyFill="1" applyBorder="1" applyAlignment="1">
      <alignment vertical="center"/>
    </xf>
    <xf numFmtId="229" fontId="187" fillId="24" borderId="1" xfId="6060" applyNumberFormat="1" applyFont="1" applyFill="1" applyBorder="1" applyAlignment="1">
      <alignment vertical="center" wrapText="1"/>
    </xf>
    <xf numFmtId="0" fontId="24" fillId="24" borderId="1" xfId="3368" applyFont="1" applyFill="1" applyBorder="1" applyAlignment="1">
      <alignment horizontal="center" vertical="center"/>
    </xf>
    <xf numFmtId="290" fontId="24" fillId="24" borderId="1" xfId="3368" applyNumberFormat="1" applyFont="1" applyFill="1" applyBorder="1" applyAlignment="1">
      <alignment horizontal="center" vertical="center"/>
    </xf>
    <xf numFmtId="229" fontId="24" fillId="24" borderId="0" xfId="6060" applyNumberFormat="1" applyFont="1" applyFill="1" applyBorder="1">
      <alignment vertical="center"/>
    </xf>
    <xf numFmtId="229" fontId="165" fillId="24" borderId="1" xfId="6060" applyNumberFormat="1" applyFont="1" applyFill="1" applyBorder="1">
      <alignment vertical="center"/>
    </xf>
    <xf numFmtId="41" fontId="72" fillId="39" borderId="0" xfId="1874" applyFont="1" applyFill="1">
      <alignment vertical="center"/>
    </xf>
    <xf numFmtId="41" fontId="72" fillId="0" borderId="0" xfId="1874" applyFont="1">
      <alignment vertical="center"/>
    </xf>
    <xf numFmtId="41" fontId="72" fillId="23" borderId="0" xfId="1874" applyFont="1" applyFill="1">
      <alignment vertical="center"/>
    </xf>
    <xf numFmtId="0" fontId="4" fillId="24" borderId="0" xfId="0" applyFont="1" applyFill="1">
      <alignment vertical="center"/>
    </xf>
    <xf numFmtId="0" fontId="80" fillId="24" borderId="0" xfId="3379" applyFont="1" applyFill="1" applyAlignment="1">
      <alignment horizontal="center" vertical="center"/>
    </xf>
    <xf numFmtId="41" fontId="80" fillId="24" borderId="0" xfId="1874" applyFont="1" applyFill="1" applyBorder="1" applyAlignment="1">
      <alignment horizontal="left" vertical="center"/>
    </xf>
    <xf numFmtId="0" fontId="80" fillId="24" borderId="0" xfId="3379" applyFont="1" applyFill="1" applyAlignment="1">
      <alignment horizontal="left" vertical="center" shrinkToFit="1"/>
    </xf>
    <xf numFmtId="0" fontId="80" fillId="24" borderId="0" xfId="3379" applyFont="1" applyFill="1" applyAlignment="1">
      <alignment horizontal="center" vertical="center" shrinkToFit="1"/>
    </xf>
    <xf numFmtId="0" fontId="79" fillId="24" borderId="0" xfId="3379" applyFont="1" applyFill="1" applyAlignment="1">
      <alignment horizontal="left" vertical="center" wrapText="1"/>
    </xf>
    <xf numFmtId="202" fontId="79" fillId="24" borderId="0" xfId="1874" applyNumberFormat="1" applyFont="1" applyFill="1" applyBorder="1" applyAlignment="1">
      <alignment horizontal="center" vertical="center"/>
    </xf>
    <xf numFmtId="216" fontId="0" fillId="24" borderId="0" xfId="0" applyNumberFormat="1" applyFill="1">
      <alignment vertical="center"/>
    </xf>
    <xf numFmtId="0" fontId="79" fillId="24" borderId="0" xfId="3379" applyFont="1" applyFill="1" applyAlignment="1">
      <alignment horizontal="center" vertical="center"/>
    </xf>
    <xf numFmtId="0" fontId="80" fillId="24" borderId="27" xfId="0" applyFont="1" applyFill="1" applyBorder="1">
      <alignment vertical="center"/>
    </xf>
    <xf numFmtId="0" fontId="80" fillId="24" borderId="0" xfId="0" applyFont="1" applyFill="1" applyAlignment="1">
      <alignment horizontal="left" vertical="center"/>
    </xf>
    <xf numFmtId="0" fontId="80" fillId="24" borderId="0" xfId="0" applyFont="1" applyFill="1" applyAlignment="1">
      <alignment horizontal="center" vertical="center"/>
    </xf>
    <xf numFmtId="0" fontId="80" fillId="24" borderId="0" xfId="0" applyFont="1" applyFill="1" applyAlignment="1">
      <alignment horizontal="right" vertical="center"/>
    </xf>
    <xf numFmtId="0" fontId="80" fillId="24" borderId="0" xfId="0" applyFont="1" applyFill="1">
      <alignment vertical="center"/>
    </xf>
    <xf numFmtId="0" fontId="188" fillId="24" borderId="0" xfId="0" applyFont="1" applyFill="1">
      <alignment vertical="center"/>
    </xf>
    <xf numFmtId="216" fontId="79" fillId="24" borderId="0" xfId="0" applyNumberFormat="1" applyFont="1" applyFill="1" applyAlignment="1">
      <alignment horizontal="left" vertical="center"/>
    </xf>
    <xf numFmtId="0" fontId="79" fillId="24" borderId="0" xfId="0" applyFont="1" applyFill="1" applyAlignment="1">
      <alignment horizontal="left" vertical="center"/>
    </xf>
    <xf numFmtId="0" fontId="79" fillId="24" borderId="0" xfId="0" applyFont="1" applyFill="1">
      <alignment vertical="center"/>
    </xf>
    <xf numFmtId="0" fontId="79" fillId="24" borderId="9" xfId="0" applyFont="1" applyFill="1" applyBorder="1" applyAlignment="1">
      <alignment horizontal="left" vertical="center"/>
    </xf>
    <xf numFmtId="216" fontId="79" fillId="24" borderId="2" xfId="0" applyNumberFormat="1" applyFont="1" applyFill="1" applyBorder="1" applyAlignment="1">
      <alignment horizontal="right" vertical="center"/>
    </xf>
    <xf numFmtId="41" fontId="79" fillId="24" borderId="0" xfId="1874" applyFont="1" applyFill="1" applyBorder="1" applyAlignment="1">
      <alignment horizontal="left" vertical="center"/>
    </xf>
    <xf numFmtId="0" fontId="79" fillId="24" borderId="0" xfId="3379" applyFont="1" applyFill="1" applyAlignment="1">
      <alignment horizontal="left" vertical="center" shrinkToFit="1"/>
    </xf>
    <xf numFmtId="0" fontId="79" fillId="24" borderId="0" xfId="3379" applyFont="1" applyFill="1" applyAlignment="1">
      <alignment horizontal="center" vertical="center" shrinkToFit="1"/>
    </xf>
    <xf numFmtId="2" fontId="73" fillId="0" borderId="2" xfId="0" applyNumberFormat="1" applyFont="1" applyBorder="1" applyAlignment="1">
      <alignment horizontal="center" vertical="center"/>
    </xf>
    <xf numFmtId="0" fontId="7" fillId="24" borderId="77" xfId="6052" applyFont="1" applyFill="1" applyBorder="1" applyAlignment="1">
      <alignment vertical="center"/>
    </xf>
    <xf numFmtId="0" fontId="7" fillId="24" borderId="37" xfId="6052" applyFont="1" applyFill="1" applyBorder="1" applyAlignment="1">
      <alignment vertical="center"/>
    </xf>
    <xf numFmtId="0" fontId="24" fillId="24" borderId="26" xfId="6052" applyFont="1" applyFill="1" applyBorder="1" applyAlignment="1">
      <alignment vertical="center"/>
    </xf>
    <xf numFmtId="0" fontId="24" fillId="24" borderId="26" xfId="6052" applyFont="1" applyFill="1" applyBorder="1" applyAlignment="1">
      <alignment horizontal="centerContinuous" vertical="center"/>
    </xf>
    <xf numFmtId="10" fontId="24" fillId="24" borderId="26" xfId="6052" applyNumberFormat="1" applyFont="1" applyFill="1" applyBorder="1" applyAlignment="1">
      <alignment vertical="center"/>
    </xf>
    <xf numFmtId="206" fontId="24" fillId="24" borderId="56" xfId="6053" applyNumberFormat="1" applyFont="1" applyFill="1" applyBorder="1" applyAlignment="1">
      <alignment vertical="center"/>
    </xf>
    <xf numFmtId="206" fontId="24" fillId="24" borderId="37" xfId="6053" applyNumberFormat="1" applyFont="1" applyFill="1" applyBorder="1" applyAlignment="1">
      <alignment vertical="center"/>
    </xf>
    <xf numFmtId="41" fontId="24" fillId="24" borderId="56" xfId="6054" applyFont="1" applyFill="1" applyBorder="1" applyAlignment="1">
      <alignment vertical="center" shrinkToFit="1"/>
    </xf>
    <xf numFmtId="206" fontId="24" fillId="24" borderId="78" xfId="6053" applyNumberFormat="1" applyFont="1" applyFill="1" applyBorder="1" applyAlignment="1">
      <alignment vertical="center"/>
    </xf>
    <xf numFmtId="0" fontId="24" fillId="24" borderId="0" xfId="6052" applyFont="1" applyFill="1" applyAlignment="1">
      <alignment vertical="center"/>
    </xf>
    <xf numFmtId="0" fontId="3" fillId="24" borderId="0" xfId="0" applyFont="1" applyFill="1">
      <alignment vertical="center"/>
    </xf>
    <xf numFmtId="0" fontId="70" fillId="0" borderId="81" xfId="0" applyFont="1" applyBorder="1" applyAlignment="1">
      <alignment horizontal="center" vertical="center"/>
    </xf>
    <xf numFmtId="0" fontId="73" fillId="0" borderId="28" xfId="0" applyFont="1" applyBorder="1" applyAlignment="1">
      <alignment vertical="center" shrinkToFit="1"/>
    </xf>
    <xf numFmtId="41" fontId="74" fillId="0" borderId="9" xfId="1874" applyFont="1" applyBorder="1" applyAlignment="1">
      <alignment horizontal="left" vertical="center" shrinkToFit="1"/>
    </xf>
    <xf numFmtId="41" fontId="74" fillId="0" borderId="27" xfId="1874" applyFont="1" applyFill="1" applyBorder="1" applyAlignment="1">
      <alignment vertical="center" shrinkToFit="1"/>
    </xf>
    <xf numFmtId="41" fontId="73" fillId="0" borderId="27" xfId="1874" applyFont="1" applyFill="1" applyBorder="1" applyAlignment="1">
      <alignment vertical="center" shrinkToFit="1"/>
    </xf>
    <xf numFmtId="41" fontId="74" fillId="39" borderId="9" xfId="1874" applyFont="1" applyFill="1" applyBorder="1" applyAlignment="1">
      <alignment horizontal="left" vertical="center" shrinkToFit="1"/>
    </xf>
    <xf numFmtId="41" fontId="74" fillId="39" borderId="27" xfId="1874" applyFont="1" applyFill="1" applyBorder="1" applyAlignment="1">
      <alignment vertical="center" shrinkToFit="1"/>
    </xf>
    <xf numFmtId="0" fontId="71" fillId="24" borderId="36" xfId="3368" quotePrefix="1" applyFont="1" applyFill="1" applyBorder="1">
      <alignment vertical="center"/>
    </xf>
    <xf numFmtId="0" fontId="71" fillId="24" borderId="6" xfId="3368" quotePrefix="1" applyFont="1" applyFill="1" applyBorder="1">
      <alignment vertical="center"/>
    </xf>
    <xf numFmtId="0" fontId="71" fillId="24" borderId="34" xfId="3368" quotePrefix="1" applyFont="1" applyFill="1" applyBorder="1">
      <alignment vertical="center"/>
    </xf>
    <xf numFmtId="0" fontId="165" fillId="24" borderId="1" xfId="3367" applyFont="1" applyFill="1" applyBorder="1" applyAlignment="1">
      <alignment horizontal="center" vertical="center" wrapText="1" shrinkToFit="1"/>
    </xf>
    <xf numFmtId="0" fontId="183" fillId="24" borderId="0" xfId="3368" applyFont="1" applyFill="1">
      <alignment vertical="center"/>
    </xf>
    <xf numFmtId="0" fontId="168" fillId="24" borderId="0" xfId="3368" applyFont="1" applyFill="1">
      <alignment vertical="center"/>
    </xf>
    <xf numFmtId="0" fontId="185" fillId="24" borderId="0" xfId="3368" applyFont="1" applyFill="1">
      <alignment vertical="center"/>
    </xf>
    <xf numFmtId="0" fontId="170" fillId="24" borderId="36" xfId="3368" quotePrefix="1" applyFont="1" applyFill="1" applyBorder="1">
      <alignment vertical="center"/>
    </xf>
    <xf numFmtId="0" fontId="184" fillId="24" borderId="0" xfId="3368" applyFont="1" applyFill="1">
      <alignment vertical="center"/>
    </xf>
    <xf numFmtId="0" fontId="170" fillId="24" borderId="6" xfId="3368" quotePrefix="1" applyFont="1" applyFill="1" applyBorder="1">
      <alignment vertical="center"/>
    </xf>
    <xf numFmtId="0" fontId="170" fillId="24" borderId="34" xfId="3368" quotePrefix="1" applyFont="1" applyFill="1" applyBorder="1">
      <alignment vertical="center"/>
    </xf>
    <xf numFmtId="290" fontId="24" fillId="24" borderId="0" xfId="3368" applyNumberFormat="1" applyFont="1" applyFill="1" applyAlignment="1">
      <alignment horizontal="center" vertical="center"/>
    </xf>
    <xf numFmtId="0" fontId="24" fillId="24" borderId="0" xfId="3368" applyFont="1" applyFill="1">
      <alignment vertical="center"/>
    </xf>
    <xf numFmtId="0" fontId="24" fillId="24" borderId="0" xfId="3368" applyFont="1" applyFill="1" applyAlignment="1">
      <alignment horizontal="center" vertical="center"/>
    </xf>
    <xf numFmtId="0" fontId="173" fillId="24" borderId="0" xfId="3368" applyFont="1" applyFill="1">
      <alignment vertical="center"/>
    </xf>
    <xf numFmtId="0" fontId="175" fillId="24" borderId="0" xfId="3368" applyFont="1" applyFill="1">
      <alignment vertical="center"/>
    </xf>
    <xf numFmtId="229" fontId="183" fillId="24" borderId="0" xfId="3368" applyNumberFormat="1" applyFont="1" applyFill="1">
      <alignment vertical="center"/>
    </xf>
    <xf numFmtId="229" fontId="165" fillId="24" borderId="1" xfId="6060" quotePrefix="1" applyNumberFormat="1" applyFont="1" applyFill="1" applyBorder="1" applyAlignment="1">
      <alignment horizontal="center" vertical="center"/>
    </xf>
    <xf numFmtId="0" fontId="169" fillId="24" borderId="0" xfId="3368" applyFont="1" applyFill="1">
      <alignment vertical="center"/>
    </xf>
    <xf numFmtId="0" fontId="183" fillId="24" borderId="57" xfId="3368" applyFont="1" applyFill="1" applyBorder="1">
      <alignment vertical="center"/>
    </xf>
    <xf numFmtId="0" fontId="186" fillId="24" borderId="0" xfId="3368" applyFont="1" applyFill="1">
      <alignment vertical="center"/>
    </xf>
    <xf numFmtId="0" fontId="176" fillId="24" borderId="1" xfId="3368" quotePrefix="1" applyFont="1" applyFill="1" applyBorder="1" applyAlignment="1">
      <alignment vertical="center" wrapText="1"/>
    </xf>
    <xf numFmtId="0" fontId="169" fillId="24" borderId="0" xfId="3368" applyFont="1" applyFill="1" applyAlignment="1">
      <alignment horizontal="center" vertical="center"/>
    </xf>
    <xf numFmtId="43" fontId="183" fillId="24" borderId="0" xfId="3368" applyNumberFormat="1" applyFont="1" applyFill="1">
      <alignment vertical="center"/>
    </xf>
    <xf numFmtId="9" fontId="168" fillId="24" borderId="0" xfId="6061" applyFont="1" applyFill="1" applyBorder="1">
      <alignment vertical="center"/>
    </xf>
    <xf numFmtId="229" fontId="168" fillId="24" borderId="0" xfId="3368" applyNumberFormat="1" applyFont="1" applyFill="1">
      <alignment vertical="center"/>
    </xf>
    <xf numFmtId="0" fontId="4" fillId="24" borderId="1" xfId="3367" applyFont="1" applyFill="1" applyBorder="1" applyAlignment="1">
      <alignment vertical="center" wrapText="1"/>
    </xf>
    <xf numFmtId="0" fontId="4" fillId="24" borderId="1" xfId="3367" applyFont="1" applyFill="1" applyBorder="1" applyAlignment="1">
      <alignment horizontal="center" vertical="center" wrapText="1"/>
    </xf>
    <xf numFmtId="0" fontId="168" fillId="24" borderId="1" xfId="3368" applyFont="1" applyFill="1" applyBorder="1" applyAlignment="1">
      <alignment horizontal="center" vertical="center"/>
    </xf>
    <xf numFmtId="0" fontId="168" fillId="24" borderId="1" xfId="3368" applyFont="1" applyFill="1" applyBorder="1">
      <alignment vertical="center"/>
    </xf>
    <xf numFmtId="229" fontId="168" fillId="24" borderId="1" xfId="6060" applyNumberFormat="1" applyFont="1" applyFill="1" applyBorder="1">
      <alignment vertical="center"/>
    </xf>
    <xf numFmtId="0" fontId="170" fillId="24" borderId="34" xfId="3368" quotePrefix="1" applyFont="1" applyFill="1" applyBorder="1" applyAlignment="1">
      <alignment horizontal="center" vertical="center" wrapText="1"/>
    </xf>
    <xf numFmtId="0" fontId="165" fillId="24" borderId="34" xfId="3368" quotePrefix="1" applyFont="1" applyFill="1" applyBorder="1" applyAlignment="1">
      <alignment horizontal="center" vertical="center" wrapText="1"/>
    </xf>
    <xf numFmtId="0" fontId="4" fillId="24" borderId="1" xfId="3368" applyFont="1" applyFill="1" applyBorder="1" applyAlignment="1">
      <alignment vertical="center" wrapText="1"/>
    </xf>
    <xf numFmtId="0" fontId="165" fillId="24" borderId="34" xfId="3368" applyFont="1" applyFill="1" applyBorder="1" applyAlignment="1">
      <alignment horizontal="center" vertical="center" wrapText="1"/>
    </xf>
    <xf numFmtId="0" fontId="171" fillId="24" borderId="0" xfId="3368" applyFont="1" applyFill="1">
      <alignment vertical="center"/>
    </xf>
    <xf numFmtId="3" fontId="176" fillId="24" borderId="1" xfId="3368" quotePrefix="1" applyNumberFormat="1" applyFont="1" applyFill="1" applyBorder="1" applyAlignment="1">
      <alignment horizontal="center" vertical="center" wrapText="1"/>
    </xf>
    <xf numFmtId="290" fontId="165" fillId="41" borderId="1" xfId="3368" quotePrefix="1" applyNumberFormat="1" applyFont="1" applyFill="1" applyBorder="1" applyAlignment="1">
      <alignment horizontal="center" vertical="center"/>
    </xf>
    <xf numFmtId="0" fontId="165" fillId="41" borderId="1" xfId="3368" quotePrefix="1" applyFont="1" applyFill="1" applyBorder="1" applyAlignment="1">
      <alignment vertical="center" wrapText="1"/>
    </xf>
    <xf numFmtId="0" fontId="165" fillId="41" borderId="1" xfId="3368" quotePrefix="1" applyFont="1" applyFill="1" applyBorder="1" applyAlignment="1">
      <alignment horizontal="center" vertical="center" wrapText="1"/>
    </xf>
    <xf numFmtId="229" fontId="165" fillId="41" borderId="1" xfId="6060" applyNumberFormat="1" applyFont="1" applyFill="1" applyBorder="1" applyAlignment="1">
      <alignment vertical="center" wrapText="1"/>
    </xf>
    <xf numFmtId="0" fontId="183" fillId="41" borderId="0" xfId="3368" applyFont="1" applyFill="1">
      <alignment vertical="center"/>
    </xf>
    <xf numFmtId="0" fontId="168" fillId="41" borderId="0" xfId="3368" applyFont="1" applyFill="1">
      <alignment vertical="center"/>
    </xf>
    <xf numFmtId="0" fontId="165" fillId="41" borderId="1" xfId="3368" applyFont="1" applyFill="1" applyBorder="1" applyAlignment="1">
      <alignment vertical="center" wrapText="1"/>
    </xf>
    <xf numFmtId="0" fontId="184" fillId="41" borderId="0" xfId="3368" applyFont="1" applyFill="1">
      <alignment vertical="center"/>
    </xf>
    <xf numFmtId="0" fontId="175" fillId="41" borderId="0" xfId="3368" applyFont="1" applyFill="1">
      <alignment vertical="center"/>
    </xf>
    <xf numFmtId="0" fontId="165" fillId="41" borderId="1" xfId="3368" applyFont="1" applyFill="1" applyBorder="1" applyAlignment="1">
      <alignment horizontal="center" vertical="center" wrapText="1"/>
    </xf>
    <xf numFmtId="31" fontId="189" fillId="24" borderId="2" xfId="0" applyNumberFormat="1" applyFont="1" applyFill="1" applyBorder="1" applyAlignment="1">
      <alignment horizontal="left" vertical="center"/>
    </xf>
    <xf numFmtId="216" fontId="80" fillId="24" borderId="2" xfId="1874" applyNumberFormat="1" applyFont="1" applyFill="1" applyBorder="1" applyAlignment="1">
      <alignment horizontal="right" vertical="center" shrinkToFit="1"/>
    </xf>
    <xf numFmtId="0" fontId="178" fillId="0" borderId="0" xfId="6052" quotePrefix="1" applyFont="1" applyAlignment="1">
      <alignment horizontal="left" vertical="center" indent="1"/>
    </xf>
    <xf numFmtId="206" fontId="177" fillId="39" borderId="36" xfId="6053" applyNumberFormat="1" applyFont="1" applyFill="1" applyBorder="1" applyAlignment="1">
      <alignment horizontal="center" vertical="center"/>
    </xf>
    <xf numFmtId="206" fontId="177" fillId="39" borderId="34" xfId="6053" applyNumberFormat="1" applyFont="1" applyFill="1" applyBorder="1" applyAlignment="1">
      <alignment horizontal="center" vertical="center"/>
    </xf>
    <xf numFmtId="31" fontId="182" fillId="0" borderId="74" xfId="6052" applyNumberFormat="1" applyFont="1" applyBorder="1" applyAlignment="1">
      <alignment horizontal="center" vertical="center"/>
    </xf>
    <xf numFmtId="0" fontId="182" fillId="0" borderId="75" xfId="6052" applyFont="1" applyBorder="1" applyAlignment="1">
      <alignment horizontal="center" vertical="center"/>
    </xf>
    <xf numFmtId="31" fontId="24" fillId="0" borderId="77" xfId="6052" applyNumberFormat="1" applyFont="1" applyBorder="1" applyAlignment="1">
      <alignment horizontal="center" vertical="center"/>
    </xf>
    <xf numFmtId="0" fontId="24" fillId="0" borderId="0" xfId="6052" applyFont="1" applyAlignment="1">
      <alignment horizontal="center" vertical="center"/>
    </xf>
    <xf numFmtId="0" fontId="177" fillId="39" borderId="36" xfId="6052" applyFont="1" applyFill="1" applyBorder="1" applyAlignment="1">
      <alignment horizontal="center" vertical="center"/>
    </xf>
    <xf numFmtId="0" fontId="177" fillId="39" borderId="6" xfId="6052" applyFont="1" applyFill="1" applyBorder="1" applyAlignment="1">
      <alignment horizontal="center" vertical="center"/>
    </xf>
    <xf numFmtId="0" fontId="177" fillId="39" borderId="34" xfId="6052" applyFont="1" applyFill="1" applyBorder="1" applyAlignment="1">
      <alignment horizontal="center" vertical="center"/>
    </xf>
    <xf numFmtId="0" fontId="71" fillId="39" borderId="63" xfId="0" applyFont="1" applyFill="1" applyBorder="1" applyAlignment="1">
      <alignment horizontal="center" vertical="center"/>
    </xf>
    <xf numFmtId="0" fontId="71" fillId="39" borderId="64" xfId="0" applyFont="1" applyFill="1" applyBorder="1" applyAlignment="1">
      <alignment horizontal="center" vertical="center"/>
    </xf>
    <xf numFmtId="0" fontId="71" fillId="39" borderId="66" xfId="0" applyFont="1" applyFill="1" applyBorder="1" applyAlignment="1">
      <alignment horizontal="center" vertical="center"/>
    </xf>
    <xf numFmtId="0" fontId="71" fillId="39" borderId="50" xfId="0" applyFont="1" applyFill="1" applyBorder="1" applyAlignment="1">
      <alignment horizontal="center" vertical="center"/>
    </xf>
    <xf numFmtId="0" fontId="71" fillId="39" borderId="65" xfId="0" applyFont="1" applyFill="1" applyBorder="1" applyAlignment="1">
      <alignment horizontal="center" vertical="center"/>
    </xf>
    <xf numFmtId="0" fontId="71" fillId="39" borderId="1" xfId="0" applyFont="1" applyFill="1" applyBorder="1" applyAlignment="1">
      <alignment horizontal="center" vertical="center"/>
    </xf>
    <xf numFmtId="41" fontId="71" fillId="39" borderId="63" xfId="1874" applyFont="1" applyFill="1" applyBorder="1" applyAlignment="1">
      <alignment horizontal="center" vertical="center"/>
    </xf>
    <xf numFmtId="41" fontId="71" fillId="39" borderId="1" xfId="1874" applyFont="1" applyFill="1" applyBorder="1" applyAlignment="1">
      <alignment horizontal="center" vertical="center"/>
    </xf>
    <xf numFmtId="0" fontId="74" fillId="39" borderId="36" xfId="0" applyFont="1" applyFill="1" applyBorder="1" applyAlignment="1">
      <alignment horizontal="center" vertical="center" shrinkToFit="1"/>
    </xf>
    <xf numFmtId="0" fontId="74" fillId="39" borderId="34" xfId="0" applyFont="1" applyFill="1" applyBorder="1" applyAlignment="1">
      <alignment horizontal="center" vertical="center" shrinkToFit="1"/>
    </xf>
    <xf numFmtId="0" fontId="74" fillId="39" borderId="1" xfId="0" applyFont="1" applyFill="1" applyBorder="1" applyAlignment="1">
      <alignment horizontal="center" vertical="center" shrinkToFit="1"/>
    </xf>
    <xf numFmtId="0" fontId="74" fillId="39" borderId="1" xfId="0" applyFont="1" applyFill="1" applyBorder="1" applyAlignment="1">
      <alignment horizontal="center" vertical="center"/>
    </xf>
    <xf numFmtId="0" fontId="74" fillId="39" borderId="23" xfId="0" applyFont="1" applyFill="1" applyBorder="1" applyAlignment="1">
      <alignment horizontal="center" vertical="center" shrinkToFit="1"/>
    </xf>
    <xf numFmtId="0" fontId="74" fillId="39" borderId="22" xfId="0" applyFont="1" applyFill="1" applyBorder="1" applyAlignment="1">
      <alignment horizontal="center" vertical="center" shrinkToFit="1"/>
    </xf>
    <xf numFmtId="232" fontId="74" fillId="39" borderId="1" xfId="0" applyNumberFormat="1" applyFont="1" applyFill="1" applyBorder="1" applyAlignment="1">
      <alignment horizontal="center" vertical="center"/>
    </xf>
    <xf numFmtId="0" fontId="80" fillId="24" borderId="0" xfId="3379" applyFont="1" applyFill="1" applyAlignment="1">
      <alignment horizontal="center"/>
    </xf>
    <xf numFmtId="0" fontId="79" fillId="24" borderId="0" xfId="3379" applyFont="1" applyFill="1" applyAlignment="1">
      <alignment vertical="center"/>
    </xf>
    <xf numFmtId="0" fontId="79" fillId="24" borderId="0" xfId="3380" applyFont="1" applyFill="1" applyAlignment="1">
      <alignment vertical="center"/>
    </xf>
    <xf numFmtId="31" fontId="80" fillId="24" borderId="0" xfId="3379" applyNumberFormat="1" applyFont="1" applyFill="1" applyAlignment="1">
      <alignment horizontal="left" vertical="center"/>
    </xf>
    <xf numFmtId="0" fontId="80" fillId="24" borderId="0" xfId="3379" applyFont="1" applyFill="1" applyAlignment="1">
      <alignment horizontal="left" vertical="center"/>
    </xf>
    <xf numFmtId="0" fontId="79" fillId="24" borderId="0" xfId="3379" applyFont="1" applyFill="1" applyAlignment="1">
      <alignment horizontal="left" vertical="center"/>
    </xf>
    <xf numFmtId="217" fontId="165" fillId="24" borderId="23" xfId="3368" applyNumberFormat="1" applyFont="1" applyFill="1" applyBorder="1" applyAlignment="1">
      <alignment horizontal="center" vertical="center" wrapText="1"/>
    </xf>
    <xf numFmtId="217" fontId="165" fillId="24" borderId="22" xfId="3368" applyNumberFormat="1" applyFont="1" applyFill="1" applyBorder="1" applyAlignment="1">
      <alignment horizontal="center" vertical="center" wrapText="1"/>
    </xf>
    <xf numFmtId="0" fontId="169" fillId="24" borderId="0" xfId="3368" applyFont="1" applyFill="1" applyAlignment="1">
      <alignment horizontal="center" vertical="center"/>
    </xf>
    <xf numFmtId="0" fontId="166" fillId="24" borderId="0" xfId="3368" applyFont="1" applyFill="1" applyAlignment="1">
      <alignment horizontal="center" vertical="center"/>
    </xf>
    <xf numFmtId="0" fontId="70" fillId="24" borderId="35" xfId="3368" applyFont="1" applyFill="1" applyBorder="1" applyAlignment="1">
      <alignment horizontal="left" vertical="center"/>
    </xf>
    <xf numFmtId="0" fontId="165" fillId="24" borderId="10" xfId="3368" quotePrefix="1" applyFont="1" applyFill="1" applyBorder="1" applyAlignment="1">
      <alignment horizontal="center" vertical="center"/>
    </xf>
    <xf numFmtId="0" fontId="165" fillId="24" borderId="43" xfId="3368" quotePrefix="1" applyFont="1" applyFill="1" applyBorder="1" applyAlignment="1">
      <alignment horizontal="center" vertical="center"/>
    </xf>
    <xf numFmtId="0" fontId="165" fillId="24" borderId="58" xfId="3368" quotePrefix="1" applyFont="1" applyFill="1" applyBorder="1" applyAlignment="1">
      <alignment horizontal="center" vertical="center"/>
    </xf>
    <xf numFmtId="0" fontId="165" fillId="24" borderId="59" xfId="3368" quotePrefix="1" applyFont="1" applyFill="1" applyBorder="1" applyAlignment="1">
      <alignment horizontal="center" vertical="center"/>
    </xf>
    <xf numFmtId="0" fontId="165" fillId="24" borderId="23" xfId="3368" quotePrefix="1" applyFont="1" applyFill="1" applyBorder="1" applyAlignment="1">
      <alignment horizontal="center" vertical="center"/>
    </xf>
    <xf numFmtId="0" fontId="165" fillId="24" borderId="22" xfId="3368" quotePrefix="1" applyFont="1" applyFill="1" applyBorder="1" applyAlignment="1">
      <alignment horizontal="center" vertical="center"/>
    </xf>
    <xf numFmtId="0" fontId="165" fillId="24" borderId="23" xfId="3368" quotePrefix="1" applyFont="1" applyFill="1" applyBorder="1" applyAlignment="1">
      <alignment horizontal="center" vertical="center" wrapText="1"/>
    </xf>
    <xf numFmtId="0" fontId="165" fillId="24" borderId="22" xfId="3368" quotePrefix="1" applyFont="1" applyFill="1" applyBorder="1" applyAlignment="1">
      <alignment horizontal="center" vertical="center" wrapText="1"/>
    </xf>
    <xf numFmtId="229" fontId="165" fillId="24" borderId="36" xfId="6060" quotePrefix="1" applyNumberFormat="1" applyFont="1" applyFill="1" applyBorder="1" applyAlignment="1">
      <alignment horizontal="center" vertical="center"/>
    </xf>
    <xf numFmtId="229" fontId="165" fillId="24" borderId="34" xfId="6060" quotePrefix="1" applyNumberFormat="1" applyFont="1" applyFill="1" applyBorder="1" applyAlignment="1">
      <alignment horizontal="center" vertical="center"/>
    </xf>
  </cellXfs>
  <cellStyles count="6063">
    <cellStyle name=" " xfId="1" xr:uid="{00000000-0005-0000-0000-000000000000}"/>
    <cellStyle name="          _x000d__x000a_386grabber=vga.3gr_x000d__x000a_" xfId="3391" xr:uid="{00000000-0005-0000-0000-000001000000}"/>
    <cellStyle name=" _(실행예가) - 파주기업금융지점 04-24" xfId="2" xr:uid="{00000000-0005-0000-0000-000002000000}"/>
    <cellStyle name=" _09년 견적양식" xfId="3" xr:uid="{00000000-0005-0000-0000-000003000000}"/>
    <cellStyle name=" _7.24-부천축협남부구조보강-공내역" xfId="4" xr:uid="{00000000-0005-0000-0000-000004000000}"/>
    <cellStyle name=" _97연말" xfId="5" xr:uid="{00000000-0005-0000-0000-000005000000}"/>
    <cellStyle name=" _97연말_(실행예가) - 파주기업금융지점 04-24" xfId="6" xr:uid="{00000000-0005-0000-0000-000006000000}"/>
    <cellStyle name=" _97연말_09년 견적양식" xfId="7" xr:uid="{00000000-0005-0000-0000-000007000000}"/>
    <cellStyle name=" _97연말_7.24-부천축협남부구조보강-공내역" xfId="8" xr:uid="{00000000-0005-0000-0000-000008000000}"/>
    <cellStyle name=" _97연말_농협중앙회 LS타워 기업금융지점(이성옥)" xfId="9" xr:uid="{00000000-0005-0000-0000-000009000000}"/>
    <cellStyle name=" _97연말_농협중앙회 가락시장(계약)" xfId="10" xr:uid="{00000000-0005-0000-0000-00000A000000}"/>
    <cellStyle name=" _97연말_농협중앙회 구로지점(전용현)" xfId="11" xr:uid="{00000000-0005-0000-0000-00000B000000}"/>
    <cellStyle name=" _97연말_연수원(진장현)" xfId="12" xr:uid="{00000000-0005-0000-0000-00000C000000}"/>
    <cellStyle name=" _97연말_천현농협_하나로마트" xfId="13" xr:uid="{00000000-0005-0000-0000-00000D000000}"/>
    <cellStyle name=" _97연말_파주기업금융0430(전기내역서)" xfId="14" xr:uid="{00000000-0005-0000-0000-00000E000000}"/>
    <cellStyle name=" _97연말_파주기업금융0430(전기통신환기365내역서)" xfId="15" xr:uid="{00000000-0005-0000-0000-00000F000000}"/>
    <cellStyle name=" _97연말_파주기업금융지점(업무용동산내역서)" xfId="16" xr:uid="{00000000-0005-0000-0000-000010000000}"/>
    <cellStyle name=" _97연말1" xfId="17" xr:uid="{00000000-0005-0000-0000-000011000000}"/>
    <cellStyle name=" _97연말1_(실행예가) - 파주기업금융지점 04-24" xfId="18" xr:uid="{00000000-0005-0000-0000-000012000000}"/>
    <cellStyle name=" _97연말1_09년 견적양식" xfId="19" xr:uid="{00000000-0005-0000-0000-000013000000}"/>
    <cellStyle name=" _97연말1_7.24-부천축협남부구조보강-공내역" xfId="20" xr:uid="{00000000-0005-0000-0000-000014000000}"/>
    <cellStyle name=" _97연말1_농협중앙회 LS타워 기업금융지점(이성옥)" xfId="21" xr:uid="{00000000-0005-0000-0000-000015000000}"/>
    <cellStyle name=" _97연말1_농협중앙회 가락시장(계약)" xfId="22" xr:uid="{00000000-0005-0000-0000-000016000000}"/>
    <cellStyle name=" _97연말1_농협중앙회 구로지점(전용현)" xfId="23" xr:uid="{00000000-0005-0000-0000-000017000000}"/>
    <cellStyle name=" _97연말1_연수원(진장현)" xfId="24" xr:uid="{00000000-0005-0000-0000-000018000000}"/>
    <cellStyle name=" _97연말1_천현농협_하나로마트" xfId="25" xr:uid="{00000000-0005-0000-0000-000019000000}"/>
    <cellStyle name=" _97연말1_파주기업금융0430(전기내역서)" xfId="26" xr:uid="{00000000-0005-0000-0000-00001A000000}"/>
    <cellStyle name=" _97연말1_파주기업금융0430(전기통신환기365내역서)" xfId="27" xr:uid="{00000000-0005-0000-0000-00001B000000}"/>
    <cellStyle name=" _97연말1_파주기업금융지점(업무용동산내역서)" xfId="28" xr:uid="{00000000-0005-0000-0000-00001C000000}"/>
    <cellStyle name=" _Book1" xfId="29" xr:uid="{00000000-0005-0000-0000-00001D000000}"/>
    <cellStyle name=" _Book1_(실행예가) - 파주기업금융지점 04-24" xfId="30" xr:uid="{00000000-0005-0000-0000-00001E000000}"/>
    <cellStyle name=" _Book1_09년 견적양식" xfId="31" xr:uid="{00000000-0005-0000-0000-00001F000000}"/>
    <cellStyle name=" _Book1_7.24-부천축협남부구조보강-공내역" xfId="32" xr:uid="{00000000-0005-0000-0000-000020000000}"/>
    <cellStyle name=" _Book1_농협중앙회 LS타워 기업금융지점(이성옥)" xfId="33" xr:uid="{00000000-0005-0000-0000-000021000000}"/>
    <cellStyle name=" _Book1_농협중앙회 가락시장(계약)" xfId="34" xr:uid="{00000000-0005-0000-0000-000022000000}"/>
    <cellStyle name=" _Book1_농협중앙회 구로지점(전용현)" xfId="35" xr:uid="{00000000-0005-0000-0000-000023000000}"/>
    <cellStyle name=" _Book1_연수원(진장현)" xfId="36" xr:uid="{00000000-0005-0000-0000-000024000000}"/>
    <cellStyle name=" _Book1_천현농협_하나로마트" xfId="37" xr:uid="{00000000-0005-0000-0000-000025000000}"/>
    <cellStyle name=" _Book1_파주기업금융0430(전기내역서)" xfId="38" xr:uid="{00000000-0005-0000-0000-000026000000}"/>
    <cellStyle name=" _Book1_파주기업금융0430(전기통신환기365내역서)" xfId="39" xr:uid="{00000000-0005-0000-0000-000027000000}"/>
    <cellStyle name=" _Book1_파주기업금융지점(업무용동산내역서)" xfId="40" xr:uid="{00000000-0005-0000-0000-000028000000}"/>
    <cellStyle name=" _농협중앙회 LS타워 기업금융지점(이성옥)" xfId="41" xr:uid="{00000000-0005-0000-0000-000029000000}"/>
    <cellStyle name=" _농협중앙회 가락시장(계약)" xfId="42" xr:uid="{00000000-0005-0000-0000-00002A000000}"/>
    <cellStyle name=" _농협중앙회 구로지점(전용현)" xfId="43" xr:uid="{00000000-0005-0000-0000-00002B000000}"/>
    <cellStyle name=" _연수원(진장현)" xfId="44" xr:uid="{00000000-0005-0000-0000-00002C000000}"/>
    <cellStyle name=" _천현농협_하나로마트" xfId="45" xr:uid="{00000000-0005-0000-0000-00002D000000}"/>
    <cellStyle name=" _파주기업금융0430(전기내역서)" xfId="46" xr:uid="{00000000-0005-0000-0000-00002E000000}"/>
    <cellStyle name=" _파주기업금융0430(전기통신환기365내역서)" xfId="47" xr:uid="{00000000-0005-0000-0000-00002F000000}"/>
    <cellStyle name=" _파주기업금융지점(업무용동산내역서)" xfId="48" xr:uid="{00000000-0005-0000-0000-000030000000}"/>
    <cellStyle name="&quot;도급대비 &quot;백분율" xfId="3392" xr:uid="{00000000-0005-0000-0000-000031000000}"/>
    <cellStyle name="&quot;도급대비&quot;백분율" xfId="3393" xr:uid="{00000000-0005-0000-0000-000032000000}"/>
    <cellStyle name="&quot;도급대비&quot;표준" xfId="3394" xr:uid="{00000000-0005-0000-0000-000033000000}"/>
    <cellStyle name="#,##0" xfId="49" xr:uid="{00000000-0005-0000-0000-000034000000}"/>
    <cellStyle name="$" xfId="3395" xr:uid="{00000000-0005-0000-0000-000035000000}"/>
    <cellStyle name="$_db진흥" xfId="3396" xr:uid="{00000000-0005-0000-0000-000036000000}"/>
    <cellStyle name="$_SE40" xfId="3397" xr:uid="{00000000-0005-0000-0000-000037000000}"/>
    <cellStyle name="$_견적2" xfId="3398" xr:uid="{00000000-0005-0000-0000-000038000000}"/>
    <cellStyle name="$_기아" xfId="3399" xr:uid="{00000000-0005-0000-0000-000039000000}"/>
    <cellStyle name="(##.00)" xfId="3400" xr:uid="{00000000-0005-0000-0000-00003A000000}"/>
    <cellStyle name="(△콤마)" xfId="50" xr:uid="{00000000-0005-0000-0000-00003B000000}"/>
    <cellStyle name="(백분율)" xfId="51" xr:uid="{00000000-0005-0000-0000-00003C000000}"/>
    <cellStyle name="(콤마)" xfId="52" xr:uid="{00000000-0005-0000-0000-00003D000000}"/>
    <cellStyle name="(표준)" xfId="3401" xr:uid="{00000000-0005-0000-0000-00003E000000}"/>
    <cellStyle name=";;;" xfId="3402" xr:uid="{00000000-0005-0000-0000-00003F000000}"/>
    <cellStyle name="??_x000c_둄_x001b__x000d_|?_x0001_?_x0003__x0014__x0007__x0001__x0001_" xfId="53" xr:uid="{00000000-0005-0000-0000-000040000000}"/>
    <cellStyle name="??&amp;5_x0007_?._x0007_9_x0008_??_x0007__x0001__x0001_" xfId="54" xr:uid="{00000000-0005-0000-0000-000041000000}"/>
    <cellStyle name="??&amp;6_x0007_?/_x0007_9_x0008_??_x0007__x0001__x0001_" xfId="55" xr:uid="{00000000-0005-0000-0000-000042000000}"/>
    <cellStyle name="??&amp;O?&amp;H?_x0008__x000f__x0007_?_x0007__x0001__x0001_" xfId="56" xr:uid="{00000000-0005-0000-0000-000043000000}"/>
    <cellStyle name="??&amp;O?&amp;H?_x0008_??_x0007__x0001__x0001_" xfId="57" xr:uid="{00000000-0005-0000-0000-000044000000}"/>
    <cellStyle name="??&amp;O?&amp;H?_x0008__x000f__x0007_?_x0007__x0001__x0001__20071015_교육재단설계기준(포항)" xfId="3403" xr:uid="{00000000-0005-0000-0000-000045000000}"/>
    <cellStyle name="??&amp;멅?둃9_x0008_??_x0007__x0001__x0001_" xfId="58" xr:uid="{00000000-0005-0000-0000-000046000000}"/>
    <cellStyle name="??&amp;쏗?뷐9_x0008__x0011__x0007_?_x0007__x0001__x0001_" xfId="3404" xr:uid="{00000000-0005-0000-0000-000047000000}"/>
    <cellStyle name="??_pldt" xfId="59" xr:uid="{00000000-0005-0000-0000-000048000000}"/>
    <cellStyle name="?W?_laroux" xfId="60" xr:uid="{00000000-0005-0000-0000-000049000000}"/>
    <cellStyle name="?曹%U?&amp;H?_x0008_?s_x000a__x0007__x0001__x0001_" xfId="61" xr:uid="{00000000-0005-0000-0000-00004A000000}"/>
    <cellStyle name="_(02.03.05) 묵동 현장관리비 실행" xfId="62" xr:uid="{00000000-0005-0000-0000-00004B000000}"/>
    <cellStyle name="_(02.03.08) 묵동 현장관리비 실행" xfId="63" xr:uid="{00000000-0005-0000-0000-00004C000000}"/>
    <cellStyle name="_(040505)VQ차제설비견적-본사검토_0507" xfId="3405" xr:uid="{00000000-0005-0000-0000-00004D000000}"/>
    <cellStyle name="_(07.31 최종확정)묵동 실행예산" xfId="64" xr:uid="{00000000-0005-0000-0000-00004E000000}"/>
    <cellStyle name="_(09.05)인천원당 공통가설공사" xfId="65" xr:uid="{00000000-0005-0000-0000-00004F000000}"/>
    <cellStyle name="_(통신)CT-63호 촬영실" xfId="3406" xr:uid="{00000000-0005-0000-0000-000050000000}"/>
    <cellStyle name="_001-인원및일반관리비" xfId="66" xr:uid="{00000000-0005-0000-0000-000051000000}"/>
    <cellStyle name="_04 - (교류회송분) 업무용동산 02-13" xfId="67" xr:uid="{00000000-0005-0000-0000-000052000000}"/>
    <cellStyle name="_1. 송도신도시현장관리비전순일검토" xfId="68" xr:uid="{00000000-0005-0000-0000-000053000000}"/>
    <cellStyle name="_2004-1120" xfId="3407" xr:uid="{00000000-0005-0000-0000-000054000000}"/>
    <cellStyle name="_2006071656700(바)펌프장신설공사참조내역" xfId="3408" xr:uid="{00000000-0005-0000-0000-000055000000}"/>
    <cellStyle name="_2-4.상반기실적부문별요약" xfId="3409" xr:uid="{00000000-0005-0000-0000-000056000000}"/>
    <cellStyle name="_2-4.상반기실적부문별요약(표지및목차포함)" xfId="3410" xr:uid="{00000000-0005-0000-0000-000057000000}"/>
    <cellStyle name="_2-4.상반기실적부문별요약(표지및목차포함)_1" xfId="3411" xr:uid="{00000000-0005-0000-0000-000058000000}"/>
    <cellStyle name="_2-4.상반기실적부문별요약_1" xfId="3412" xr:uid="{00000000-0005-0000-0000-000059000000}"/>
    <cellStyle name="_3. 인천간석동현장관리비전순일 분석" xfId="69" xr:uid="{00000000-0005-0000-0000-00005A000000}"/>
    <cellStyle name="_365코너0710" xfId="70" xr:uid="{00000000-0005-0000-0000-00005B000000}"/>
    <cellStyle name="_'99상반기경영개선활동결과(게시용)" xfId="3413" xr:uid="{00000000-0005-0000-0000-00005C000000}"/>
    <cellStyle name="_9월" xfId="3414" xr:uid="{00000000-0005-0000-0000-00005D000000}"/>
    <cellStyle name="_A" xfId="71" xr:uid="{00000000-0005-0000-0000-00005E000000}"/>
    <cellStyle name="_AA" xfId="72" xr:uid="{00000000-0005-0000-0000-00005F000000}"/>
    <cellStyle name="_AIG 본사 8층 07(1).04.05 3시" xfId="73" xr:uid="{00000000-0005-0000-0000-000060000000}"/>
    <cellStyle name="_Book1" xfId="74" xr:uid="{00000000-0005-0000-0000-000061000000}"/>
    <cellStyle name="_Book2" xfId="75" xr:uid="{00000000-0005-0000-0000-000062000000}"/>
    <cellStyle name="_Book2_09년 견적양식" xfId="76" xr:uid="{00000000-0005-0000-0000-000063000000}"/>
    <cellStyle name="_Book2_7.24-부천축협남부구조보강-공내역" xfId="77" xr:uid="{00000000-0005-0000-0000-000064000000}"/>
    <cellStyle name="_Book2_농협중앙회 LS타워 기업금융지점(이성옥)" xfId="78" xr:uid="{00000000-0005-0000-0000-000065000000}"/>
    <cellStyle name="_Book2_농협중앙회 가락시장(계약)" xfId="79" xr:uid="{00000000-0005-0000-0000-000066000000}"/>
    <cellStyle name="_Book2_농협중앙회 구로지점(전용현)" xfId="80" xr:uid="{00000000-0005-0000-0000-000067000000}"/>
    <cellStyle name="_Book2_연수원(진장현)" xfId="81" xr:uid="{00000000-0005-0000-0000-000068000000}"/>
    <cellStyle name="_Book2_천현농협_하나로마트" xfId="82" xr:uid="{00000000-0005-0000-0000-000069000000}"/>
    <cellStyle name="_ES" xfId="3415" xr:uid="{00000000-0005-0000-0000-00006A000000}"/>
    <cellStyle name="_FCST (2)" xfId="83" xr:uid="{00000000-0005-0000-0000-00006B000000}"/>
    <cellStyle name="_NC1ECE460" xfId="84" xr:uid="{00000000-0005-0000-0000-00006C000000}"/>
    <cellStyle name="_NC305F3" xfId="85" xr:uid="{00000000-0005-0000-0000-00006D000000}"/>
    <cellStyle name="_P-(주)효성토건-동면상수도" xfId="3416" xr:uid="{00000000-0005-0000-0000-00006E000000}"/>
    <cellStyle name="_P-(주)효성토건-동면상수도_P-대건-등락폭내역서" xfId="3417" xr:uid="{00000000-0005-0000-0000-00006F000000}"/>
    <cellStyle name="_P-(주)효성토건-동면상수도_미탄상수도-토목기초" xfId="3418" xr:uid="{00000000-0005-0000-0000-000070000000}"/>
    <cellStyle name="_P_원하종합건설(주)-건지~보두간도로확포장공사" xfId="3419" xr:uid="{00000000-0005-0000-0000-000071000000}"/>
    <cellStyle name="_P_원하종합건설(주)-건지~보두간도로확포장공사_미탄상수도-토목기초" xfId="3420" xr:uid="{00000000-0005-0000-0000-000072000000}"/>
    <cellStyle name="_PD_(주)다성_봉우재~본구래" xfId="3421" xr:uid="{00000000-0005-0000-0000-000073000000}"/>
    <cellStyle name="_PD-하경개발(주)오대산 월정사" xfId="3422" xr:uid="{00000000-0005-0000-0000-000074000000}"/>
    <cellStyle name="_pn_(주)다성_봉우재~본구래(2003.11.15)" xfId="3423" xr:uid="{00000000-0005-0000-0000-000075000000}"/>
    <cellStyle name="_PN_(주)대건-미탄상수도-1 토목" xfId="3424" xr:uid="{00000000-0005-0000-0000-000076000000}"/>
    <cellStyle name="_port" xfId="86" xr:uid="{00000000-0005-0000-0000-000077000000}"/>
    <cellStyle name="_P-대건-등락폭내역서" xfId="3425" xr:uid="{00000000-0005-0000-0000-000078000000}"/>
    <cellStyle name="_RESULTS" xfId="87" xr:uid="{00000000-0005-0000-0000-000079000000}"/>
    <cellStyle name="_SK수송동 주상복합" xfId="88" xr:uid="{00000000-0005-0000-0000-00007A000000}"/>
    <cellStyle name="_SN-대전20" xfId="3426" xr:uid="{00000000-0005-0000-0000-00007B000000}"/>
    <cellStyle name="_SN-대전20_PD_해남공룡-조경" xfId="3427" xr:uid="{00000000-0005-0000-0000-00007C000000}"/>
    <cellStyle name="_SN-대전20_PD_해남공룡-조경_미탄상수도 이전 및 확장공사" xfId="3428" xr:uid="{00000000-0005-0000-0000-00007D000000}"/>
    <cellStyle name="_SN-대전20_PD_해남공룡-조경_미탄상수도 이전 및 확장공사_미탄상수도-토목기초" xfId="3429" xr:uid="{00000000-0005-0000-0000-00007E000000}"/>
    <cellStyle name="_SN-대전20_PD_해남공룡-조경_미탄상수도-토목기초" xfId="3430" xr:uid="{00000000-0005-0000-0000-00007F000000}"/>
    <cellStyle name="_SN-대전20_P-대건-등락폭내역서" xfId="3431" xr:uid="{00000000-0005-0000-0000-000080000000}"/>
    <cellStyle name="_SN-대전20_미탄상수도 이전 및 확장공사" xfId="3432" xr:uid="{00000000-0005-0000-0000-000081000000}"/>
    <cellStyle name="_SN-대전20_미탄상수도 이전 및 확장공사_미탄상수도-토목기초" xfId="3433" xr:uid="{00000000-0005-0000-0000-000082000000}"/>
    <cellStyle name="_SN-대전20_미탄상수도-토목기초" xfId="3434" xr:uid="{00000000-0005-0000-0000-000083000000}"/>
    <cellStyle name="_Yes-t" xfId="3435" xr:uid="{00000000-0005-0000-0000-000084000000}"/>
    <cellStyle name="_가로등+점검등산출" xfId="3436" xr:uid="{00000000-0005-0000-0000-000085000000}"/>
    <cellStyle name="_가실행 최종본사분" xfId="89" xr:uid="{00000000-0005-0000-0000-000086000000}"/>
    <cellStyle name="_가실행(대전아울렛)" xfId="90" xr:uid="{00000000-0005-0000-0000-000087000000}"/>
    <cellStyle name="_가실행내역(김해공항)" xfId="91" xr:uid="{00000000-0005-0000-0000-000088000000}"/>
    <cellStyle name="_간석동현장관리비(alt3-2)1021" xfId="92" xr:uid="{00000000-0005-0000-0000-000089000000}"/>
    <cellStyle name="_간접비(01.09.28-변경내용포함)" xfId="93" xr:uid="{00000000-0005-0000-0000-00008A000000}"/>
    <cellStyle name="_강내투찰내역서-x" xfId="3437" xr:uid="{00000000-0005-0000-0000-00008B000000}"/>
    <cellStyle name="_강내투찰내역서-x_왜관-태평건설" xfId="3438" xr:uid="{00000000-0005-0000-0000-00008C000000}"/>
    <cellStyle name="_강산-지압보도-1020" xfId="3439" xr:uid="{00000000-0005-0000-0000-00008D000000}"/>
    <cellStyle name="_강산-지압보도-1020_신흥3동조경내역" xfId="3440" xr:uid="{00000000-0005-0000-0000-00008E000000}"/>
    <cellStyle name="_강산-지압보도-1020_신흥3동조경내역_신흥3동조경일위단산" xfId="3441" xr:uid="{00000000-0005-0000-0000-00008F000000}"/>
    <cellStyle name="_강산-지압보도-1020_신흥3동조경일위단산" xfId="3442" xr:uid="{00000000-0005-0000-0000-000090000000}"/>
    <cellStyle name="_강산-지압보도-1020_신흥3동조경일위단산_신흥3동조경일위단산" xfId="3443" xr:uid="{00000000-0005-0000-0000-000091000000}"/>
    <cellStyle name="_강산-지압보도-1023" xfId="3444" xr:uid="{00000000-0005-0000-0000-000092000000}"/>
    <cellStyle name="_강산-지압보도-1023_신흥3동조경내역" xfId="3445" xr:uid="{00000000-0005-0000-0000-000093000000}"/>
    <cellStyle name="_강산-지압보도-1023_신흥3동조경내역_신흥3동조경일위단산" xfId="3446" xr:uid="{00000000-0005-0000-0000-000094000000}"/>
    <cellStyle name="_강산-지압보도-1023_신흥3동조경일위단산" xfId="3447" xr:uid="{00000000-0005-0000-0000-000095000000}"/>
    <cellStyle name="_강산-지압보도-1023_신흥3동조경일위단산_신흥3동조경일위단산" xfId="3448" xr:uid="{00000000-0005-0000-0000-000096000000}"/>
    <cellStyle name="_건축내역" xfId="94" xr:uid="{00000000-0005-0000-0000-000097000000}"/>
    <cellStyle name="_건축내역2" xfId="95" xr:uid="{00000000-0005-0000-0000-000098000000}"/>
    <cellStyle name="_건축사업팀검토008-철골공사Ⅲ" xfId="96" xr:uid="{00000000-0005-0000-0000-000099000000}"/>
    <cellStyle name="_검단농협 원당지점1016(인테리어)-인테리어공사" xfId="97" xr:uid="{00000000-0005-0000-0000-00009A000000}"/>
    <cellStyle name="_검암2차사전공사(본사검토) " xfId="3449" xr:uid="{00000000-0005-0000-0000-00009B000000}"/>
    <cellStyle name="_견적서(위드)" xfId="98" xr:uid="{00000000-0005-0000-0000-00009C000000}"/>
    <cellStyle name="_견적서2007(1).04.30-복합판넬" xfId="99" xr:uid="{00000000-0005-0000-0000-00009D000000}"/>
    <cellStyle name="_견적조건" xfId="100" xr:uid="{00000000-0005-0000-0000-00009E000000}"/>
    <cellStyle name="_경기남부갑지" xfId="101" xr:uid="{00000000-0005-0000-0000-00009F000000}"/>
    <cellStyle name="_경기도 대심리 주택" xfId="102" xr:uid="{00000000-0005-0000-0000-0000A0000000}"/>
    <cellStyle name="_경영개선활동상반기실적(990708)" xfId="3450" xr:uid="{00000000-0005-0000-0000-0000A1000000}"/>
    <cellStyle name="_경영개선활동상반기실적(990708)_1" xfId="3451" xr:uid="{00000000-0005-0000-0000-0000A2000000}"/>
    <cellStyle name="_경영개선활동상반기실적(990708)_2" xfId="3452" xr:uid="{00000000-0005-0000-0000-0000A3000000}"/>
    <cellStyle name="_경영개선활성화방안(990802)" xfId="3453" xr:uid="{00000000-0005-0000-0000-0000A4000000}"/>
    <cellStyle name="_경영개선활성화방안(990802)_1" xfId="3454" xr:uid="{00000000-0005-0000-0000-0000A5000000}"/>
    <cellStyle name="_고산투찰" xfId="3455" xr:uid="{00000000-0005-0000-0000-0000A6000000}"/>
    <cellStyle name="_고촌농협 본점 지하층 부분환경개선공사(1211)-실행" xfId="103" xr:uid="{00000000-0005-0000-0000-0000A7000000}"/>
    <cellStyle name="_공문 " xfId="3456" xr:uid="{00000000-0005-0000-0000-0000A8000000}"/>
    <cellStyle name="_공문 _내역서" xfId="3457" xr:uid="{00000000-0005-0000-0000-0000A9000000}"/>
    <cellStyle name="_공문양식" xfId="3458" xr:uid="{00000000-0005-0000-0000-0000AA000000}"/>
    <cellStyle name="_관리비" xfId="104" xr:uid="{00000000-0005-0000-0000-0000AB000000}"/>
    <cellStyle name="_광릉투찰" xfId="3459" xr:uid="{00000000-0005-0000-0000-0000AC000000}"/>
    <cellStyle name="_광릉투찰_왜관-태평건설" xfId="3460" xr:uid="{00000000-0005-0000-0000-0000AD000000}"/>
    <cellStyle name="_광양항공동물류센터(09.26)" xfId="3461" xr:uid="{00000000-0005-0000-0000-0000AE000000}"/>
    <cellStyle name="_광영-옥곡간작성" xfId="3462" xr:uid="{00000000-0005-0000-0000-0000AF000000}"/>
    <cellStyle name="_광주+속초내역(듀엘견적)" xfId="105" xr:uid="{00000000-0005-0000-0000-0000B0000000}"/>
    <cellStyle name="_광주평동투찰" xfId="3463" xr:uid="{00000000-0005-0000-0000-0000B1000000}"/>
    <cellStyle name="_광주평동투찰_삽교천개수공사(03.30)" xfId="3464" xr:uid="{00000000-0005-0000-0000-0000B2000000}"/>
    <cellStyle name="_광주평동투찰_삽교천개수공사(03.30)_구일초(06.17)-부대" xfId="3465" xr:uid="{00000000-0005-0000-0000-0000B3000000}"/>
    <cellStyle name="_광주평동투찰_삽교천개수공사(03.30)_남성지구(05.26)" xfId="3466" xr:uid="{00000000-0005-0000-0000-0000B4000000}"/>
    <cellStyle name="_광주평동투찰_삽교천개수공사(03.30)_동산초(06.1)" xfId="3467" xr:uid="{00000000-0005-0000-0000-0000B5000000}"/>
    <cellStyle name="_광주평동투찰_삽교천개수공사(03.30)_삽교천개수공사(03.30)" xfId="3468" xr:uid="{00000000-0005-0000-0000-0000B6000000}"/>
    <cellStyle name="_광주평동투찰_삽교천개수공사(03.30)_안산남부경찰서(06.16)-부대" xfId="3469" xr:uid="{00000000-0005-0000-0000-0000B7000000}"/>
    <cellStyle name="_광주평동투찰_삽교천개수공사(03.30)_제주제성교(05.27)" xfId="3470" xr:uid="{00000000-0005-0000-0000-0000B8000000}"/>
    <cellStyle name="_광주평동투찰_삽교천개수공사(03.30)_행목지구하천환경(05.25)" xfId="3471" xr:uid="{00000000-0005-0000-0000-0000B9000000}"/>
    <cellStyle name="_광주평동투찰3" xfId="3472" xr:uid="{00000000-0005-0000-0000-0000BA000000}"/>
    <cellStyle name="_광주평동투찰3_삽교천개수공사(03.30)" xfId="3473" xr:uid="{00000000-0005-0000-0000-0000BB000000}"/>
    <cellStyle name="_광주평동투찰3_삽교천개수공사(03.30)_구일초(06.17)-부대" xfId="3474" xr:uid="{00000000-0005-0000-0000-0000BC000000}"/>
    <cellStyle name="_광주평동투찰3_삽교천개수공사(03.30)_남성지구(05.26)" xfId="3475" xr:uid="{00000000-0005-0000-0000-0000BD000000}"/>
    <cellStyle name="_광주평동투찰3_삽교천개수공사(03.30)_동산초(06.1)" xfId="3476" xr:uid="{00000000-0005-0000-0000-0000BE000000}"/>
    <cellStyle name="_광주평동투찰3_삽교천개수공사(03.30)_삽교천개수공사(03.30)" xfId="3477" xr:uid="{00000000-0005-0000-0000-0000BF000000}"/>
    <cellStyle name="_광주평동투찰3_삽교천개수공사(03.30)_안산남부경찰서(06.16)-부대" xfId="3478" xr:uid="{00000000-0005-0000-0000-0000C0000000}"/>
    <cellStyle name="_광주평동투찰3_삽교천개수공사(03.30)_제주제성교(05.27)" xfId="3479" xr:uid="{00000000-0005-0000-0000-0000C1000000}"/>
    <cellStyle name="_광주평동투찰3_삽교천개수공사(03.30)_행목지구하천환경(05.25)" xfId="3480" xr:uid="{00000000-0005-0000-0000-0000C2000000}"/>
    <cellStyle name="_광주평동품의1" xfId="3481" xr:uid="{00000000-0005-0000-0000-0000C3000000}"/>
    <cellStyle name="_광주평동품의1_삽교천개수공사(03.30)" xfId="3482" xr:uid="{00000000-0005-0000-0000-0000C4000000}"/>
    <cellStyle name="_광주평동품의1_삽교천개수공사(03.30)_구일초(06.17)-부대" xfId="3483" xr:uid="{00000000-0005-0000-0000-0000C5000000}"/>
    <cellStyle name="_광주평동품의1_삽교천개수공사(03.30)_남성지구(05.26)" xfId="3484" xr:uid="{00000000-0005-0000-0000-0000C6000000}"/>
    <cellStyle name="_광주평동품의1_삽교천개수공사(03.30)_동산초(06.1)" xfId="3485" xr:uid="{00000000-0005-0000-0000-0000C7000000}"/>
    <cellStyle name="_광주평동품의1_삽교천개수공사(03.30)_삽교천개수공사(03.30)" xfId="3486" xr:uid="{00000000-0005-0000-0000-0000C8000000}"/>
    <cellStyle name="_광주평동품의1_삽교천개수공사(03.30)_안산남부경찰서(06.16)-부대" xfId="3487" xr:uid="{00000000-0005-0000-0000-0000C9000000}"/>
    <cellStyle name="_광주평동품의1_삽교천개수공사(03.30)_제주제성교(05.27)" xfId="3488" xr:uid="{00000000-0005-0000-0000-0000CA000000}"/>
    <cellStyle name="_광주평동품의1_삽교천개수공사(03.30)_행목지구하천환경(05.25)" xfId="3489" xr:uid="{00000000-0005-0000-0000-0000CB000000}"/>
    <cellStyle name="_교원그룹 낙산 숙박시설 신축공사" xfId="106" xr:uid="{00000000-0005-0000-0000-0000CC000000}"/>
    <cellStyle name="_구관1층남여갱의실조성공사(설비내역)" xfId="3490" xr:uid="{00000000-0005-0000-0000-0000CD000000}"/>
    <cellStyle name="_구문소철암투찰" xfId="3491" xr:uid="{00000000-0005-0000-0000-0000CE000000}"/>
    <cellStyle name="_구문소철암투찰_광릉투찰" xfId="3492" xr:uid="{00000000-0005-0000-0000-0000CF000000}"/>
    <cellStyle name="_구문소철암투찰_광릉투찰_왜관-태평건설" xfId="3493" xr:uid="{00000000-0005-0000-0000-0000D0000000}"/>
    <cellStyle name="_구문소철암투찰_왜관-태평건설" xfId="3494" xr:uid="{00000000-0005-0000-0000-0000D1000000}"/>
    <cellStyle name="_구성농협 점포개설공사" xfId="107" xr:uid="{00000000-0005-0000-0000-0000D2000000}"/>
    <cellStyle name="_구운난간설계서" xfId="3495" xr:uid="{00000000-0005-0000-0000-0000D3000000}"/>
    <cellStyle name="_구즉내역서" xfId="3496" xr:uid="{00000000-0005-0000-0000-0000D4000000}"/>
    <cellStyle name="_국도23호선영암연소지구내역서" xfId="3497" xr:uid="{00000000-0005-0000-0000-0000D5000000}"/>
    <cellStyle name="_국도38호선통리지구내역서" xfId="3498" xr:uid="{00000000-0005-0000-0000-0000D6000000}"/>
    <cellStyle name="_국도42호선여량지구오르막차로" xfId="3499" xr:uid="{00000000-0005-0000-0000-0000D7000000}"/>
    <cellStyle name="_금강산지점" xfId="108" xr:uid="{00000000-0005-0000-0000-0000D8000000}"/>
    <cellStyle name="_금강산지점4-22" xfId="109" xr:uid="{00000000-0005-0000-0000-0000D9000000}"/>
    <cellStyle name="_금강상류 천내제 하천개수공사(8.25)" xfId="3500" xr:uid="{00000000-0005-0000-0000-0000DA000000}"/>
    <cellStyle name="_금천청소년수련관(토목林)" xfId="3501" xr:uid="{00000000-0005-0000-0000-0000DB000000}"/>
    <cellStyle name="_기성검사원" xfId="3502" xr:uid="{00000000-0005-0000-0000-0000DC000000}"/>
    <cellStyle name="_기성검사원_내역서" xfId="3503" xr:uid="{00000000-0005-0000-0000-0000DD000000}"/>
    <cellStyle name="_기타경비" xfId="3504" xr:uid="{00000000-0005-0000-0000-0000DE000000}"/>
    <cellStyle name="_김해진영" xfId="3505" xr:uid="{00000000-0005-0000-0000-0000DF000000}"/>
    <cellStyle name="_낙생농협 신기동지점 부분환경개선공사-1" xfId="110" xr:uid="{00000000-0005-0000-0000-0000E0000000}"/>
    <cellStyle name="_낙생농협 신기동지점 부분환경개선공사-2" xfId="111" xr:uid="{00000000-0005-0000-0000-0000E1000000}"/>
    <cellStyle name="_내역(통신)" xfId="3506" xr:uid="{00000000-0005-0000-0000-0000E2000000}"/>
    <cellStyle name="_내역서" xfId="3507" xr:uid="{00000000-0005-0000-0000-0000E3000000}"/>
    <cellStyle name="_내역서(밀양시)" xfId="3508" xr:uid="{00000000-0005-0000-0000-0000E4000000}"/>
    <cellStyle name="_내역서(전기)" xfId="3509" xr:uid="{00000000-0005-0000-0000-0000E5000000}"/>
    <cellStyle name="_냉각탑배관개선공사" xfId="3510" xr:uid="{00000000-0005-0000-0000-0000E6000000}"/>
    <cellStyle name="_노고봉-내역" xfId="3511" xr:uid="{00000000-0005-0000-0000-0000E7000000}"/>
    <cellStyle name="_노고봉-내역_신흥3동조경내역" xfId="3512" xr:uid="{00000000-0005-0000-0000-0000E8000000}"/>
    <cellStyle name="_노고봉-내역_신흥3동조경내역_신흥3동조경일위단산" xfId="3513" xr:uid="{00000000-0005-0000-0000-0000E9000000}"/>
    <cellStyle name="_노고봉-내역_신흥3동조경일위단산" xfId="3514" xr:uid="{00000000-0005-0000-0000-0000EA000000}"/>
    <cellStyle name="_노고봉-내역_신흥3동조경일위단산_신흥3동조경일위단산" xfId="3515" xr:uid="{00000000-0005-0000-0000-0000EB000000}"/>
    <cellStyle name="_농소투찰(32152)" xfId="3516" xr:uid="{00000000-0005-0000-0000-0000EC000000}"/>
    <cellStyle name="_농소투찰(32152)_왜관-태평건설" xfId="3517" xr:uid="{00000000-0005-0000-0000-0000ED000000}"/>
    <cellStyle name="_농협문화지점-내부시설공사(AM)" xfId="112" xr:uid="{00000000-0005-0000-0000-0000EE000000}"/>
    <cellStyle name="_다옴 최종내역서" xfId="113" xr:uid="{00000000-0005-0000-0000-0000EF000000}"/>
    <cellStyle name="_단가산출서(풍각-화양간국도)-(삼전건설)" xfId="3518" xr:uid="{00000000-0005-0000-0000-0000F0000000}"/>
    <cellStyle name="_단가표" xfId="3519" xr:uid="{00000000-0005-0000-0000-0000F1000000}"/>
    <cellStyle name="_대곡이설(투찰)" xfId="3520" xr:uid="{00000000-0005-0000-0000-0000F2000000}"/>
    <cellStyle name="_대곡이설(투찰)_1" xfId="3521" xr:uid="{00000000-0005-0000-0000-0000F3000000}"/>
    <cellStyle name="_대곡이설(투찰)_1_경찰서-터미널간도로(투찰)②" xfId="3522" xr:uid="{00000000-0005-0000-0000-0000F4000000}"/>
    <cellStyle name="_대곡이설(투찰)_1_경찰서-터미널간도로(투찰)②_마현생창(동양고속)" xfId="3523" xr:uid="{00000000-0005-0000-0000-0000F5000000}"/>
    <cellStyle name="_대곡이설(투찰)_1_경찰서-터미널간도로(투찰)②_마현생창(동양고속)_왜관-태평건설" xfId="3524" xr:uid="{00000000-0005-0000-0000-0000F6000000}"/>
    <cellStyle name="_대곡이설(투찰)_1_경찰서-터미널간도로(투찰)②_왜관-태평건설" xfId="3525" xr:uid="{00000000-0005-0000-0000-0000F7000000}"/>
    <cellStyle name="_대곡이설(투찰)_1_마현생창(동양고속)" xfId="3526" xr:uid="{00000000-0005-0000-0000-0000F8000000}"/>
    <cellStyle name="_대곡이설(투찰)_1_마현생창(동양고속)_왜관-태평건설" xfId="3527" xr:uid="{00000000-0005-0000-0000-0000F9000000}"/>
    <cellStyle name="_대곡이설(투찰)_1_봉무지방산업단지도로(투찰)②" xfId="3528" xr:uid="{00000000-0005-0000-0000-0000FA000000}"/>
    <cellStyle name="_대곡이설(투찰)_1_봉무지방산업단지도로(투찰)②_마현생창(동양고속)" xfId="3529" xr:uid="{00000000-0005-0000-0000-0000FB000000}"/>
    <cellStyle name="_대곡이설(투찰)_1_봉무지방산업단지도로(투찰)②_마현생창(동양고속)_왜관-태평건설" xfId="3530" xr:uid="{00000000-0005-0000-0000-0000FC000000}"/>
    <cellStyle name="_대곡이설(투찰)_1_봉무지방산업단지도로(투찰)②_왜관-태평건설" xfId="3531" xr:uid="{00000000-0005-0000-0000-0000FD000000}"/>
    <cellStyle name="_대곡이설(투찰)_1_봉무지방산업단지도로(투찰)②+0.250%" xfId="3532" xr:uid="{00000000-0005-0000-0000-0000FE000000}"/>
    <cellStyle name="_대곡이설(투찰)_1_봉무지방산업단지도로(투찰)②+0.250%_마현생창(동양고속)" xfId="3533" xr:uid="{00000000-0005-0000-0000-0000FF000000}"/>
    <cellStyle name="_대곡이설(투찰)_1_봉무지방산업단지도로(투찰)②+0.250%_마현생창(동양고속)_왜관-태평건설" xfId="3534" xr:uid="{00000000-0005-0000-0000-000000010000}"/>
    <cellStyle name="_대곡이설(투찰)_1_봉무지방산업단지도로(투찰)②+0.250%_왜관-태평건설" xfId="3535" xr:uid="{00000000-0005-0000-0000-000001010000}"/>
    <cellStyle name="_대곡이설(투찰)_1_왜관-태평건설" xfId="3536" xr:uid="{00000000-0005-0000-0000-000002010000}"/>
    <cellStyle name="_대곡이설(투찰)_1_합덕-신례원(2공구)투찰" xfId="3537" xr:uid="{00000000-0005-0000-0000-000003010000}"/>
    <cellStyle name="_대곡이설(투찰)_1_합덕-신례원(2공구)투찰_경찰서-터미널간도로(투찰)②" xfId="3538" xr:uid="{00000000-0005-0000-0000-000004010000}"/>
    <cellStyle name="_대곡이설(투찰)_1_합덕-신례원(2공구)투찰_경찰서-터미널간도로(투찰)②_마현생창(동양고속)" xfId="3539" xr:uid="{00000000-0005-0000-0000-000005010000}"/>
    <cellStyle name="_대곡이설(투찰)_1_합덕-신례원(2공구)투찰_경찰서-터미널간도로(투찰)②_마현생창(동양고속)_왜관-태평건설" xfId="3540" xr:uid="{00000000-0005-0000-0000-000006010000}"/>
    <cellStyle name="_대곡이설(투찰)_1_합덕-신례원(2공구)투찰_경찰서-터미널간도로(투찰)②_왜관-태평건설" xfId="3541" xr:uid="{00000000-0005-0000-0000-000007010000}"/>
    <cellStyle name="_대곡이설(투찰)_1_합덕-신례원(2공구)투찰_마현생창(동양고속)" xfId="3542" xr:uid="{00000000-0005-0000-0000-000008010000}"/>
    <cellStyle name="_대곡이설(투찰)_1_합덕-신례원(2공구)투찰_마현생창(동양고속)_왜관-태평건설" xfId="3543" xr:uid="{00000000-0005-0000-0000-000009010000}"/>
    <cellStyle name="_대곡이설(투찰)_1_합덕-신례원(2공구)투찰_봉무지방산업단지도로(투찰)②" xfId="3544" xr:uid="{00000000-0005-0000-0000-00000A010000}"/>
    <cellStyle name="_대곡이설(투찰)_1_합덕-신례원(2공구)투찰_봉무지방산업단지도로(투찰)②_마현생창(동양고속)" xfId="3545" xr:uid="{00000000-0005-0000-0000-00000B010000}"/>
    <cellStyle name="_대곡이설(투찰)_1_합덕-신례원(2공구)투찰_봉무지방산업단지도로(투찰)②_마현생창(동양고속)_왜관-태평건설" xfId="3546" xr:uid="{00000000-0005-0000-0000-00000C010000}"/>
    <cellStyle name="_대곡이설(투찰)_1_합덕-신례원(2공구)투찰_봉무지방산업단지도로(투찰)②_왜관-태평건설" xfId="3547" xr:uid="{00000000-0005-0000-0000-00000D010000}"/>
    <cellStyle name="_대곡이설(투찰)_1_합덕-신례원(2공구)투찰_봉무지방산업단지도로(투찰)②+0.250%" xfId="3548" xr:uid="{00000000-0005-0000-0000-00000E010000}"/>
    <cellStyle name="_대곡이설(투찰)_1_합덕-신례원(2공구)투찰_봉무지방산업단지도로(투찰)②+0.250%_마현생창(동양고속)" xfId="3549" xr:uid="{00000000-0005-0000-0000-00000F010000}"/>
    <cellStyle name="_대곡이설(투찰)_1_합덕-신례원(2공구)투찰_봉무지방산업단지도로(투찰)②+0.250%_마현생창(동양고속)_왜관-태평건설" xfId="3550" xr:uid="{00000000-0005-0000-0000-000010010000}"/>
    <cellStyle name="_대곡이설(투찰)_1_합덕-신례원(2공구)투찰_봉무지방산업단지도로(투찰)②+0.250%_왜관-태평건설" xfId="3551" xr:uid="{00000000-0005-0000-0000-000011010000}"/>
    <cellStyle name="_대곡이설(투찰)_1_합덕-신례원(2공구)투찰_왜관-태평건설" xfId="3552" xr:uid="{00000000-0005-0000-0000-000012010000}"/>
    <cellStyle name="_대곡이설(투찰)_1_합덕-신례원(2공구)투찰_합덕-신례원(2공구)투찰" xfId="3553" xr:uid="{00000000-0005-0000-0000-000013010000}"/>
    <cellStyle name="_대곡이설(투찰)_1_합덕-신례원(2공구)투찰_합덕-신례원(2공구)투찰_경찰서-터미널간도로(투찰)②" xfId="3554" xr:uid="{00000000-0005-0000-0000-000014010000}"/>
    <cellStyle name="_대곡이설(투찰)_1_합덕-신례원(2공구)투찰_합덕-신례원(2공구)투찰_경찰서-터미널간도로(투찰)②_마현생창(동양고속)" xfId="3555" xr:uid="{00000000-0005-0000-0000-000015010000}"/>
    <cellStyle name="_대곡이설(투찰)_1_합덕-신례원(2공구)투찰_합덕-신례원(2공구)투찰_경찰서-터미널간도로(투찰)②_마현생창(동양고속)_왜관-태평건설" xfId="3556" xr:uid="{00000000-0005-0000-0000-000016010000}"/>
    <cellStyle name="_대곡이설(투찰)_1_합덕-신례원(2공구)투찰_합덕-신례원(2공구)투찰_경찰서-터미널간도로(투찰)②_왜관-태평건설" xfId="3557" xr:uid="{00000000-0005-0000-0000-000017010000}"/>
    <cellStyle name="_대곡이설(투찰)_1_합덕-신례원(2공구)투찰_합덕-신례원(2공구)투찰_마현생창(동양고속)" xfId="3558" xr:uid="{00000000-0005-0000-0000-000018010000}"/>
    <cellStyle name="_대곡이설(투찰)_1_합덕-신례원(2공구)투찰_합덕-신례원(2공구)투찰_마현생창(동양고속)_왜관-태평건설" xfId="3559" xr:uid="{00000000-0005-0000-0000-000019010000}"/>
    <cellStyle name="_대곡이설(투찰)_1_합덕-신례원(2공구)투찰_합덕-신례원(2공구)투찰_봉무지방산업단지도로(투찰)②" xfId="3560" xr:uid="{00000000-0005-0000-0000-00001A010000}"/>
    <cellStyle name="_대곡이설(투찰)_1_합덕-신례원(2공구)투찰_합덕-신례원(2공구)투찰_봉무지방산업단지도로(투찰)②_마현생창(동양고속)" xfId="3561" xr:uid="{00000000-0005-0000-0000-00001B010000}"/>
    <cellStyle name="_대곡이설(투찰)_1_합덕-신례원(2공구)투찰_합덕-신례원(2공구)투찰_봉무지방산업단지도로(투찰)②_마현생창(동양고속)_왜관-태평건설" xfId="3562" xr:uid="{00000000-0005-0000-0000-00001C010000}"/>
    <cellStyle name="_대곡이설(투찰)_1_합덕-신례원(2공구)투찰_합덕-신례원(2공구)투찰_봉무지방산업단지도로(투찰)②_왜관-태평건설" xfId="3563" xr:uid="{00000000-0005-0000-0000-00001D010000}"/>
    <cellStyle name="_대곡이설(투찰)_1_합덕-신례원(2공구)투찰_합덕-신례원(2공구)투찰_봉무지방산업단지도로(투찰)②+0.250%" xfId="3564" xr:uid="{00000000-0005-0000-0000-00001E010000}"/>
    <cellStyle name="_대곡이설(투찰)_1_합덕-신례원(2공구)투찰_합덕-신례원(2공구)투찰_봉무지방산업단지도로(투찰)②+0.250%_마현생창(동양고속)" xfId="3565" xr:uid="{00000000-0005-0000-0000-00001F010000}"/>
    <cellStyle name="_대곡이설(투찰)_1_합덕-신례원(2공구)투찰_합덕-신례원(2공구)투찰_봉무지방산업단지도로(투찰)②+0.250%_마현생창(동양고속)_왜관-태평건설" xfId="3566" xr:uid="{00000000-0005-0000-0000-000020010000}"/>
    <cellStyle name="_대곡이설(투찰)_1_합덕-신례원(2공구)투찰_합덕-신례원(2공구)투찰_봉무지방산업단지도로(투찰)②+0.250%_왜관-태평건설" xfId="3567" xr:uid="{00000000-0005-0000-0000-000021010000}"/>
    <cellStyle name="_대곡이설(투찰)_1_합덕-신례원(2공구)투찰_합덕-신례원(2공구)투찰_왜관-태평건설" xfId="3568" xr:uid="{00000000-0005-0000-0000-000022010000}"/>
    <cellStyle name="_대곡이설(투찰)_경찰서-터미널간도로(투찰)②" xfId="3569" xr:uid="{00000000-0005-0000-0000-000023010000}"/>
    <cellStyle name="_대곡이설(투찰)_경찰서-터미널간도로(투찰)②_마현생창(동양고속)" xfId="3570" xr:uid="{00000000-0005-0000-0000-000024010000}"/>
    <cellStyle name="_대곡이설(투찰)_경찰서-터미널간도로(투찰)②_마현생창(동양고속)_왜관-태평건설" xfId="3571" xr:uid="{00000000-0005-0000-0000-000025010000}"/>
    <cellStyle name="_대곡이설(투찰)_경찰서-터미널간도로(투찰)②_왜관-태평건설" xfId="3572" xr:uid="{00000000-0005-0000-0000-000026010000}"/>
    <cellStyle name="_대곡이설(투찰)_도덕-고흥도로(투찰)" xfId="3573" xr:uid="{00000000-0005-0000-0000-000027010000}"/>
    <cellStyle name="_대곡이설(투찰)_도덕-고흥도로(투찰)_경찰서-터미널간도로(투찰)②" xfId="3574" xr:uid="{00000000-0005-0000-0000-000028010000}"/>
    <cellStyle name="_대곡이설(투찰)_도덕-고흥도로(투찰)_경찰서-터미널간도로(투찰)②_마현생창(동양고속)" xfId="3575" xr:uid="{00000000-0005-0000-0000-000029010000}"/>
    <cellStyle name="_대곡이설(투찰)_도덕-고흥도로(투찰)_경찰서-터미널간도로(투찰)②_마현생창(동양고속)_왜관-태평건설" xfId="3576" xr:uid="{00000000-0005-0000-0000-00002A010000}"/>
    <cellStyle name="_대곡이설(투찰)_도덕-고흥도로(투찰)_경찰서-터미널간도로(투찰)②_왜관-태평건설" xfId="3577" xr:uid="{00000000-0005-0000-0000-00002B010000}"/>
    <cellStyle name="_대곡이설(투찰)_도덕-고흥도로(투찰)_마현생창(동양고속)" xfId="3578" xr:uid="{00000000-0005-0000-0000-00002C010000}"/>
    <cellStyle name="_대곡이설(투찰)_도덕-고흥도로(투찰)_마현생창(동양고속)_왜관-태평건설" xfId="3579" xr:uid="{00000000-0005-0000-0000-00002D010000}"/>
    <cellStyle name="_대곡이설(투찰)_도덕-고흥도로(투찰)_봉무지방산업단지도로(투찰)②" xfId="3580" xr:uid="{00000000-0005-0000-0000-00002E010000}"/>
    <cellStyle name="_대곡이설(투찰)_도덕-고흥도로(투찰)_봉무지방산업단지도로(투찰)②_마현생창(동양고속)" xfId="3581" xr:uid="{00000000-0005-0000-0000-00002F010000}"/>
    <cellStyle name="_대곡이설(투찰)_도덕-고흥도로(투찰)_봉무지방산업단지도로(투찰)②_마현생창(동양고속)_왜관-태평건설" xfId="3582" xr:uid="{00000000-0005-0000-0000-000030010000}"/>
    <cellStyle name="_대곡이설(투찰)_도덕-고흥도로(투찰)_봉무지방산업단지도로(투찰)②_왜관-태평건설" xfId="3583" xr:uid="{00000000-0005-0000-0000-000031010000}"/>
    <cellStyle name="_대곡이설(투찰)_도덕-고흥도로(투찰)_봉무지방산업단지도로(투찰)②+0.250%" xfId="3584" xr:uid="{00000000-0005-0000-0000-000032010000}"/>
    <cellStyle name="_대곡이설(투찰)_도덕-고흥도로(투찰)_봉무지방산업단지도로(투찰)②+0.250%_마현생창(동양고속)" xfId="3585" xr:uid="{00000000-0005-0000-0000-000033010000}"/>
    <cellStyle name="_대곡이설(투찰)_도덕-고흥도로(투찰)_봉무지방산업단지도로(투찰)②+0.250%_마현생창(동양고속)_왜관-태평건설" xfId="3586" xr:uid="{00000000-0005-0000-0000-000034010000}"/>
    <cellStyle name="_대곡이설(투찰)_도덕-고흥도로(투찰)_봉무지방산업단지도로(투찰)②+0.250%_왜관-태평건설" xfId="3587" xr:uid="{00000000-0005-0000-0000-000035010000}"/>
    <cellStyle name="_대곡이설(투찰)_도덕-고흥도로(투찰)_왜관-태평건설" xfId="3588" xr:uid="{00000000-0005-0000-0000-000036010000}"/>
    <cellStyle name="_대곡이설(투찰)_도덕-고흥도로(투찰)_합덕-신례원(2공구)투찰" xfId="3589" xr:uid="{00000000-0005-0000-0000-000037010000}"/>
    <cellStyle name="_대곡이설(투찰)_도덕-고흥도로(투찰)_합덕-신례원(2공구)투찰_경찰서-터미널간도로(투찰)②" xfId="3590" xr:uid="{00000000-0005-0000-0000-000038010000}"/>
    <cellStyle name="_대곡이설(투찰)_도덕-고흥도로(투찰)_합덕-신례원(2공구)투찰_경찰서-터미널간도로(투찰)②_마현생창(동양고속)" xfId="3591" xr:uid="{00000000-0005-0000-0000-000039010000}"/>
    <cellStyle name="_대곡이설(투찰)_도덕-고흥도로(투찰)_합덕-신례원(2공구)투찰_경찰서-터미널간도로(투찰)②_마현생창(동양고속)_왜관-태평건설" xfId="3592" xr:uid="{00000000-0005-0000-0000-00003A010000}"/>
    <cellStyle name="_대곡이설(투찰)_도덕-고흥도로(투찰)_합덕-신례원(2공구)투찰_경찰서-터미널간도로(투찰)②_왜관-태평건설" xfId="3593" xr:uid="{00000000-0005-0000-0000-00003B010000}"/>
    <cellStyle name="_대곡이설(투찰)_도덕-고흥도로(투찰)_합덕-신례원(2공구)투찰_마현생창(동양고속)" xfId="3594" xr:uid="{00000000-0005-0000-0000-00003C010000}"/>
    <cellStyle name="_대곡이설(투찰)_도덕-고흥도로(투찰)_합덕-신례원(2공구)투찰_마현생창(동양고속)_왜관-태평건설" xfId="3595" xr:uid="{00000000-0005-0000-0000-00003D010000}"/>
    <cellStyle name="_대곡이설(투찰)_도덕-고흥도로(투찰)_합덕-신례원(2공구)투찰_봉무지방산업단지도로(투찰)②" xfId="3596" xr:uid="{00000000-0005-0000-0000-00003E010000}"/>
    <cellStyle name="_대곡이설(투찰)_도덕-고흥도로(투찰)_합덕-신례원(2공구)투찰_봉무지방산업단지도로(투찰)②_마현생창(동양고속)" xfId="3597" xr:uid="{00000000-0005-0000-0000-00003F010000}"/>
    <cellStyle name="_대곡이설(투찰)_도덕-고흥도로(투찰)_합덕-신례원(2공구)투찰_봉무지방산업단지도로(투찰)②_마현생창(동양고속)_왜관-태평건설" xfId="3598" xr:uid="{00000000-0005-0000-0000-000040010000}"/>
    <cellStyle name="_대곡이설(투찰)_도덕-고흥도로(투찰)_합덕-신례원(2공구)투찰_봉무지방산업단지도로(투찰)②_왜관-태평건설" xfId="3599" xr:uid="{00000000-0005-0000-0000-000041010000}"/>
    <cellStyle name="_대곡이설(투찰)_도덕-고흥도로(투찰)_합덕-신례원(2공구)투찰_봉무지방산업단지도로(투찰)②+0.250%" xfId="3600" xr:uid="{00000000-0005-0000-0000-000042010000}"/>
    <cellStyle name="_대곡이설(투찰)_도덕-고흥도로(투찰)_합덕-신례원(2공구)투찰_봉무지방산업단지도로(투찰)②+0.250%_마현생창(동양고속)" xfId="3601" xr:uid="{00000000-0005-0000-0000-000043010000}"/>
    <cellStyle name="_대곡이설(투찰)_도덕-고흥도로(투찰)_합덕-신례원(2공구)투찰_봉무지방산업단지도로(투찰)②+0.250%_마현생창(동양고속)_왜관-태평건설" xfId="3602" xr:uid="{00000000-0005-0000-0000-000044010000}"/>
    <cellStyle name="_대곡이설(투찰)_도덕-고흥도로(투찰)_합덕-신례원(2공구)투찰_봉무지방산업단지도로(투찰)②+0.250%_왜관-태평건설" xfId="3603" xr:uid="{00000000-0005-0000-0000-000045010000}"/>
    <cellStyle name="_대곡이설(투찰)_도덕-고흥도로(투찰)_합덕-신례원(2공구)투찰_왜관-태평건설" xfId="3604" xr:uid="{00000000-0005-0000-0000-000046010000}"/>
    <cellStyle name="_대곡이설(투찰)_도덕-고흥도로(투찰)_합덕-신례원(2공구)투찰_합덕-신례원(2공구)투찰" xfId="3605" xr:uid="{00000000-0005-0000-0000-000047010000}"/>
    <cellStyle name="_대곡이설(투찰)_도덕-고흥도로(투찰)_합덕-신례원(2공구)투찰_합덕-신례원(2공구)투찰_경찰서-터미널간도로(투찰)②" xfId="3606" xr:uid="{00000000-0005-0000-0000-000048010000}"/>
    <cellStyle name="_대곡이설(투찰)_도덕-고흥도로(투찰)_합덕-신례원(2공구)투찰_합덕-신례원(2공구)투찰_경찰서-터미널간도로(투찰)②_마현생창(동양고속)" xfId="3607" xr:uid="{00000000-0005-0000-0000-000049010000}"/>
    <cellStyle name="_대곡이설(투찰)_도덕-고흥도로(투찰)_합덕-신례원(2공구)투찰_합덕-신례원(2공구)투찰_경찰서-터미널간도로(투찰)②_마현생창(동양고속)_왜관-태평건설" xfId="3608" xr:uid="{00000000-0005-0000-0000-00004A010000}"/>
    <cellStyle name="_대곡이설(투찰)_도덕-고흥도로(투찰)_합덕-신례원(2공구)투찰_합덕-신례원(2공구)투찰_경찰서-터미널간도로(투찰)②_왜관-태평건설" xfId="3609" xr:uid="{00000000-0005-0000-0000-00004B010000}"/>
    <cellStyle name="_대곡이설(투찰)_도덕-고흥도로(투찰)_합덕-신례원(2공구)투찰_합덕-신례원(2공구)투찰_마현생창(동양고속)" xfId="3610" xr:uid="{00000000-0005-0000-0000-00004C010000}"/>
    <cellStyle name="_대곡이설(투찰)_도덕-고흥도로(투찰)_합덕-신례원(2공구)투찰_합덕-신례원(2공구)투찰_마현생창(동양고속)_왜관-태평건설" xfId="3611" xr:uid="{00000000-0005-0000-0000-00004D010000}"/>
    <cellStyle name="_대곡이설(투찰)_도덕-고흥도로(투찰)_합덕-신례원(2공구)투찰_합덕-신례원(2공구)투찰_봉무지방산업단지도로(투찰)②" xfId="3612" xr:uid="{00000000-0005-0000-0000-00004E010000}"/>
    <cellStyle name="_대곡이설(투찰)_도덕-고흥도로(투찰)_합덕-신례원(2공구)투찰_합덕-신례원(2공구)투찰_봉무지방산업단지도로(투찰)②_마현생창(동양고속)" xfId="3613" xr:uid="{00000000-0005-0000-0000-00004F010000}"/>
    <cellStyle name="_대곡이설(투찰)_도덕-고흥도로(투찰)_합덕-신례원(2공구)투찰_합덕-신례원(2공구)투찰_봉무지방산업단지도로(투찰)②_마현생창(동양고속)_왜관-태평건설" xfId="3614" xr:uid="{00000000-0005-0000-0000-000050010000}"/>
    <cellStyle name="_대곡이설(투찰)_도덕-고흥도로(투찰)_합덕-신례원(2공구)투찰_합덕-신례원(2공구)투찰_봉무지방산업단지도로(투찰)②_왜관-태평건설" xfId="3615" xr:uid="{00000000-0005-0000-0000-000051010000}"/>
    <cellStyle name="_대곡이설(투찰)_도덕-고흥도로(투찰)_합덕-신례원(2공구)투찰_합덕-신례원(2공구)투찰_봉무지방산업단지도로(투찰)②+0.250%" xfId="3616" xr:uid="{00000000-0005-0000-0000-000052010000}"/>
    <cellStyle name="_대곡이설(투찰)_도덕-고흥도로(투찰)_합덕-신례원(2공구)투찰_합덕-신례원(2공구)투찰_봉무지방산업단지도로(투찰)②+0.250%_마현생창(동양고속)" xfId="3617" xr:uid="{00000000-0005-0000-0000-000053010000}"/>
    <cellStyle name="_대곡이설(투찰)_도덕-고흥도로(투찰)_합덕-신례원(2공구)투찰_합덕-신례원(2공구)투찰_봉무지방산업단지도로(투찰)②+0.250%_마현생창(동양고속)_왜관-태평건설" xfId="3618" xr:uid="{00000000-0005-0000-0000-000054010000}"/>
    <cellStyle name="_대곡이설(투찰)_도덕-고흥도로(투찰)_합덕-신례원(2공구)투찰_합덕-신례원(2공구)투찰_봉무지방산업단지도로(투찰)②+0.250%_왜관-태평건설" xfId="3619" xr:uid="{00000000-0005-0000-0000-000055010000}"/>
    <cellStyle name="_대곡이설(투찰)_도덕-고흥도로(투찰)_합덕-신례원(2공구)투찰_합덕-신례원(2공구)투찰_왜관-태평건설" xfId="3620" xr:uid="{00000000-0005-0000-0000-000056010000}"/>
    <cellStyle name="_대곡이설(투찰)_마현생창(동양고속)" xfId="3621" xr:uid="{00000000-0005-0000-0000-000057010000}"/>
    <cellStyle name="_대곡이설(투찰)_마현생창(동양고속)_왜관-태평건설" xfId="3622" xr:uid="{00000000-0005-0000-0000-000058010000}"/>
    <cellStyle name="_대곡이설(투찰)_봉무지방산업단지도로(투찰)②" xfId="3623" xr:uid="{00000000-0005-0000-0000-000059010000}"/>
    <cellStyle name="_대곡이설(투찰)_봉무지방산업단지도로(투찰)②_마현생창(동양고속)" xfId="3624" xr:uid="{00000000-0005-0000-0000-00005A010000}"/>
    <cellStyle name="_대곡이설(투찰)_봉무지방산업단지도로(투찰)②_마현생창(동양고속)_왜관-태평건설" xfId="3625" xr:uid="{00000000-0005-0000-0000-00005B010000}"/>
    <cellStyle name="_대곡이설(투찰)_봉무지방산업단지도로(투찰)②_왜관-태평건설" xfId="3626" xr:uid="{00000000-0005-0000-0000-00005C010000}"/>
    <cellStyle name="_대곡이설(투찰)_봉무지방산업단지도로(투찰)②+0.250%" xfId="3627" xr:uid="{00000000-0005-0000-0000-00005D010000}"/>
    <cellStyle name="_대곡이설(투찰)_봉무지방산업단지도로(투찰)②+0.250%_마현생창(동양고속)" xfId="3628" xr:uid="{00000000-0005-0000-0000-00005E010000}"/>
    <cellStyle name="_대곡이설(투찰)_봉무지방산업단지도로(투찰)②+0.250%_마현생창(동양고속)_왜관-태평건설" xfId="3629" xr:uid="{00000000-0005-0000-0000-00005F010000}"/>
    <cellStyle name="_대곡이설(투찰)_봉무지방산업단지도로(투찰)②+0.250%_왜관-태평건설" xfId="3630" xr:uid="{00000000-0005-0000-0000-000060010000}"/>
    <cellStyle name="_대곡이설(투찰)_안산부대(투찰)⑤" xfId="3631" xr:uid="{00000000-0005-0000-0000-000061010000}"/>
    <cellStyle name="_대곡이설(투찰)_안산부대(투찰)⑤_경찰서-터미널간도로(투찰)②" xfId="3632" xr:uid="{00000000-0005-0000-0000-000062010000}"/>
    <cellStyle name="_대곡이설(투찰)_안산부대(투찰)⑤_경찰서-터미널간도로(투찰)②_마현생창(동양고속)" xfId="3633" xr:uid="{00000000-0005-0000-0000-000063010000}"/>
    <cellStyle name="_대곡이설(투찰)_안산부대(투찰)⑤_경찰서-터미널간도로(투찰)②_마현생창(동양고속)_왜관-태평건설" xfId="3634" xr:uid="{00000000-0005-0000-0000-000064010000}"/>
    <cellStyle name="_대곡이설(투찰)_안산부대(투찰)⑤_경찰서-터미널간도로(투찰)②_왜관-태평건설" xfId="3635" xr:uid="{00000000-0005-0000-0000-000065010000}"/>
    <cellStyle name="_대곡이설(투찰)_안산부대(투찰)⑤_마현생창(동양고속)" xfId="3636" xr:uid="{00000000-0005-0000-0000-000066010000}"/>
    <cellStyle name="_대곡이설(투찰)_안산부대(투찰)⑤_마현생창(동양고속)_왜관-태평건설" xfId="3637" xr:uid="{00000000-0005-0000-0000-000067010000}"/>
    <cellStyle name="_대곡이설(투찰)_안산부대(투찰)⑤_봉무지방산업단지도로(투찰)②" xfId="3638" xr:uid="{00000000-0005-0000-0000-000068010000}"/>
    <cellStyle name="_대곡이설(투찰)_안산부대(투찰)⑤_봉무지방산업단지도로(투찰)②_마현생창(동양고속)" xfId="3639" xr:uid="{00000000-0005-0000-0000-000069010000}"/>
    <cellStyle name="_대곡이설(투찰)_안산부대(투찰)⑤_봉무지방산업단지도로(투찰)②_마현생창(동양고속)_왜관-태평건설" xfId="3640" xr:uid="{00000000-0005-0000-0000-00006A010000}"/>
    <cellStyle name="_대곡이설(투찰)_안산부대(투찰)⑤_봉무지방산업단지도로(투찰)②_왜관-태평건설" xfId="3641" xr:uid="{00000000-0005-0000-0000-00006B010000}"/>
    <cellStyle name="_대곡이설(투찰)_안산부대(투찰)⑤_봉무지방산업단지도로(투찰)②+0.250%" xfId="3642" xr:uid="{00000000-0005-0000-0000-00006C010000}"/>
    <cellStyle name="_대곡이설(투찰)_안산부대(투찰)⑤_봉무지방산업단지도로(투찰)②+0.250%_마현생창(동양고속)" xfId="3643" xr:uid="{00000000-0005-0000-0000-00006D010000}"/>
    <cellStyle name="_대곡이설(투찰)_안산부대(투찰)⑤_봉무지방산업단지도로(투찰)②+0.250%_마현생창(동양고속)_왜관-태평건설" xfId="3644" xr:uid="{00000000-0005-0000-0000-00006E010000}"/>
    <cellStyle name="_대곡이설(투찰)_안산부대(투찰)⑤_봉무지방산업단지도로(투찰)②+0.250%_왜관-태평건설" xfId="3645" xr:uid="{00000000-0005-0000-0000-00006F010000}"/>
    <cellStyle name="_대곡이설(투찰)_안산부대(투찰)⑤_왜관-태평건설" xfId="3646" xr:uid="{00000000-0005-0000-0000-000070010000}"/>
    <cellStyle name="_대곡이설(투찰)_안산부대(투찰)⑤_합덕-신례원(2공구)투찰" xfId="3647" xr:uid="{00000000-0005-0000-0000-000071010000}"/>
    <cellStyle name="_대곡이설(투찰)_안산부대(투찰)⑤_합덕-신례원(2공구)투찰_경찰서-터미널간도로(투찰)②" xfId="3648" xr:uid="{00000000-0005-0000-0000-000072010000}"/>
    <cellStyle name="_대곡이설(투찰)_안산부대(투찰)⑤_합덕-신례원(2공구)투찰_경찰서-터미널간도로(투찰)②_마현생창(동양고속)" xfId="3649" xr:uid="{00000000-0005-0000-0000-000073010000}"/>
    <cellStyle name="_대곡이설(투찰)_안산부대(투찰)⑤_합덕-신례원(2공구)투찰_경찰서-터미널간도로(투찰)②_마현생창(동양고속)_왜관-태평건설" xfId="3650" xr:uid="{00000000-0005-0000-0000-000074010000}"/>
    <cellStyle name="_대곡이설(투찰)_안산부대(투찰)⑤_합덕-신례원(2공구)투찰_경찰서-터미널간도로(투찰)②_왜관-태평건설" xfId="3651" xr:uid="{00000000-0005-0000-0000-000075010000}"/>
    <cellStyle name="_대곡이설(투찰)_안산부대(투찰)⑤_합덕-신례원(2공구)투찰_마현생창(동양고속)" xfId="3652" xr:uid="{00000000-0005-0000-0000-000076010000}"/>
    <cellStyle name="_대곡이설(투찰)_안산부대(투찰)⑤_합덕-신례원(2공구)투찰_마현생창(동양고속)_왜관-태평건설" xfId="3653" xr:uid="{00000000-0005-0000-0000-000077010000}"/>
    <cellStyle name="_대곡이설(투찰)_안산부대(투찰)⑤_합덕-신례원(2공구)투찰_봉무지방산업단지도로(투찰)②" xfId="3654" xr:uid="{00000000-0005-0000-0000-000078010000}"/>
    <cellStyle name="_대곡이설(투찰)_안산부대(투찰)⑤_합덕-신례원(2공구)투찰_봉무지방산업단지도로(투찰)②_마현생창(동양고속)" xfId="3655" xr:uid="{00000000-0005-0000-0000-000079010000}"/>
    <cellStyle name="_대곡이설(투찰)_안산부대(투찰)⑤_합덕-신례원(2공구)투찰_봉무지방산업단지도로(투찰)②_마현생창(동양고속)_왜관-태평건설" xfId="3656" xr:uid="{00000000-0005-0000-0000-00007A010000}"/>
    <cellStyle name="_대곡이설(투찰)_안산부대(투찰)⑤_합덕-신례원(2공구)투찰_봉무지방산업단지도로(투찰)②_왜관-태평건설" xfId="3657" xr:uid="{00000000-0005-0000-0000-00007B010000}"/>
    <cellStyle name="_대곡이설(투찰)_안산부대(투찰)⑤_합덕-신례원(2공구)투찰_봉무지방산업단지도로(투찰)②+0.250%" xfId="3658" xr:uid="{00000000-0005-0000-0000-00007C010000}"/>
    <cellStyle name="_대곡이설(투찰)_안산부대(투찰)⑤_합덕-신례원(2공구)투찰_봉무지방산업단지도로(투찰)②+0.250%_마현생창(동양고속)" xfId="3659" xr:uid="{00000000-0005-0000-0000-00007D010000}"/>
    <cellStyle name="_대곡이설(투찰)_안산부대(투찰)⑤_합덕-신례원(2공구)투찰_봉무지방산업단지도로(투찰)②+0.250%_마현생창(동양고속)_왜관-태평건설" xfId="3660" xr:uid="{00000000-0005-0000-0000-00007E010000}"/>
    <cellStyle name="_대곡이설(투찰)_안산부대(투찰)⑤_합덕-신례원(2공구)투찰_봉무지방산업단지도로(투찰)②+0.250%_왜관-태평건설" xfId="3661" xr:uid="{00000000-0005-0000-0000-00007F010000}"/>
    <cellStyle name="_대곡이설(투찰)_안산부대(투찰)⑤_합덕-신례원(2공구)투찰_왜관-태평건설" xfId="3662" xr:uid="{00000000-0005-0000-0000-000080010000}"/>
    <cellStyle name="_대곡이설(투찰)_안산부대(투찰)⑤_합덕-신례원(2공구)투찰_합덕-신례원(2공구)투찰" xfId="3663" xr:uid="{00000000-0005-0000-0000-000081010000}"/>
    <cellStyle name="_대곡이설(투찰)_안산부대(투찰)⑤_합덕-신례원(2공구)투찰_합덕-신례원(2공구)투찰_경찰서-터미널간도로(투찰)②" xfId="3664" xr:uid="{00000000-0005-0000-0000-000082010000}"/>
    <cellStyle name="_대곡이설(투찰)_안산부대(투찰)⑤_합덕-신례원(2공구)투찰_합덕-신례원(2공구)투찰_경찰서-터미널간도로(투찰)②_마현생창(동양고속)" xfId="3665" xr:uid="{00000000-0005-0000-0000-000083010000}"/>
    <cellStyle name="_대곡이설(투찰)_안산부대(투찰)⑤_합덕-신례원(2공구)투찰_합덕-신례원(2공구)투찰_경찰서-터미널간도로(투찰)②_마현생창(동양고속)_왜관-태평건설" xfId="3666" xr:uid="{00000000-0005-0000-0000-000084010000}"/>
    <cellStyle name="_대곡이설(투찰)_안산부대(투찰)⑤_합덕-신례원(2공구)투찰_합덕-신례원(2공구)투찰_경찰서-터미널간도로(투찰)②_왜관-태평건설" xfId="3667" xr:uid="{00000000-0005-0000-0000-000085010000}"/>
    <cellStyle name="_대곡이설(투찰)_안산부대(투찰)⑤_합덕-신례원(2공구)투찰_합덕-신례원(2공구)투찰_마현생창(동양고속)" xfId="3668" xr:uid="{00000000-0005-0000-0000-000086010000}"/>
    <cellStyle name="_대곡이설(투찰)_안산부대(투찰)⑤_합덕-신례원(2공구)투찰_합덕-신례원(2공구)투찰_마현생창(동양고속)_왜관-태평건설" xfId="3669" xr:uid="{00000000-0005-0000-0000-000087010000}"/>
    <cellStyle name="_대곡이설(투찰)_안산부대(투찰)⑤_합덕-신례원(2공구)투찰_합덕-신례원(2공구)투찰_봉무지방산업단지도로(투찰)②" xfId="3670" xr:uid="{00000000-0005-0000-0000-000088010000}"/>
    <cellStyle name="_대곡이설(투찰)_안산부대(투찰)⑤_합덕-신례원(2공구)투찰_합덕-신례원(2공구)투찰_봉무지방산업단지도로(투찰)②_마현생창(동양고속)" xfId="3671" xr:uid="{00000000-0005-0000-0000-000089010000}"/>
    <cellStyle name="_대곡이설(투찰)_안산부대(투찰)⑤_합덕-신례원(2공구)투찰_합덕-신례원(2공구)투찰_봉무지방산업단지도로(투찰)②_마현생창(동양고속)_왜관-태평건설" xfId="3672" xr:uid="{00000000-0005-0000-0000-00008A010000}"/>
    <cellStyle name="_대곡이설(투찰)_안산부대(투찰)⑤_합덕-신례원(2공구)투찰_합덕-신례원(2공구)투찰_봉무지방산업단지도로(투찰)②_왜관-태평건설" xfId="3673" xr:uid="{00000000-0005-0000-0000-00008B010000}"/>
    <cellStyle name="_대곡이설(투찰)_안산부대(투찰)⑤_합덕-신례원(2공구)투찰_합덕-신례원(2공구)투찰_봉무지방산업단지도로(투찰)②+0.250%" xfId="3674" xr:uid="{00000000-0005-0000-0000-00008C010000}"/>
    <cellStyle name="_대곡이설(투찰)_안산부대(투찰)⑤_합덕-신례원(2공구)투찰_합덕-신례원(2공구)투찰_봉무지방산업단지도로(투찰)②+0.250%_마현생창(동양고속)" xfId="3675" xr:uid="{00000000-0005-0000-0000-00008D010000}"/>
    <cellStyle name="_대곡이설(투찰)_안산부대(투찰)⑤_합덕-신례원(2공구)투찰_합덕-신례원(2공구)투찰_봉무지방산업단지도로(투찰)②+0.250%_마현생창(동양고속)_왜관-태평건설" xfId="3676" xr:uid="{00000000-0005-0000-0000-00008E010000}"/>
    <cellStyle name="_대곡이설(투찰)_안산부대(투찰)⑤_합덕-신례원(2공구)투찰_합덕-신례원(2공구)투찰_봉무지방산업단지도로(투찰)②+0.250%_왜관-태평건설" xfId="3677" xr:uid="{00000000-0005-0000-0000-00008F010000}"/>
    <cellStyle name="_대곡이설(투찰)_안산부대(투찰)⑤_합덕-신례원(2공구)투찰_합덕-신례원(2공구)투찰_왜관-태평건설" xfId="3678" xr:uid="{00000000-0005-0000-0000-000090010000}"/>
    <cellStyle name="_대곡이설(투찰)_양곡부두(투찰)-0.31%" xfId="3679" xr:uid="{00000000-0005-0000-0000-000091010000}"/>
    <cellStyle name="_대곡이설(투찰)_양곡부두(투찰)-0.31%_경찰서-터미널간도로(투찰)②" xfId="3680" xr:uid="{00000000-0005-0000-0000-000092010000}"/>
    <cellStyle name="_대곡이설(투찰)_양곡부두(투찰)-0.31%_경찰서-터미널간도로(투찰)②_마현생창(동양고속)" xfId="3681" xr:uid="{00000000-0005-0000-0000-000093010000}"/>
    <cellStyle name="_대곡이설(투찰)_양곡부두(투찰)-0.31%_경찰서-터미널간도로(투찰)②_마현생창(동양고속)_왜관-태평건설" xfId="3682" xr:uid="{00000000-0005-0000-0000-000094010000}"/>
    <cellStyle name="_대곡이설(투찰)_양곡부두(투찰)-0.31%_경찰서-터미널간도로(투찰)②_왜관-태평건설" xfId="3683" xr:uid="{00000000-0005-0000-0000-000095010000}"/>
    <cellStyle name="_대곡이설(투찰)_양곡부두(투찰)-0.31%_마현생창(동양고속)" xfId="3684" xr:uid="{00000000-0005-0000-0000-000096010000}"/>
    <cellStyle name="_대곡이설(투찰)_양곡부두(투찰)-0.31%_마현생창(동양고속)_왜관-태평건설" xfId="3685" xr:uid="{00000000-0005-0000-0000-000097010000}"/>
    <cellStyle name="_대곡이설(투찰)_양곡부두(투찰)-0.31%_봉무지방산업단지도로(투찰)②" xfId="3686" xr:uid="{00000000-0005-0000-0000-000098010000}"/>
    <cellStyle name="_대곡이설(투찰)_양곡부두(투찰)-0.31%_봉무지방산업단지도로(투찰)②_마현생창(동양고속)" xfId="3687" xr:uid="{00000000-0005-0000-0000-000099010000}"/>
    <cellStyle name="_대곡이설(투찰)_양곡부두(투찰)-0.31%_봉무지방산업단지도로(투찰)②_마현생창(동양고속)_왜관-태평건설" xfId="3688" xr:uid="{00000000-0005-0000-0000-00009A010000}"/>
    <cellStyle name="_대곡이설(투찰)_양곡부두(투찰)-0.31%_봉무지방산업단지도로(투찰)②_왜관-태평건설" xfId="3689" xr:uid="{00000000-0005-0000-0000-00009B010000}"/>
    <cellStyle name="_대곡이설(투찰)_양곡부두(투찰)-0.31%_봉무지방산업단지도로(투찰)②+0.250%" xfId="3690" xr:uid="{00000000-0005-0000-0000-00009C010000}"/>
    <cellStyle name="_대곡이설(투찰)_양곡부두(투찰)-0.31%_봉무지방산업단지도로(투찰)②+0.250%_마현생창(동양고속)" xfId="3691" xr:uid="{00000000-0005-0000-0000-00009D010000}"/>
    <cellStyle name="_대곡이설(투찰)_양곡부두(투찰)-0.31%_봉무지방산업단지도로(투찰)②+0.250%_마현생창(동양고속)_왜관-태평건설" xfId="3692" xr:uid="{00000000-0005-0000-0000-00009E010000}"/>
    <cellStyle name="_대곡이설(투찰)_양곡부두(투찰)-0.31%_봉무지방산업단지도로(투찰)②+0.250%_왜관-태평건설" xfId="3693" xr:uid="{00000000-0005-0000-0000-00009F010000}"/>
    <cellStyle name="_대곡이설(투찰)_양곡부두(투찰)-0.31%_왜관-태평건설" xfId="3694" xr:uid="{00000000-0005-0000-0000-0000A0010000}"/>
    <cellStyle name="_대곡이설(투찰)_양곡부두(투찰)-0.31%_합덕-신례원(2공구)투찰" xfId="3695" xr:uid="{00000000-0005-0000-0000-0000A1010000}"/>
    <cellStyle name="_대곡이설(투찰)_양곡부두(투찰)-0.31%_합덕-신례원(2공구)투찰_경찰서-터미널간도로(투찰)②" xfId="3696" xr:uid="{00000000-0005-0000-0000-0000A2010000}"/>
    <cellStyle name="_대곡이설(투찰)_양곡부두(투찰)-0.31%_합덕-신례원(2공구)투찰_경찰서-터미널간도로(투찰)②_마현생창(동양고속)" xfId="3697" xr:uid="{00000000-0005-0000-0000-0000A3010000}"/>
    <cellStyle name="_대곡이설(투찰)_양곡부두(투찰)-0.31%_합덕-신례원(2공구)투찰_경찰서-터미널간도로(투찰)②_마현생창(동양고속)_왜관-태평건설" xfId="3698" xr:uid="{00000000-0005-0000-0000-0000A4010000}"/>
    <cellStyle name="_대곡이설(투찰)_양곡부두(투찰)-0.31%_합덕-신례원(2공구)투찰_경찰서-터미널간도로(투찰)②_왜관-태평건설" xfId="3699" xr:uid="{00000000-0005-0000-0000-0000A5010000}"/>
    <cellStyle name="_대곡이설(투찰)_양곡부두(투찰)-0.31%_합덕-신례원(2공구)투찰_마현생창(동양고속)" xfId="3700" xr:uid="{00000000-0005-0000-0000-0000A6010000}"/>
    <cellStyle name="_대곡이설(투찰)_양곡부두(투찰)-0.31%_합덕-신례원(2공구)투찰_마현생창(동양고속)_왜관-태평건설" xfId="3701" xr:uid="{00000000-0005-0000-0000-0000A7010000}"/>
    <cellStyle name="_대곡이설(투찰)_양곡부두(투찰)-0.31%_합덕-신례원(2공구)투찰_봉무지방산업단지도로(투찰)②" xfId="3702" xr:uid="{00000000-0005-0000-0000-0000A8010000}"/>
    <cellStyle name="_대곡이설(투찰)_양곡부두(투찰)-0.31%_합덕-신례원(2공구)투찰_봉무지방산업단지도로(투찰)②_마현생창(동양고속)" xfId="3703" xr:uid="{00000000-0005-0000-0000-0000A9010000}"/>
    <cellStyle name="_대곡이설(투찰)_양곡부두(투찰)-0.31%_합덕-신례원(2공구)투찰_봉무지방산업단지도로(투찰)②_마현생창(동양고속)_왜관-태평건설" xfId="3704" xr:uid="{00000000-0005-0000-0000-0000AA010000}"/>
    <cellStyle name="_대곡이설(투찰)_양곡부두(투찰)-0.31%_합덕-신례원(2공구)투찰_봉무지방산업단지도로(투찰)②_왜관-태평건설" xfId="3705" xr:uid="{00000000-0005-0000-0000-0000AB010000}"/>
    <cellStyle name="_대곡이설(투찰)_양곡부두(투찰)-0.31%_합덕-신례원(2공구)투찰_봉무지방산업단지도로(투찰)②+0.250%" xfId="3706" xr:uid="{00000000-0005-0000-0000-0000AC010000}"/>
    <cellStyle name="_대곡이설(투찰)_양곡부두(투찰)-0.31%_합덕-신례원(2공구)투찰_봉무지방산업단지도로(투찰)②+0.250%_마현생창(동양고속)" xfId="3707" xr:uid="{00000000-0005-0000-0000-0000AD010000}"/>
    <cellStyle name="_대곡이설(투찰)_양곡부두(투찰)-0.31%_합덕-신례원(2공구)투찰_봉무지방산업단지도로(투찰)②+0.250%_마현생창(동양고속)_왜관-태평건설" xfId="3708" xr:uid="{00000000-0005-0000-0000-0000AE010000}"/>
    <cellStyle name="_대곡이설(투찰)_양곡부두(투찰)-0.31%_합덕-신례원(2공구)투찰_봉무지방산업단지도로(투찰)②+0.250%_왜관-태평건설" xfId="3709" xr:uid="{00000000-0005-0000-0000-0000AF010000}"/>
    <cellStyle name="_대곡이설(투찰)_양곡부두(투찰)-0.31%_합덕-신례원(2공구)투찰_왜관-태평건설" xfId="3710" xr:uid="{00000000-0005-0000-0000-0000B0010000}"/>
    <cellStyle name="_대곡이설(투찰)_양곡부두(투찰)-0.31%_합덕-신례원(2공구)투찰_합덕-신례원(2공구)투찰" xfId="3711" xr:uid="{00000000-0005-0000-0000-0000B1010000}"/>
    <cellStyle name="_대곡이설(투찰)_양곡부두(투찰)-0.31%_합덕-신례원(2공구)투찰_합덕-신례원(2공구)투찰_경찰서-터미널간도로(투찰)②" xfId="3712" xr:uid="{00000000-0005-0000-0000-0000B2010000}"/>
    <cellStyle name="_대곡이설(투찰)_양곡부두(투찰)-0.31%_합덕-신례원(2공구)투찰_합덕-신례원(2공구)투찰_경찰서-터미널간도로(투찰)②_마현생창(동양고속)" xfId="3713" xr:uid="{00000000-0005-0000-0000-0000B3010000}"/>
    <cellStyle name="_대곡이설(투찰)_양곡부두(투찰)-0.31%_합덕-신례원(2공구)투찰_합덕-신례원(2공구)투찰_경찰서-터미널간도로(투찰)②_마현생창(동양고속)_왜관-태평건설" xfId="3714" xr:uid="{00000000-0005-0000-0000-0000B4010000}"/>
    <cellStyle name="_대곡이설(투찰)_양곡부두(투찰)-0.31%_합덕-신례원(2공구)투찰_합덕-신례원(2공구)투찰_경찰서-터미널간도로(투찰)②_왜관-태평건설" xfId="3715" xr:uid="{00000000-0005-0000-0000-0000B5010000}"/>
    <cellStyle name="_대곡이설(투찰)_양곡부두(투찰)-0.31%_합덕-신례원(2공구)투찰_합덕-신례원(2공구)투찰_마현생창(동양고속)" xfId="3716" xr:uid="{00000000-0005-0000-0000-0000B6010000}"/>
    <cellStyle name="_대곡이설(투찰)_양곡부두(투찰)-0.31%_합덕-신례원(2공구)투찰_합덕-신례원(2공구)투찰_마현생창(동양고속)_왜관-태평건설" xfId="3717" xr:uid="{00000000-0005-0000-0000-0000B7010000}"/>
    <cellStyle name="_대곡이설(투찰)_양곡부두(투찰)-0.31%_합덕-신례원(2공구)투찰_합덕-신례원(2공구)투찰_봉무지방산업단지도로(투찰)②" xfId="3718" xr:uid="{00000000-0005-0000-0000-0000B8010000}"/>
    <cellStyle name="_대곡이설(투찰)_양곡부두(투찰)-0.31%_합덕-신례원(2공구)투찰_합덕-신례원(2공구)투찰_봉무지방산업단지도로(투찰)②_마현생창(동양고속)" xfId="3719" xr:uid="{00000000-0005-0000-0000-0000B9010000}"/>
    <cellStyle name="_대곡이설(투찰)_양곡부두(투찰)-0.31%_합덕-신례원(2공구)투찰_합덕-신례원(2공구)투찰_봉무지방산업단지도로(투찰)②_마현생창(동양고속)_왜관-태평건설" xfId="3720" xr:uid="{00000000-0005-0000-0000-0000BA010000}"/>
    <cellStyle name="_대곡이설(투찰)_양곡부두(투찰)-0.31%_합덕-신례원(2공구)투찰_합덕-신례원(2공구)투찰_봉무지방산업단지도로(투찰)②_왜관-태평건설" xfId="3721" xr:uid="{00000000-0005-0000-0000-0000BB010000}"/>
    <cellStyle name="_대곡이설(투찰)_양곡부두(투찰)-0.31%_합덕-신례원(2공구)투찰_합덕-신례원(2공구)투찰_봉무지방산업단지도로(투찰)②+0.250%" xfId="3722" xr:uid="{00000000-0005-0000-0000-0000BC010000}"/>
    <cellStyle name="_대곡이설(투찰)_양곡부두(투찰)-0.31%_합덕-신례원(2공구)투찰_합덕-신례원(2공구)투찰_봉무지방산업단지도로(투찰)②+0.250%_마현생창(동양고속)" xfId="3723" xr:uid="{00000000-0005-0000-0000-0000BD010000}"/>
    <cellStyle name="_대곡이설(투찰)_양곡부두(투찰)-0.31%_합덕-신례원(2공구)투찰_합덕-신례원(2공구)투찰_봉무지방산업단지도로(투찰)②+0.250%_마현생창(동양고속)_왜관-태평건설" xfId="3724" xr:uid="{00000000-0005-0000-0000-0000BE010000}"/>
    <cellStyle name="_대곡이설(투찰)_양곡부두(투찰)-0.31%_합덕-신례원(2공구)투찰_합덕-신례원(2공구)투찰_봉무지방산업단지도로(투찰)②+0.250%_왜관-태평건설" xfId="3725" xr:uid="{00000000-0005-0000-0000-0000BF010000}"/>
    <cellStyle name="_대곡이설(투찰)_양곡부두(투찰)-0.31%_합덕-신례원(2공구)투찰_합덕-신례원(2공구)투찰_왜관-태평건설" xfId="3726" xr:uid="{00000000-0005-0000-0000-0000C0010000}"/>
    <cellStyle name="_대곡이설(투찰)_왜관-태평건설" xfId="3727" xr:uid="{00000000-0005-0000-0000-0000C1010000}"/>
    <cellStyle name="_대곡이설(투찰)_창원상수도(토목)투찰" xfId="3728" xr:uid="{00000000-0005-0000-0000-0000C2010000}"/>
    <cellStyle name="_대곡이설(투찰)_창원상수도(토목)투찰_경찰서-터미널간도로(투찰)②" xfId="3729" xr:uid="{00000000-0005-0000-0000-0000C3010000}"/>
    <cellStyle name="_대곡이설(투찰)_창원상수도(토목)투찰_경찰서-터미널간도로(투찰)②_마현생창(동양고속)" xfId="3730" xr:uid="{00000000-0005-0000-0000-0000C4010000}"/>
    <cellStyle name="_대곡이설(투찰)_창원상수도(토목)투찰_경찰서-터미널간도로(투찰)②_마현생창(동양고속)_왜관-태평건설" xfId="3731" xr:uid="{00000000-0005-0000-0000-0000C5010000}"/>
    <cellStyle name="_대곡이설(투찰)_창원상수도(토목)투찰_경찰서-터미널간도로(투찰)②_왜관-태평건설" xfId="3732" xr:uid="{00000000-0005-0000-0000-0000C6010000}"/>
    <cellStyle name="_대곡이설(투찰)_창원상수도(토목)투찰_마현생창(동양고속)" xfId="3733" xr:uid="{00000000-0005-0000-0000-0000C7010000}"/>
    <cellStyle name="_대곡이설(투찰)_창원상수도(토목)투찰_마현생창(동양고속)_왜관-태평건설" xfId="3734" xr:uid="{00000000-0005-0000-0000-0000C8010000}"/>
    <cellStyle name="_대곡이설(투찰)_창원상수도(토목)투찰_봉무지방산업단지도로(투찰)②" xfId="3735" xr:uid="{00000000-0005-0000-0000-0000C9010000}"/>
    <cellStyle name="_대곡이설(투찰)_창원상수도(토목)투찰_봉무지방산업단지도로(투찰)②_마현생창(동양고속)" xfId="3736" xr:uid="{00000000-0005-0000-0000-0000CA010000}"/>
    <cellStyle name="_대곡이설(투찰)_창원상수도(토목)투찰_봉무지방산업단지도로(투찰)②_마현생창(동양고속)_왜관-태평건설" xfId="3737" xr:uid="{00000000-0005-0000-0000-0000CB010000}"/>
    <cellStyle name="_대곡이설(투찰)_창원상수도(토목)투찰_봉무지방산업단지도로(투찰)②_왜관-태평건설" xfId="3738" xr:uid="{00000000-0005-0000-0000-0000CC010000}"/>
    <cellStyle name="_대곡이설(투찰)_창원상수도(토목)투찰_봉무지방산업단지도로(투찰)②+0.250%" xfId="3739" xr:uid="{00000000-0005-0000-0000-0000CD010000}"/>
    <cellStyle name="_대곡이설(투찰)_창원상수도(토목)투찰_봉무지방산업단지도로(투찰)②+0.250%_마현생창(동양고속)" xfId="3740" xr:uid="{00000000-0005-0000-0000-0000CE010000}"/>
    <cellStyle name="_대곡이설(투찰)_창원상수도(토목)투찰_봉무지방산업단지도로(투찰)②+0.250%_마현생창(동양고속)_왜관-태평건설" xfId="3741" xr:uid="{00000000-0005-0000-0000-0000CF010000}"/>
    <cellStyle name="_대곡이설(투찰)_창원상수도(토목)투찰_봉무지방산업단지도로(투찰)②+0.250%_왜관-태평건설" xfId="3742" xr:uid="{00000000-0005-0000-0000-0000D0010000}"/>
    <cellStyle name="_대곡이설(투찰)_창원상수도(토목)투찰_왜관-태평건설" xfId="3743" xr:uid="{00000000-0005-0000-0000-0000D1010000}"/>
    <cellStyle name="_대곡이설(투찰)_창원상수도(토목)투찰_합덕-신례원(2공구)투찰" xfId="3744" xr:uid="{00000000-0005-0000-0000-0000D2010000}"/>
    <cellStyle name="_대곡이설(투찰)_창원상수도(토목)투찰_합덕-신례원(2공구)투찰_경찰서-터미널간도로(투찰)②" xfId="3745" xr:uid="{00000000-0005-0000-0000-0000D3010000}"/>
    <cellStyle name="_대곡이설(투찰)_창원상수도(토목)투찰_합덕-신례원(2공구)투찰_경찰서-터미널간도로(투찰)②_마현생창(동양고속)" xfId="3746" xr:uid="{00000000-0005-0000-0000-0000D4010000}"/>
    <cellStyle name="_대곡이설(투찰)_창원상수도(토목)투찰_합덕-신례원(2공구)투찰_경찰서-터미널간도로(투찰)②_마현생창(동양고속)_왜관-태평건설" xfId="3747" xr:uid="{00000000-0005-0000-0000-0000D5010000}"/>
    <cellStyle name="_대곡이설(투찰)_창원상수도(토목)투찰_합덕-신례원(2공구)투찰_경찰서-터미널간도로(투찰)②_왜관-태평건설" xfId="3748" xr:uid="{00000000-0005-0000-0000-0000D6010000}"/>
    <cellStyle name="_대곡이설(투찰)_창원상수도(토목)투찰_합덕-신례원(2공구)투찰_마현생창(동양고속)" xfId="3749" xr:uid="{00000000-0005-0000-0000-0000D7010000}"/>
    <cellStyle name="_대곡이설(투찰)_창원상수도(토목)투찰_합덕-신례원(2공구)투찰_마현생창(동양고속)_왜관-태평건설" xfId="3750" xr:uid="{00000000-0005-0000-0000-0000D8010000}"/>
    <cellStyle name="_대곡이설(투찰)_창원상수도(토목)투찰_합덕-신례원(2공구)투찰_봉무지방산업단지도로(투찰)②" xfId="3751" xr:uid="{00000000-0005-0000-0000-0000D9010000}"/>
    <cellStyle name="_대곡이설(투찰)_창원상수도(토목)투찰_합덕-신례원(2공구)투찰_봉무지방산업단지도로(투찰)②_마현생창(동양고속)" xfId="3752" xr:uid="{00000000-0005-0000-0000-0000DA010000}"/>
    <cellStyle name="_대곡이설(투찰)_창원상수도(토목)투찰_합덕-신례원(2공구)투찰_봉무지방산업단지도로(투찰)②_마현생창(동양고속)_왜관-태평건설" xfId="3753" xr:uid="{00000000-0005-0000-0000-0000DB010000}"/>
    <cellStyle name="_대곡이설(투찰)_창원상수도(토목)투찰_합덕-신례원(2공구)투찰_봉무지방산업단지도로(투찰)②_왜관-태평건설" xfId="3754" xr:uid="{00000000-0005-0000-0000-0000DC010000}"/>
    <cellStyle name="_대곡이설(투찰)_창원상수도(토목)투찰_합덕-신례원(2공구)투찰_봉무지방산업단지도로(투찰)②+0.250%" xfId="3755" xr:uid="{00000000-0005-0000-0000-0000DD010000}"/>
    <cellStyle name="_대곡이설(투찰)_창원상수도(토목)투찰_합덕-신례원(2공구)투찰_봉무지방산업단지도로(투찰)②+0.250%_마현생창(동양고속)" xfId="3756" xr:uid="{00000000-0005-0000-0000-0000DE010000}"/>
    <cellStyle name="_대곡이설(투찰)_창원상수도(토목)투찰_합덕-신례원(2공구)투찰_봉무지방산업단지도로(투찰)②+0.250%_마현생창(동양고속)_왜관-태평건설" xfId="3757" xr:uid="{00000000-0005-0000-0000-0000DF010000}"/>
    <cellStyle name="_대곡이설(투찰)_창원상수도(토목)투찰_합덕-신례원(2공구)투찰_봉무지방산업단지도로(투찰)②+0.250%_왜관-태평건설" xfId="3758" xr:uid="{00000000-0005-0000-0000-0000E0010000}"/>
    <cellStyle name="_대곡이설(투찰)_창원상수도(토목)투찰_합덕-신례원(2공구)투찰_왜관-태평건설" xfId="3759" xr:uid="{00000000-0005-0000-0000-0000E1010000}"/>
    <cellStyle name="_대곡이설(투찰)_창원상수도(토목)투찰_합덕-신례원(2공구)투찰_합덕-신례원(2공구)투찰" xfId="3760" xr:uid="{00000000-0005-0000-0000-0000E2010000}"/>
    <cellStyle name="_대곡이설(투찰)_창원상수도(토목)투찰_합덕-신례원(2공구)투찰_합덕-신례원(2공구)투찰_경찰서-터미널간도로(투찰)②" xfId="3761" xr:uid="{00000000-0005-0000-0000-0000E3010000}"/>
    <cellStyle name="_대곡이설(투찰)_창원상수도(토목)투찰_합덕-신례원(2공구)투찰_합덕-신례원(2공구)투찰_경찰서-터미널간도로(투찰)②_마현생창(동양고속)" xfId="3762" xr:uid="{00000000-0005-0000-0000-0000E4010000}"/>
    <cellStyle name="_대곡이설(투찰)_창원상수도(토목)투찰_합덕-신례원(2공구)투찰_합덕-신례원(2공구)투찰_경찰서-터미널간도로(투찰)②_마현생창(동양고속)_왜관-태평건설" xfId="3763" xr:uid="{00000000-0005-0000-0000-0000E5010000}"/>
    <cellStyle name="_대곡이설(투찰)_창원상수도(토목)투찰_합덕-신례원(2공구)투찰_합덕-신례원(2공구)투찰_경찰서-터미널간도로(투찰)②_왜관-태평건설" xfId="3764" xr:uid="{00000000-0005-0000-0000-0000E6010000}"/>
    <cellStyle name="_대곡이설(투찰)_창원상수도(토목)투찰_합덕-신례원(2공구)투찰_합덕-신례원(2공구)투찰_마현생창(동양고속)" xfId="3765" xr:uid="{00000000-0005-0000-0000-0000E7010000}"/>
    <cellStyle name="_대곡이설(투찰)_창원상수도(토목)투찰_합덕-신례원(2공구)투찰_합덕-신례원(2공구)투찰_마현생창(동양고속)_왜관-태평건설" xfId="3766" xr:uid="{00000000-0005-0000-0000-0000E8010000}"/>
    <cellStyle name="_대곡이설(투찰)_창원상수도(토목)투찰_합덕-신례원(2공구)투찰_합덕-신례원(2공구)투찰_봉무지방산업단지도로(투찰)②" xfId="3767" xr:uid="{00000000-0005-0000-0000-0000E9010000}"/>
    <cellStyle name="_대곡이설(투찰)_창원상수도(토목)투찰_합덕-신례원(2공구)투찰_합덕-신례원(2공구)투찰_봉무지방산업단지도로(투찰)②_마현생창(동양고속)" xfId="3768" xr:uid="{00000000-0005-0000-0000-0000EA010000}"/>
    <cellStyle name="_대곡이설(투찰)_창원상수도(토목)투찰_합덕-신례원(2공구)투찰_합덕-신례원(2공구)투찰_봉무지방산업단지도로(투찰)②_마현생창(동양고속)_왜관-태평건설" xfId="3769" xr:uid="{00000000-0005-0000-0000-0000EB010000}"/>
    <cellStyle name="_대곡이설(투찰)_창원상수도(토목)투찰_합덕-신례원(2공구)투찰_합덕-신례원(2공구)투찰_봉무지방산업단지도로(투찰)②_왜관-태평건설" xfId="3770" xr:uid="{00000000-0005-0000-0000-0000EC010000}"/>
    <cellStyle name="_대곡이설(투찰)_창원상수도(토목)투찰_합덕-신례원(2공구)투찰_합덕-신례원(2공구)투찰_봉무지방산업단지도로(투찰)②+0.250%" xfId="3771" xr:uid="{00000000-0005-0000-0000-0000ED010000}"/>
    <cellStyle name="_대곡이설(투찰)_창원상수도(토목)투찰_합덕-신례원(2공구)투찰_합덕-신례원(2공구)투찰_봉무지방산업단지도로(투찰)②+0.250%_마현생창(동양고속)" xfId="3772" xr:uid="{00000000-0005-0000-0000-0000EE010000}"/>
    <cellStyle name="_대곡이설(투찰)_창원상수도(토목)투찰_합덕-신례원(2공구)투찰_합덕-신례원(2공구)투찰_봉무지방산업단지도로(투찰)②+0.250%_마현생창(동양고속)_왜관-태평건설" xfId="3773" xr:uid="{00000000-0005-0000-0000-0000EF010000}"/>
    <cellStyle name="_대곡이설(투찰)_창원상수도(토목)투찰_합덕-신례원(2공구)투찰_합덕-신례원(2공구)투찰_봉무지방산업단지도로(투찰)②+0.250%_왜관-태평건설" xfId="3774" xr:uid="{00000000-0005-0000-0000-0000F0010000}"/>
    <cellStyle name="_대곡이설(투찰)_창원상수도(토목)투찰_합덕-신례원(2공구)투찰_합덕-신례원(2공구)투찰_왜관-태평건설" xfId="3775" xr:uid="{00000000-0005-0000-0000-0000F1010000}"/>
    <cellStyle name="_대곡이설(투찰)_합덕-신례원(2공구)투찰" xfId="3776" xr:uid="{00000000-0005-0000-0000-0000F2010000}"/>
    <cellStyle name="_대곡이설(투찰)_합덕-신례원(2공구)투찰_경찰서-터미널간도로(투찰)②" xfId="3777" xr:uid="{00000000-0005-0000-0000-0000F3010000}"/>
    <cellStyle name="_대곡이설(투찰)_합덕-신례원(2공구)투찰_경찰서-터미널간도로(투찰)②_마현생창(동양고속)" xfId="3778" xr:uid="{00000000-0005-0000-0000-0000F4010000}"/>
    <cellStyle name="_대곡이설(투찰)_합덕-신례원(2공구)투찰_경찰서-터미널간도로(투찰)②_마현생창(동양고속)_왜관-태평건설" xfId="3779" xr:uid="{00000000-0005-0000-0000-0000F5010000}"/>
    <cellStyle name="_대곡이설(투찰)_합덕-신례원(2공구)투찰_경찰서-터미널간도로(투찰)②_왜관-태평건설" xfId="3780" xr:uid="{00000000-0005-0000-0000-0000F6010000}"/>
    <cellStyle name="_대곡이설(투찰)_합덕-신례원(2공구)투찰_마현생창(동양고속)" xfId="3781" xr:uid="{00000000-0005-0000-0000-0000F7010000}"/>
    <cellStyle name="_대곡이설(투찰)_합덕-신례원(2공구)투찰_마현생창(동양고속)_왜관-태평건설" xfId="3782" xr:uid="{00000000-0005-0000-0000-0000F8010000}"/>
    <cellStyle name="_대곡이설(투찰)_합덕-신례원(2공구)투찰_봉무지방산업단지도로(투찰)②" xfId="3783" xr:uid="{00000000-0005-0000-0000-0000F9010000}"/>
    <cellStyle name="_대곡이설(투찰)_합덕-신례원(2공구)투찰_봉무지방산업단지도로(투찰)②_마현생창(동양고속)" xfId="3784" xr:uid="{00000000-0005-0000-0000-0000FA010000}"/>
    <cellStyle name="_대곡이설(투찰)_합덕-신례원(2공구)투찰_봉무지방산업단지도로(투찰)②_마현생창(동양고속)_왜관-태평건설" xfId="3785" xr:uid="{00000000-0005-0000-0000-0000FB010000}"/>
    <cellStyle name="_대곡이설(투찰)_합덕-신례원(2공구)투찰_봉무지방산업단지도로(투찰)②_왜관-태평건설" xfId="3786" xr:uid="{00000000-0005-0000-0000-0000FC010000}"/>
    <cellStyle name="_대곡이설(투찰)_합덕-신례원(2공구)투찰_봉무지방산업단지도로(투찰)②+0.250%" xfId="3787" xr:uid="{00000000-0005-0000-0000-0000FD010000}"/>
    <cellStyle name="_대곡이설(투찰)_합덕-신례원(2공구)투찰_봉무지방산업단지도로(투찰)②+0.250%_마현생창(동양고속)" xfId="3788" xr:uid="{00000000-0005-0000-0000-0000FE010000}"/>
    <cellStyle name="_대곡이설(투찰)_합덕-신례원(2공구)투찰_봉무지방산업단지도로(투찰)②+0.250%_마현생창(동양고속)_왜관-태평건설" xfId="3789" xr:uid="{00000000-0005-0000-0000-0000FF010000}"/>
    <cellStyle name="_대곡이설(투찰)_합덕-신례원(2공구)투찰_봉무지방산업단지도로(투찰)②+0.250%_왜관-태평건설" xfId="3790" xr:uid="{00000000-0005-0000-0000-000000020000}"/>
    <cellStyle name="_대곡이설(투찰)_합덕-신례원(2공구)투찰_왜관-태평건설" xfId="3791" xr:uid="{00000000-0005-0000-0000-000001020000}"/>
    <cellStyle name="_대곡이설(투찰)_합덕-신례원(2공구)투찰_합덕-신례원(2공구)투찰" xfId="3792" xr:uid="{00000000-0005-0000-0000-000002020000}"/>
    <cellStyle name="_대곡이설(투찰)_합덕-신례원(2공구)투찰_합덕-신례원(2공구)투찰_경찰서-터미널간도로(투찰)②" xfId="3793" xr:uid="{00000000-0005-0000-0000-000003020000}"/>
    <cellStyle name="_대곡이설(투찰)_합덕-신례원(2공구)투찰_합덕-신례원(2공구)투찰_경찰서-터미널간도로(투찰)②_마현생창(동양고속)" xfId="3794" xr:uid="{00000000-0005-0000-0000-000004020000}"/>
    <cellStyle name="_대곡이설(투찰)_합덕-신례원(2공구)투찰_합덕-신례원(2공구)투찰_경찰서-터미널간도로(투찰)②_마현생창(동양고속)_왜관-태평건설" xfId="3795" xr:uid="{00000000-0005-0000-0000-000005020000}"/>
    <cellStyle name="_대곡이설(투찰)_합덕-신례원(2공구)투찰_합덕-신례원(2공구)투찰_경찰서-터미널간도로(투찰)②_왜관-태평건설" xfId="3796" xr:uid="{00000000-0005-0000-0000-000006020000}"/>
    <cellStyle name="_대곡이설(투찰)_합덕-신례원(2공구)투찰_합덕-신례원(2공구)투찰_마현생창(동양고속)" xfId="3797" xr:uid="{00000000-0005-0000-0000-000007020000}"/>
    <cellStyle name="_대곡이설(투찰)_합덕-신례원(2공구)투찰_합덕-신례원(2공구)투찰_마현생창(동양고속)_왜관-태평건설" xfId="3798" xr:uid="{00000000-0005-0000-0000-000008020000}"/>
    <cellStyle name="_대곡이설(투찰)_합덕-신례원(2공구)투찰_합덕-신례원(2공구)투찰_봉무지방산업단지도로(투찰)②" xfId="3799" xr:uid="{00000000-0005-0000-0000-000009020000}"/>
    <cellStyle name="_대곡이설(투찰)_합덕-신례원(2공구)투찰_합덕-신례원(2공구)투찰_봉무지방산업단지도로(투찰)②_마현생창(동양고속)" xfId="3800" xr:uid="{00000000-0005-0000-0000-00000A020000}"/>
    <cellStyle name="_대곡이설(투찰)_합덕-신례원(2공구)투찰_합덕-신례원(2공구)투찰_봉무지방산업단지도로(투찰)②_마현생창(동양고속)_왜관-태평건설" xfId="3801" xr:uid="{00000000-0005-0000-0000-00000B020000}"/>
    <cellStyle name="_대곡이설(투찰)_합덕-신례원(2공구)투찰_합덕-신례원(2공구)투찰_봉무지방산업단지도로(투찰)②_왜관-태평건설" xfId="3802" xr:uid="{00000000-0005-0000-0000-00000C020000}"/>
    <cellStyle name="_대곡이설(투찰)_합덕-신례원(2공구)투찰_합덕-신례원(2공구)투찰_봉무지방산업단지도로(투찰)②+0.250%" xfId="3803" xr:uid="{00000000-0005-0000-0000-00000D020000}"/>
    <cellStyle name="_대곡이설(투찰)_합덕-신례원(2공구)투찰_합덕-신례원(2공구)투찰_봉무지방산업단지도로(투찰)②+0.250%_마현생창(동양고속)" xfId="3804" xr:uid="{00000000-0005-0000-0000-00000E020000}"/>
    <cellStyle name="_대곡이설(투찰)_합덕-신례원(2공구)투찰_합덕-신례원(2공구)투찰_봉무지방산업단지도로(투찰)②+0.250%_마현생창(동양고속)_왜관-태평건설" xfId="3805" xr:uid="{00000000-0005-0000-0000-00000F020000}"/>
    <cellStyle name="_대곡이설(투찰)_합덕-신례원(2공구)투찰_합덕-신례원(2공구)투찰_봉무지방산업단지도로(투찰)②+0.250%_왜관-태평건설" xfId="3806" xr:uid="{00000000-0005-0000-0000-000010020000}"/>
    <cellStyle name="_대곡이설(투찰)_합덕-신례원(2공구)투찰_합덕-신례원(2공구)투찰_왜관-태평건설" xfId="3807" xr:uid="{00000000-0005-0000-0000-000011020000}"/>
    <cellStyle name="_대구논공초" xfId="3808" xr:uid="{00000000-0005-0000-0000-000012020000}"/>
    <cellStyle name="_대비표양식" xfId="114" xr:uid="{00000000-0005-0000-0000-000013020000}"/>
    <cellStyle name="_대치동365코너0710" xfId="115" xr:uid="{00000000-0005-0000-0000-000014020000}"/>
    <cellStyle name="_도고천품의안11" xfId="3809" xr:uid="{00000000-0005-0000-0000-000015020000}"/>
    <cellStyle name="_도고천품의안11_1" xfId="3810" xr:uid="{00000000-0005-0000-0000-000016020000}"/>
    <cellStyle name="_도고천품의안11_1_삽교천개수공사(03.30)" xfId="3811" xr:uid="{00000000-0005-0000-0000-000017020000}"/>
    <cellStyle name="_도고천품의안11_1_삽교천개수공사(03.30)_구일초(06.17)-부대" xfId="3812" xr:uid="{00000000-0005-0000-0000-000018020000}"/>
    <cellStyle name="_도고천품의안11_1_삽교천개수공사(03.30)_남성지구(05.26)" xfId="3813" xr:uid="{00000000-0005-0000-0000-000019020000}"/>
    <cellStyle name="_도고천품의안11_1_삽교천개수공사(03.30)_동산초(06.1)" xfId="3814" xr:uid="{00000000-0005-0000-0000-00001A020000}"/>
    <cellStyle name="_도고천품의안11_1_삽교천개수공사(03.30)_삽교천개수공사(03.30)" xfId="3815" xr:uid="{00000000-0005-0000-0000-00001B020000}"/>
    <cellStyle name="_도고천품의안11_1_삽교천개수공사(03.30)_안산남부경찰서(06.16)-부대" xfId="3816" xr:uid="{00000000-0005-0000-0000-00001C020000}"/>
    <cellStyle name="_도고천품의안11_1_삽교천개수공사(03.30)_제주제성교(05.27)" xfId="3817" xr:uid="{00000000-0005-0000-0000-00001D020000}"/>
    <cellStyle name="_도고천품의안11_1_삽교천개수공사(03.30)_행목지구하천환경(05.25)" xfId="3818" xr:uid="{00000000-0005-0000-0000-00001E020000}"/>
    <cellStyle name="_도고천품의안11_광주평동투찰" xfId="3819" xr:uid="{00000000-0005-0000-0000-00001F020000}"/>
    <cellStyle name="_도고천품의안11_광주평동투찰_삽교천개수공사(03.30)" xfId="3820" xr:uid="{00000000-0005-0000-0000-000020020000}"/>
    <cellStyle name="_도고천품의안11_광주평동투찰_삽교천개수공사(03.30)_구일초(06.17)-부대" xfId="3821" xr:uid="{00000000-0005-0000-0000-000021020000}"/>
    <cellStyle name="_도고천품의안11_광주평동투찰_삽교천개수공사(03.30)_남성지구(05.26)" xfId="3822" xr:uid="{00000000-0005-0000-0000-000022020000}"/>
    <cellStyle name="_도고천품의안11_광주평동투찰_삽교천개수공사(03.30)_동산초(06.1)" xfId="3823" xr:uid="{00000000-0005-0000-0000-000023020000}"/>
    <cellStyle name="_도고천품의안11_광주평동투찰_삽교천개수공사(03.30)_삽교천개수공사(03.30)" xfId="3824" xr:uid="{00000000-0005-0000-0000-000024020000}"/>
    <cellStyle name="_도고천품의안11_광주평동투찰_삽교천개수공사(03.30)_안산남부경찰서(06.16)-부대" xfId="3825" xr:uid="{00000000-0005-0000-0000-000025020000}"/>
    <cellStyle name="_도고천품의안11_광주평동투찰_삽교천개수공사(03.30)_제주제성교(05.27)" xfId="3826" xr:uid="{00000000-0005-0000-0000-000026020000}"/>
    <cellStyle name="_도고천품의안11_광주평동투찰_삽교천개수공사(03.30)_행목지구하천환경(05.25)" xfId="3827" xr:uid="{00000000-0005-0000-0000-000027020000}"/>
    <cellStyle name="_도고천품의안11_광주평동품의1" xfId="3828" xr:uid="{00000000-0005-0000-0000-000028020000}"/>
    <cellStyle name="_도고천품의안11_광주평동품의1_삽교천개수공사(03.30)" xfId="3829" xr:uid="{00000000-0005-0000-0000-000029020000}"/>
    <cellStyle name="_도고천품의안11_광주평동품의1_삽교천개수공사(03.30)_구일초(06.17)-부대" xfId="3830" xr:uid="{00000000-0005-0000-0000-00002A020000}"/>
    <cellStyle name="_도고천품의안11_광주평동품의1_삽교천개수공사(03.30)_남성지구(05.26)" xfId="3831" xr:uid="{00000000-0005-0000-0000-00002B020000}"/>
    <cellStyle name="_도고천품의안11_광주평동품의1_삽교천개수공사(03.30)_동산초(06.1)" xfId="3832" xr:uid="{00000000-0005-0000-0000-00002C020000}"/>
    <cellStyle name="_도고천품의안11_광주평동품의1_삽교천개수공사(03.30)_삽교천개수공사(03.30)" xfId="3833" xr:uid="{00000000-0005-0000-0000-00002D020000}"/>
    <cellStyle name="_도고천품의안11_광주평동품의1_삽교천개수공사(03.30)_안산남부경찰서(06.16)-부대" xfId="3834" xr:uid="{00000000-0005-0000-0000-00002E020000}"/>
    <cellStyle name="_도고천품의안11_광주평동품의1_삽교천개수공사(03.30)_제주제성교(05.27)" xfId="3835" xr:uid="{00000000-0005-0000-0000-00002F020000}"/>
    <cellStyle name="_도고천품의안11_광주평동품의1_삽교천개수공사(03.30)_행목지구하천환경(05.25)" xfId="3836" xr:uid="{00000000-0005-0000-0000-000030020000}"/>
    <cellStyle name="_도고천품의안11_삽교천개수공사(03.30)" xfId="3837" xr:uid="{00000000-0005-0000-0000-000031020000}"/>
    <cellStyle name="_도고천품의안11_삽교천개수공사(03.30)_구일초(06.17)-부대" xfId="3838" xr:uid="{00000000-0005-0000-0000-000032020000}"/>
    <cellStyle name="_도고천품의안11_삽교천개수공사(03.30)_남성지구(05.26)" xfId="3839" xr:uid="{00000000-0005-0000-0000-000033020000}"/>
    <cellStyle name="_도고천품의안11_삽교천개수공사(03.30)_동산초(06.1)" xfId="3840" xr:uid="{00000000-0005-0000-0000-000034020000}"/>
    <cellStyle name="_도고천품의안11_삽교천개수공사(03.30)_삽교천개수공사(03.30)" xfId="3841" xr:uid="{00000000-0005-0000-0000-000035020000}"/>
    <cellStyle name="_도고천품의안11_삽교천개수공사(03.30)_안산남부경찰서(06.16)-부대" xfId="3842" xr:uid="{00000000-0005-0000-0000-000036020000}"/>
    <cellStyle name="_도고천품의안11_삽교천개수공사(03.30)_제주제성교(05.27)" xfId="3843" xr:uid="{00000000-0005-0000-0000-000037020000}"/>
    <cellStyle name="_도고천품의안11_삽교천개수공사(03.30)_행목지구하천환경(05.25)" xfId="3844" xr:uid="{00000000-0005-0000-0000-000038020000}"/>
    <cellStyle name="_도고천품의안11_송학하수품의(설계넣고)" xfId="3845" xr:uid="{00000000-0005-0000-0000-000039020000}"/>
    <cellStyle name="_도고천품의안11_송학하수품의(설계넣고)_삽교천개수공사(03.30)" xfId="3846" xr:uid="{00000000-0005-0000-0000-00003A020000}"/>
    <cellStyle name="_도고천품의안11_송학하수품의(설계넣고)_삽교천개수공사(03.30)_구일초(06.17)-부대" xfId="3847" xr:uid="{00000000-0005-0000-0000-00003B020000}"/>
    <cellStyle name="_도고천품의안11_송학하수품의(설계넣고)_삽교천개수공사(03.30)_남성지구(05.26)" xfId="3848" xr:uid="{00000000-0005-0000-0000-00003C020000}"/>
    <cellStyle name="_도고천품의안11_송학하수품의(설계넣고)_삽교천개수공사(03.30)_동산초(06.1)" xfId="3849" xr:uid="{00000000-0005-0000-0000-00003D020000}"/>
    <cellStyle name="_도고천품의안11_송학하수품의(설계넣고)_삽교천개수공사(03.30)_삽교천개수공사(03.30)" xfId="3850" xr:uid="{00000000-0005-0000-0000-00003E020000}"/>
    <cellStyle name="_도고천품의안11_송학하수품의(설계넣고)_삽교천개수공사(03.30)_안산남부경찰서(06.16)-부대" xfId="3851" xr:uid="{00000000-0005-0000-0000-00003F020000}"/>
    <cellStyle name="_도고천품의안11_송학하수품의(설계넣고)_삽교천개수공사(03.30)_제주제성교(05.27)" xfId="3852" xr:uid="{00000000-0005-0000-0000-000040020000}"/>
    <cellStyle name="_도고천품의안11_송학하수품의(설계넣고)_삽교천개수공사(03.30)_행목지구하천환경(05.25)" xfId="3853" xr:uid="{00000000-0005-0000-0000-000041020000}"/>
    <cellStyle name="_도덕-고흥도로(투찰)" xfId="3854" xr:uid="{00000000-0005-0000-0000-000042020000}"/>
    <cellStyle name="_도로공사대전지사" xfId="3855" xr:uid="{00000000-0005-0000-0000-000043020000}"/>
    <cellStyle name="_도원교 수해복구공사" xfId="3856" xr:uid="{00000000-0005-0000-0000-000044020000}"/>
    <cellStyle name="_동산공사" xfId="116" xr:uid="{00000000-0005-0000-0000-000045020000}"/>
    <cellStyle name="_동원꽃농원" xfId="3857" xr:uid="{00000000-0005-0000-0000-000046020000}"/>
    <cellStyle name="_두계변전소하도급" xfId="3858" xr:uid="{00000000-0005-0000-0000-000047020000}"/>
    <cellStyle name="_라인테크" xfId="117" xr:uid="{00000000-0005-0000-0000-000048020000}"/>
    <cellStyle name="_마가레트 호텔" xfId="118" xr:uid="{00000000-0005-0000-0000-000049020000}"/>
    <cellStyle name="_마트계약내역서" xfId="119" xr:uid="{00000000-0005-0000-0000-00004A020000}"/>
    <cellStyle name="_매정견적보고" xfId="3859" xr:uid="{00000000-0005-0000-0000-00004B020000}"/>
    <cellStyle name="_맥인테크,우진건장(계약내역서)" xfId="120" xr:uid="{00000000-0005-0000-0000-00004C020000}"/>
    <cellStyle name="_명암지도로투찰2" xfId="3860" xr:uid="{00000000-0005-0000-0000-00004D020000}"/>
    <cellStyle name="_명암지도로투찰2_삽교천개수공사(03.30)" xfId="3861" xr:uid="{00000000-0005-0000-0000-00004E020000}"/>
    <cellStyle name="_명암지도로투찰2_삽교천개수공사(03.30)_구일초(06.17)-부대" xfId="3862" xr:uid="{00000000-0005-0000-0000-00004F020000}"/>
    <cellStyle name="_명암지도로투찰2_삽교천개수공사(03.30)_남성지구(05.26)" xfId="3863" xr:uid="{00000000-0005-0000-0000-000050020000}"/>
    <cellStyle name="_명암지도로투찰2_삽교천개수공사(03.30)_동산초(06.1)" xfId="3864" xr:uid="{00000000-0005-0000-0000-000051020000}"/>
    <cellStyle name="_명암지도로투찰2_삽교천개수공사(03.30)_삽교천개수공사(03.30)" xfId="3865" xr:uid="{00000000-0005-0000-0000-000052020000}"/>
    <cellStyle name="_명암지도로투찰2_삽교천개수공사(03.30)_안산남부경찰서(06.16)-부대" xfId="3866" xr:uid="{00000000-0005-0000-0000-000053020000}"/>
    <cellStyle name="_명암지도로투찰2_삽교천개수공사(03.30)_제주제성교(05.27)" xfId="3867" xr:uid="{00000000-0005-0000-0000-000054020000}"/>
    <cellStyle name="_명암지도로투찰2_삽교천개수공사(03.30)_행목지구하천환경(05.25)" xfId="3868" xr:uid="{00000000-0005-0000-0000-000055020000}"/>
    <cellStyle name="_모의입찰-작업예시(" xfId="3869" xr:uid="{00000000-0005-0000-0000-000056020000}"/>
    <cellStyle name="_목우촌(견적서-일위대가기준)" xfId="121" xr:uid="{00000000-0005-0000-0000-000057020000}"/>
    <cellStyle name="_무창(전자입찰용)" xfId="3870" xr:uid="{00000000-0005-0000-0000-000058020000}"/>
    <cellStyle name="_무창(전자입찰용)_왜관-태평건설" xfId="3871" xr:uid="{00000000-0005-0000-0000-000059020000}"/>
    <cellStyle name="_문래동 방적 방림" xfId="122" xr:uid="{00000000-0005-0000-0000-00005A020000}"/>
    <cellStyle name="_문래동가실행" xfId="123" xr:uid="{00000000-0005-0000-0000-00005B020000}"/>
    <cellStyle name="_문래동쇼핑몰" xfId="124" xr:uid="{00000000-0005-0000-0000-00005C020000}"/>
    <cellStyle name="_물량산출서-수정(1013)" xfId="125" xr:uid="{00000000-0005-0000-0000-00005D020000}"/>
    <cellStyle name="_반월농협하나로마트점포환경개선공사(1022)" xfId="126" xr:uid="{00000000-0005-0000-0000-00005E020000}"/>
    <cellStyle name="_방동" xfId="3872" xr:uid="{00000000-0005-0000-0000-00005F020000}"/>
    <cellStyle name="_방동_방동" xfId="3873" xr:uid="{00000000-0005-0000-0000-000060020000}"/>
    <cellStyle name="_방동_방동_신흥3동조경내역" xfId="3874" xr:uid="{00000000-0005-0000-0000-000061020000}"/>
    <cellStyle name="_방동_방동_신흥3동조경내역_신흥3동조경일위단산" xfId="3875" xr:uid="{00000000-0005-0000-0000-000062020000}"/>
    <cellStyle name="_방동_방동_신흥3동조경일위단산" xfId="3876" xr:uid="{00000000-0005-0000-0000-000063020000}"/>
    <cellStyle name="_방동_방동_신흥3동조경일위단산_신흥3동조경일위단산" xfId="3877" xr:uid="{00000000-0005-0000-0000-000064020000}"/>
    <cellStyle name="_방동_산양리지구" xfId="3878" xr:uid="{00000000-0005-0000-0000-000065020000}"/>
    <cellStyle name="_방동_산양리지구_신흥3동조경내역" xfId="3879" xr:uid="{00000000-0005-0000-0000-000066020000}"/>
    <cellStyle name="_방동_산양리지구_신흥3동조경내역_신흥3동조경일위단산" xfId="3880" xr:uid="{00000000-0005-0000-0000-000067020000}"/>
    <cellStyle name="_방동_산양리지구_신흥3동조경일위단산" xfId="3881" xr:uid="{00000000-0005-0000-0000-000068020000}"/>
    <cellStyle name="_방동_산양리지구_신흥3동조경일위단산_신흥3동조경일위단산" xfId="3882" xr:uid="{00000000-0005-0000-0000-000069020000}"/>
    <cellStyle name="_방동_서상2리" xfId="3883" xr:uid="{00000000-0005-0000-0000-00006A020000}"/>
    <cellStyle name="_방동_서상2리_신흥3동조경내역" xfId="3884" xr:uid="{00000000-0005-0000-0000-00006B020000}"/>
    <cellStyle name="_방동_서상2리_신흥3동조경내역_신흥3동조경일위단산" xfId="3885" xr:uid="{00000000-0005-0000-0000-00006C020000}"/>
    <cellStyle name="_방동_서상2리_신흥3동조경일위단산" xfId="3886" xr:uid="{00000000-0005-0000-0000-00006D020000}"/>
    <cellStyle name="_방동_서상2리_신흥3동조경일위단산_신흥3동조경일위단산" xfId="3887" xr:uid="{00000000-0005-0000-0000-00006E020000}"/>
    <cellStyle name="_방동_신흥3동조경내역" xfId="3888" xr:uid="{00000000-0005-0000-0000-00006F020000}"/>
    <cellStyle name="_방동_신흥3동조경내역_신흥3동조경일위단산" xfId="3889" xr:uid="{00000000-0005-0000-0000-000070020000}"/>
    <cellStyle name="_방동_신흥3동조경일위단산" xfId="3890" xr:uid="{00000000-0005-0000-0000-000071020000}"/>
    <cellStyle name="_방동_신흥3동조경일위단산_신흥3동조경일위단산" xfId="3891" xr:uid="{00000000-0005-0000-0000-000072020000}"/>
    <cellStyle name="_방동_원평" xfId="3892" xr:uid="{00000000-0005-0000-0000-000073020000}"/>
    <cellStyle name="_방동_원평_신흥3동조경내역" xfId="3893" xr:uid="{00000000-0005-0000-0000-000074020000}"/>
    <cellStyle name="_방동_원평_신흥3동조경내역_신흥3동조경일위단산" xfId="3894" xr:uid="{00000000-0005-0000-0000-000075020000}"/>
    <cellStyle name="_방동_원평_신흥3동조경일위단산" xfId="3895" xr:uid="{00000000-0005-0000-0000-000076020000}"/>
    <cellStyle name="_방동_원평_신흥3동조경일위단산_신흥3동조경일위단산" xfId="3896" xr:uid="{00000000-0005-0000-0000-000077020000}"/>
    <cellStyle name="_방동_추곡" xfId="3897" xr:uid="{00000000-0005-0000-0000-000078020000}"/>
    <cellStyle name="_방동_추곡_신흥3동조경내역" xfId="3898" xr:uid="{00000000-0005-0000-0000-000079020000}"/>
    <cellStyle name="_방동_추곡_신흥3동조경내역_신흥3동조경일위단산" xfId="3899" xr:uid="{00000000-0005-0000-0000-00007A020000}"/>
    <cellStyle name="_방동_추곡_신흥3동조경일위단산" xfId="3900" xr:uid="{00000000-0005-0000-0000-00007B020000}"/>
    <cellStyle name="_방동_추곡_신흥3동조경일위단산_신흥3동조경일위단산" xfId="3901" xr:uid="{00000000-0005-0000-0000-00007C020000}"/>
    <cellStyle name="_방침안(양식)" xfId="3902" xr:uid="{00000000-0005-0000-0000-00007D020000}"/>
    <cellStyle name="_방침안(양식)_대발파" xfId="3903" xr:uid="{00000000-0005-0000-0000-00007E020000}"/>
    <cellStyle name="_방침안(양식)_덤프운반-토사,리핑암,발파암" xfId="3904" xr:uid="{00000000-0005-0000-0000-00007F020000}"/>
    <cellStyle name="_방침안(양식)_덤프운반-토사,리핑암,발파암_m초지대교(순성토운반)" xfId="3905" xr:uid="{00000000-0005-0000-0000-000080020000}"/>
    <cellStyle name="_방침안(양식)_사토운반(리핑암)" xfId="3906" xr:uid="{00000000-0005-0000-0000-000081020000}"/>
    <cellStyle name="_방침안(양식)_사토운반(리핑암)_m초지대교(순성토운반)" xfId="3907" xr:uid="{00000000-0005-0000-0000-000082020000}"/>
    <cellStyle name="_방침안(양식)_순송토운반" xfId="3908" xr:uid="{00000000-0005-0000-0000-000083020000}"/>
    <cellStyle name="_방침안(양식)_순송토운반_m초지대교(순성토운반)" xfId="3909" xr:uid="{00000000-0005-0000-0000-000084020000}"/>
    <cellStyle name="_방침안(양식)_주공data복원" xfId="3910" xr:uid="{00000000-0005-0000-0000-000085020000}"/>
    <cellStyle name="_방침안(양식)_주공data복원_대발파" xfId="3911" xr:uid="{00000000-0005-0000-0000-000086020000}"/>
    <cellStyle name="_방침안(양식)_주공data복원_덤프운반-토사,리핑암,발파암" xfId="3912" xr:uid="{00000000-0005-0000-0000-000087020000}"/>
    <cellStyle name="_방침안(양식)_주공data복원_덤프운반-토사,리핑암,발파암_m초지대교(순성토운반)" xfId="3913" xr:uid="{00000000-0005-0000-0000-000088020000}"/>
    <cellStyle name="_방침안(양식)_주공data복원_사토운반(리핑암)" xfId="3914" xr:uid="{00000000-0005-0000-0000-000089020000}"/>
    <cellStyle name="_방침안(양식)_주공data복원_사토운반(리핑암)_m초지대교(순성토운반)" xfId="3915" xr:uid="{00000000-0005-0000-0000-00008A020000}"/>
    <cellStyle name="_방침안(양식)_주공data복원_순송토운반" xfId="3916" xr:uid="{00000000-0005-0000-0000-00008B020000}"/>
    <cellStyle name="_방침안(양식)_주공data복원_순송토운반_m초지대교(순성토운반)" xfId="3917" xr:uid="{00000000-0005-0000-0000-00008C020000}"/>
    <cellStyle name="_방침안(양식)_주택공사(남양주퇴계원,광주용두)" xfId="3918" xr:uid="{00000000-0005-0000-0000-00008D020000}"/>
    <cellStyle name="_방침안(양식)_주택공사(남양주퇴계원,광주용두)_대발파" xfId="3919" xr:uid="{00000000-0005-0000-0000-00008E020000}"/>
    <cellStyle name="_방침안(양식)_주택공사(남양주퇴계원,광주용두)_덤프운반-토사,리핑암,발파암" xfId="3920" xr:uid="{00000000-0005-0000-0000-00008F020000}"/>
    <cellStyle name="_방침안(양식)_주택공사(남양주퇴계원,광주용두)_덤프운반-토사,리핑암,발파암_m초지대교(순성토운반)" xfId="3921" xr:uid="{00000000-0005-0000-0000-000090020000}"/>
    <cellStyle name="_방침안(양식)_주택공사(남양주퇴계원,광주용두)_사토운반(리핑암)" xfId="3922" xr:uid="{00000000-0005-0000-0000-000091020000}"/>
    <cellStyle name="_방침안(양식)_주택공사(남양주퇴계원,광주용두)_사토운반(리핑암)_m초지대교(순성토운반)" xfId="3923" xr:uid="{00000000-0005-0000-0000-000092020000}"/>
    <cellStyle name="_방침안(양식)_주택공사(남양주퇴계원,광주용두)_순송토운반" xfId="3924" xr:uid="{00000000-0005-0000-0000-000093020000}"/>
    <cellStyle name="_방침안(양식)_주택공사(남양주퇴계원,광주용두)_순송토운반_m초지대교(순성토운반)" xfId="3925" xr:uid="{00000000-0005-0000-0000-000094020000}"/>
    <cellStyle name="_배방농협 공사구분표(건축,인테리어)" xfId="127" xr:uid="{00000000-0005-0000-0000-000095020000}"/>
    <cellStyle name="_별첨(계획서및실적서양식)" xfId="3926" xr:uid="{00000000-0005-0000-0000-000096020000}"/>
    <cellStyle name="_별첨(계획서및실적서양식)_1" xfId="3927" xr:uid="{00000000-0005-0000-0000-000097020000}"/>
    <cellStyle name="_부대입찰양식②" xfId="3928" xr:uid="{00000000-0005-0000-0000-000098020000}"/>
    <cellStyle name="_부대입찰양식②_경찰서-터미널간도로(투찰)②" xfId="3929" xr:uid="{00000000-0005-0000-0000-000099020000}"/>
    <cellStyle name="_부대입찰양식②_경찰서-터미널간도로(투찰)②_마현생창(동양고속)" xfId="3930" xr:uid="{00000000-0005-0000-0000-00009A020000}"/>
    <cellStyle name="_부대입찰양식②_경찰서-터미널간도로(투찰)②_마현생창(동양고속)_왜관-태평건설" xfId="3931" xr:uid="{00000000-0005-0000-0000-00009B020000}"/>
    <cellStyle name="_부대입찰양식②_경찰서-터미널간도로(투찰)②_왜관-태평건설" xfId="3932" xr:uid="{00000000-0005-0000-0000-00009C020000}"/>
    <cellStyle name="_부대입찰양식②_마현생창(동양고속)" xfId="3933" xr:uid="{00000000-0005-0000-0000-00009D020000}"/>
    <cellStyle name="_부대입찰양식②_마현생창(동양고속)_왜관-태평건설" xfId="3934" xr:uid="{00000000-0005-0000-0000-00009E020000}"/>
    <cellStyle name="_부대입찰양식②_봉무지방산업단지도로(투찰)②" xfId="3935" xr:uid="{00000000-0005-0000-0000-00009F020000}"/>
    <cellStyle name="_부대입찰양식②_봉무지방산업단지도로(투찰)②_마현생창(동양고속)" xfId="3936" xr:uid="{00000000-0005-0000-0000-0000A0020000}"/>
    <cellStyle name="_부대입찰양식②_봉무지방산업단지도로(투찰)②_마현생창(동양고속)_왜관-태평건설" xfId="3937" xr:uid="{00000000-0005-0000-0000-0000A1020000}"/>
    <cellStyle name="_부대입찰양식②_봉무지방산업단지도로(투찰)②_왜관-태평건설" xfId="3938" xr:uid="{00000000-0005-0000-0000-0000A2020000}"/>
    <cellStyle name="_부대입찰양식②_봉무지방산업단지도로(투찰)②+0.250%" xfId="3939" xr:uid="{00000000-0005-0000-0000-0000A3020000}"/>
    <cellStyle name="_부대입찰양식②_봉무지방산업단지도로(투찰)②+0.250%_마현생창(동양고속)" xfId="3940" xr:uid="{00000000-0005-0000-0000-0000A4020000}"/>
    <cellStyle name="_부대입찰양식②_봉무지방산업단지도로(투찰)②+0.250%_마현생창(동양고속)_왜관-태평건설" xfId="3941" xr:uid="{00000000-0005-0000-0000-0000A5020000}"/>
    <cellStyle name="_부대입찰양식②_봉무지방산업단지도로(투찰)②+0.250%_왜관-태평건설" xfId="3942" xr:uid="{00000000-0005-0000-0000-0000A6020000}"/>
    <cellStyle name="_부대입찰양식②_왜관-태평건설" xfId="3943" xr:uid="{00000000-0005-0000-0000-0000A7020000}"/>
    <cellStyle name="_부대입찰양식②_합덕-신례원(2공구)투찰" xfId="3944" xr:uid="{00000000-0005-0000-0000-0000A8020000}"/>
    <cellStyle name="_부대입찰양식②_합덕-신례원(2공구)투찰_경찰서-터미널간도로(투찰)②" xfId="3945" xr:uid="{00000000-0005-0000-0000-0000A9020000}"/>
    <cellStyle name="_부대입찰양식②_합덕-신례원(2공구)투찰_경찰서-터미널간도로(투찰)②_마현생창(동양고속)" xfId="3946" xr:uid="{00000000-0005-0000-0000-0000AA020000}"/>
    <cellStyle name="_부대입찰양식②_합덕-신례원(2공구)투찰_경찰서-터미널간도로(투찰)②_마현생창(동양고속)_왜관-태평건설" xfId="3947" xr:uid="{00000000-0005-0000-0000-0000AB020000}"/>
    <cellStyle name="_부대입찰양식②_합덕-신례원(2공구)투찰_경찰서-터미널간도로(투찰)②_왜관-태평건설" xfId="3948" xr:uid="{00000000-0005-0000-0000-0000AC020000}"/>
    <cellStyle name="_부대입찰양식②_합덕-신례원(2공구)투찰_마현생창(동양고속)" xfId="3949" xr:uid="{00000000-0005-0000-0000-0000AD020000}"/>
    <cellStyle name="_부대입찰양식②_합덕-신례원(2공구)투찰_마현생창(동양고속)_왜관-태평건설" xfId="3950" xr:uid="{00000000-0005-0000-0000-0000AE020000}"/>
    <cellStyle name="_부대입찰양식②_합덕-신례원(2공구)투찰_봉무지방산업단지도로(투찰)②" xfId="3951" xr:uid="{00000000-0005-0000-0000-0000AF020000}"/>
    <cellStyle name="_부대입찰양식②_합덕-신례원(2공구)투찰_봉무지방산업단지도로(투찰)②_마현생창(동양고속)" xfId="3952" xr:uid="{00000000-0005-0000-0000-0000B0020000}"/>
    <cellStyle name="_부대입찰양식②_합덕-신례원(2공구)투찰_봉무지방산업단지도로(투찰)②_마현생창(동양고속)_왜관-태평건설" xfId="3953" xr:uid="{00000000-0005-0000-0000-0000B1020000}"/>
    <cellStyle name="_부대입찰양식②_합덕-신례원(2공구)투찰_봉무지방산업단지도로(투찰)②_왜관-태평건설" xfId="3954" xr:uid="{00000000-0005-0000-0000-0000B2020000}"/>
    <cellStyle name="_부대입찰양식②_합덕-신례원(2공구)투찰_봉무지방산업단지도로(투찰)②+0.250%" xfId="3955" xr:uid="{00000000-0005-0000-0000-0000B3020000}"/>
    <cellStyle name="_부대입찰양식②_합덕-신례원(2공구)투찰_봉무지방산업단지도로(투찰)②+0.250%_마현생창(동양고속)" xfId="3956" xr:uid="{00000000-0005-0000-0000-0000B4020000}"/>
    <cellStyle name="_부대입찰양식②_합덕-신례원(2공구)투찰_봉무지방산업단지도로(투찰)②+0.250%_마현생창(동양고속)_왜관-태평건설" xfId="3957" xr:uid="{00000000-0005-0000-0000-0000B5020000}"/>
    <cellStyle name="_부대입찰양식②_합덕-신례원(2공구)투찰_봉무지방산업단지도로(투찰)②+0.250%_왜관-태평건설" xfId="3958" xr:uid="{00000000-0005-0000-0000-0000B6020000}"/>
    <cellStyle name="_부대입찰양식②_합덕-신례원(2공구)투찰_왜관-태평건설" xfId="3959" xr:uid="{00000000-0005-0000-0000-0000B7020000}"/>
    <cellStyle name="_부대입찰양식②_합덕-신례원(2공구)투찰_합덕-신례원(2공구)투찰" xfId="3960" xr:uid="{00000000-0005-0000-0000-0000B8020000}"/>
    <cellStyle name="_부대입찰양식②_합덕-신례원(2공구)투찰_합덕-신례원(2공구)투찰_경찰서-터미널간도로(투찰)②" xfId="3961" xr:uid="{00000000-0005-0000-0000-0000B9020000}"/>
    <cellStyle name="_부대입찰양식②_합덕-신례원(2공구)투찰_합덕-신례원(2공구)투찰_경찰서-터미널간도로(투찰)②_마현생창(동양고속)" xfId="3962" xr:uid="{00000000-0005-0000-0000-0000BA020000}"/>
    <cellStyle name="_부대입찰양식②_합덕-신례원(2공구)투찰_합덕-신례원(2공구)투찰_경찰서-터미널간도로(투찰)②_마현생창(동양고속)_왜관-태평건설" xfId="3963" xr:uid="{00000000-0005-0000-0000-0000BB020000}"/>
    <cellStyle name="_부대입찰양식②_합덕-신례원(2공구)투찰_합덕-신례원(2공구)투찰_경찰서-터미널간도로(투찰)②_왜관-태평건설" xfId="3964" xr:uid="{00000000-0005-0000-0000-0000BC020000}"/>
    <cellStyle name="_부대입찰양식②_합덕-신례원(2공구)투찰_합덕-신례원(2공구)투찰_마현생창(동양고속)" xfId="3965" xr:uid="{00000000-0005-0000-0000-0000BD020000}"/>
    <cellStyle name="_부대입찰양식②_합덕-신례원(2공구)투찰_합덕-신례원(2공구)투찰_마현생창(동양고속)_왜관-태평건설" xfId="3966" xr:uid="{00000000-0005-0000-0000-0000BE020000}"/>
    <cellStyle name="_부대입찰양식②_합덕-신례원(2공구)투찰_합덕-신례원(2공구)투찰_봉무지방산업단지도로(투찰)②" xfId="3967" xr:uid="{00000000-0005-0000-0000-0000BF020000}"/>
    <cellStyle name="_부대입찰양식②_합덕-신례원(2공구)투찰_합덕-신례원(2공구)투찰_봉무지방산업단지도로(투찰)②_마현생창(동양고속)" xfId="3968" xr:uid="{00000000-0005-0000-0000-0000C0020000}"/>
    <cellStyle name="_부대입찰양식②_합덕-신례원(2공구)투찰_합덕-신례원(2공구)투찰_봉무지방산업단지도로(투찰)②_마현생창(동양고속)_왜관-태평건설" xfId="3969" xr:uid="{00000000-0005-0000-0000-0000C1020000}"/>
    <cellStyle name="_부대입찰양식②_합덕-신례원(2공구)투찰_합덕-신례원(2공구)투찰_봉무지방산업단지도로(투찰)②_왜관-태평건설" xfId="3970" xr:uid="{00000000-0005-0000-0000-0000C2020000}"/>
    <cellStyle name="_부대입찰양식②_합덕-신례원(2공구)투찰_합덕-신례원(2공구)투찰_봉무지방산업단지도로(투찰)②+0.250%" xfId="3971" xr:uid="{00000000-0005-0000-0000-0000C3020000}"/>
    <cellStyle name="_부대입찰양식②_합덕-신례원(2공구)투찰_합덕-신례원(2공구)투찰_봉무지방산업단지도로(투찰)②+0.250%_마현생창(동양고속)" xfId="3972" xr:uid="{00000000-0005-0000-0000-0000C4020000}"/>
    <cellStyle name="_부대입찰양식②_합덕-신례원(2공구)투찰_합덕-신례원(2공구)투찰_봉무지방산업단지도로(투찰)②+0.250%_마현생창(동양고속)_왜관-태평건설" xfId="3973" xr:uid="{00000000-0005-0000-0000-0000C5020000}"/>
    <cellStyle name="_부대입찰양식②_합덕-신례원(2공구)투찰_합덕-신례원(2공구)투찰_봉무지방산업단지도로(투찰)②+0.250%_왜관-태평건설" xfId="3974" xr:uid="{00000000-0005-0000-0000-0000C6020000}"/>
    <cellStyle name="_부대입찰양식②_합덕-신례원(2공구)투찰_합덕-신례원(2공구)투찰_왜관-태평건설" xfId="3975" xr:uid="{00000000-0005-0000-0000-0000C7020000}"/>
    <cellStyle name="_부대입찰확약서" xfId="3976" xr:uid="{00000000-0005-0000-0000-0000C8020000}"/>
    <cellStyle name="_부에나비스타 빌라 설계견적" xfId="128" xr:uid="{00000000-0005-0000-0000-0000C9020000}"/>
    <cellStyle name="_부평배수지(투찰)" xfId="3977" xr:uid="{00000000-0005-0000-0000-0000CA020000}"/>
    <cellStyle name="_부평배수지(투찰)_경찰서-터미널간도로(투찰)②" xfId="3978" xr:uid="{00000000-0005-0000-0000-0000CB020000}"/>
    <cellStyle name="_부평배수지(투찰)_경찰서-터미널간도로(투찰)②_마현생창(동양고속)" xfId="3979" xr:uid="{00000000-0005-0000-0000-0000CC020000}"/>
    <cellStyle name="_부평배수지(투찰)_경찰서-터미널간도로(투찰)②_마현생창(동양고속)_왜관-태평건설" xfId="3980" xr:uid="{00000000-0005-0000-0000-0000CD020000}"/>
    <cellStyle name="_부평배수지(투찰)_경찰서-터미널간도로(투찰)②_왜관-태평건설" xfId="3981" xr:uid="{00000000-0005-0000-0000-0000CE020000}"/>
    <cellStyle name="_부평배수지(투찰)_마현생창(동양고속)" xfId="3982" xr:uid="{00000000-0005-0000-0000-0000CF020000}"/>
    <cellStyle name="_부평배수지(투찰)_마현생창(동양고속)_왜관-태평건설" xfId="3983" xr:uid="{00000000-0005-0000-0000-0000D0020000}"/>
    <cellStyle name="_부평배수지(투찰)_봉무지방산업단지도로(투찰)②" xfId="3984" xr:uid="{00000000-0005-0000-0000-0000D1020000}"/>
    <cellStyle name="_부평배수지(투찰)_봉무지방산업단지도로(투찰)②_마현생창(동양고속)" xfId="3985" xr:uid="{00000000-0005-0000-0000-0000D2020000}"/>
    <cellStyle name="_부평배수지(투찰)_봉무지방산업단지도로(투찰)②_마현생창(동양고속)_왜관-태평건설" xfId="3986" xr:uid="{00000000-0005-0000-0000-0000D3020000}"/>
    <cellStyle name="_부평배수지(투찰)_봉무지방산업단지도로(투찰)②_왜관-태평건설" xfId="3987" xr:uid="{00000000-0005-0000-0000-0000D4020000}"/>
    <cellStyle name="_부평배수지(투찰)_봉무지방산업단지도로(투찰)②+0.250%" xfId="3988" xr:uid="{00000000-0005-0000-0000-0000D5020000}"/>
    <cellStyle name="_부평배수지(투찰)_봉무지방산업단지도로(투찰)②+0.250%_마현생창(동양고속)" xfId="3989" xr:uid="{00000000-0005-0000-0000-0000D6020000}"/>
    <cellStyle name="_부평배수지(투찰)_봉무지방산업단지도로(투찰)②+0.250%_마현생창(동양고속)_왜관-태평건설" xfId="3990" xr:uid="{00000000-0005-0000-0000-0000D7020000}"/>
    <cellStyle name="_부평배수지(투찰)_봉무지방산업단지도로(투찰)②+0.250%_왜관-태평건설" xfId="3991" xr:uid="{00000000-0005-0000-0000-0000D8020000}"/>
    <cellStyle name="_부평배수지(투찰)_왜관-태평건설" xfId="3992" xr:uid="{00000000-0005-0000-0000-0000D9020000}"/>
    <cellStyle name="_부평배수지(투찰)_합덕-신례원(2공구)투찰" xfId="3993" xr:uid="{00000000-0005-0000-0000-0000DA020000}"/>
    <cellStyle name="_부평배수지(투찰)_합덕-신례원(2공구)투찰_경찰서-터미널간도로(투찰)②" xfId="3994" xr:uid="{00000000-0005-0000-0000-0000DB020000}"/>
    <cellStyle name="_부평배수지(투찰)_합덕-신례원(2공구)투찰_경찰서-터미널간도로(투찰)②_마현생창(동양고속)" xfId="3995" xr:uid="{00000000-0005-0000-0000-0000DC020000}"/>
    <cellStyle name="_부평배수지(투찰)_합덕-신례원(2공구)투찰_경찰서-터미널간도로(투찰)②_마현생창(동양고속)_왜관-태평건설" xfId="3996" xr:uid="{00000000-0005-0000-0000-0000DD020000}"/>
    <cellStyle name="_부평배수지(투찰)_합덕-신례원(2공구)투찰_경찰서-터미널간도로(투찰)②_왜관-태평건설" xfId="3997" xr:uid="{00000000-0005-0000-0000-0000DE020000}"/>
    <cellStyle name="_부평배수지(투찰)_합덕-신례원(2공구)투찰_마현생창(동양고속)" xfId="3998" xr:uid="{00000000-0005-0000-0000-0000DF020000}"/>
    <cellStyle name="_부평배수지(투찰)_합덕-신례원(2공구)투찰_마현생창(동양고속)_왜관-태평건설" xfId="3999" xr:uid="{00000000-0005-0000-0000-0000E0020000}"/>
    <cellStyle name="_부평배수지(투찰)_합덕-신례원(2공구)투찰_봉무지방산업단지도로(투찰)②" xfId="4000" xr:uid="{00000000-0005-0000-0000-0000E1020000}"/>
    <cellStyle name="_부평배수지(투찰)_합덕-신례원(2공구)투찰_봉무지방산업단지도로(투찰)②_마현생창(동양고속)" xfId="4001" xr:uid="{00000000-0005-0000-0000-0000E2020000}"/>
    <cellStyle name="_부평배수지(투찰)_합덕-신례원(2공구)투찰_봉무지방산업단지도로(투찰)②_마현생창(동양고속)_왜관-태평건설" xfId="4002" xr:uid="{00000000-0005-0000-0000-0000E3020000}"/>
    <cellStyle name="_부평배수지(투찰)_합덕-신례원(2공구)투찰_봉무지방산업단지도로(투찰)②_왜관-태평건설" xfId="4003" xr:uid="{00000000-0005-0000-0000-0000E4020000}"/>
    <cellStyle name="_부평배수지(투찰)_합덕-신례원(2공구)투찰_봉무지방산업단지도로(투찰)②+0.250%" xfId="4004" xr:uid="{00000000-0005-0000-0000-0000E5020000}"/>
    <cellStyle name="_부평배수지(투찰)_합덕-신례원(2공구)투찰_봉무지방산업단지도로(투찰)②+0.250%_마현생창(동양고속)" xfId="4005" xr:uid="{00000000-0005-0000-0000-0000E6020000}"/>
    <cellStyle name="_부평배수지(투찰)_합덕-신례원(2공구)투찰_봉무지방산업단지도로(투찰)②+0.250%_마현생창(동양고속)_왜관-태평건설" xfId="4006" xr:uid="{00000000-0005-0000-0000-0000E7020000}"/>
    <cellStyle name="_부평배수지(투찰)_합덕-신례원(2공구)투찰_봉무지방산업단지도로(투찰)②+0.250%_왜관-태평건설" xfId="4007" xr:uid="{00000000-0005-0000-0000-0000E8020000}"/>
    <cellStyle name="_부평배수지(투찰)_합덕-신례원(2공구)투찰_왜관-태평건설" xfId="4008" xr:uid="{00000000-0005-0000-0000-0000E9020000}"/>
    <cellStyle name="_부평배수지(투찰)_합덕-신례원(2공구)투찰_합덕-신례원(2공구)투찰" xfId="4009" xr:uid="{00000000-0005-0000-0000-0000EA020000}"/>
    <cellStyle name="_부평배수지(투찰)_합덕-신례원(2공구)투찰_합덕-신례원(2공구)투찰_경찰서-터미널간도로(투찰)②" xfId="4010" xr:uid="{00000000-0005-0000-0000-0000EB020000}"/>
    <cellStyle name="_부평배수지(투찰)_합덕-신례원(2공구)투찰_합덕-신례원(2공구)투찰_경찰서-터미널간도로(투찰)②_마현생창(동양고속)" xfId="4011" xr:uid="{00000000-0005-0000-0000-0000EC020000}"/>
    <cellStyle name="_부평배수지(투찰)_합덕-신례원(2공구)투찰_합덕-신례원(2공구)투찰_경찰서-터미널간도로(투찰)②_마현생창(동양고속)_왜관-태평건설" xfId="4012" xr:uid="{00000000-0005-0000-0000-0000ED020000}"/>
    <cellStyle name="_부평배수지(투찰)_합덕-신례원(2공구)투찰_합덕-신례원(2공구)투찰_경찰서-터미널간도로(투찰)②_왜관-태평건설" xfId="4013" xr:uid="{00000000-0005-0000-0000-0000EE020000}"/>
    <cellStyle name="_부평배수지(투찰)_합덕-신례원(2공구)투찰_합덕-신례원(2공구)투찰_마현생창(동양고속)" xfId="4014" xr:uid="{00000000-0005-0000-0000-0000EF020000}"/>
    <cellStyle name="_부평배수지(투찰)_합덕-신례원(2공구)투찰_합덕-신례원(2공구)투찰_마현생창(동양고속)_왜관-태평건설" xfId="4015" xr:uid="{00000000-0005-0000-0000-0000F0020000}"/>
    <cellStyle name="_부평배수지(투찰)_합덕-신례원(2공구)투찰_합덕-신례원(2공구)투찰_봉무지방산업단지도로(투찰)②" xfId="4016" xr:uid="{00000000-0005-0000-0000-0000F1020000}"/>
    <cellStyle name="_부평배수지(투찰)_합덕-신례원(2공구)투찰_합덕-신례원(2공구)투찰_봉무지방산업단지도로(투찰)②_마현생창(동양고속)" xfId="4017" xr:uid="{00000000-0005-0000-0000-0000F2020000}"/>
    <cellStyle name="_부평배수지(투찰)_합덕-신례원(2공구)투찰_합덕-신례원(2공구)투찰_봉무지방산업단지도로(투찰)②_마현생창(동양고속)_왜관-태평건설" xfId="4018" xr:uid="{00000000-0005-0000-0000-0000F3020000}"/>
    <cellStyle name="_부평배수지(투찰)_합덕-신례원(2공구)투찰_합덕-신례원(2공구)투찰_봉무지방산업단지도로(투찰)②_왜관-태평건설" xfId="4019" xr:uid="{00000000-0005-0000-0000-0000F4020000}"/>
    <cellStyle name="_부평배수지(투찰)_합덕-신례원(2공구)투찰_합덕-신례원(2공구)투찰_봉무지방산업단지도로(투찰)②+0.250%" xfId="4020" xr:uid="{00000000-0005-0000-0000-0000F5020000}"/>
    <cellStyle name="_부평배수지(투찰)_합덕-신례원(2공구)투찰_합덕-신례원(2공구)투찰_봉무지방산업단지도로(투찰)②+0.250%_마현생창(동양고속)" xfId="4021" xr:uid="{00000000-0005-0000-0000-0000F6020000}"/>
    <cellStyle name="_부평배수지(투찰)_합덕-신례원(2공구)투찰_합덕-신례원(2공구)투찰_봉무지방산업단지도로(투찰)②+0.250%_마현생창(동양고속)_왜관-태평건설" xfId="4022" xr:uid="{00000000-0005-0000-0000-0000F7020000}"/>
    <cellStyle name="_부평배수지(투찰)_합덕-신례원(2공구)투찰_합덕-신례원(2공구)투찰_봉무지방산업단지도로(투찰)②+0.250%_왜관-태평건설" xfId="4023" xr:uid="{00000000-0005-0000-0000-0000F8020000}"/>
    <cellStyle name="_부평배수지(투찰)_합덕-신례원(2공구)투찰_합덕-신례원(2공구)투찰_왜관-태평건설" xfId="4024" xr:uid="{00000000-0005-0000-0000-0000F9020000}"/>
    <cellStyle name="_분당구-지압보도-1024" xfId="4025" xr:uid="{00000000-0005-0000-0000-0000FA020000}"/>
    <cellStyle name="_분당구-지압보도-1024_신흥3동조경내역" xfId="4026" xr:uid="{00000000-0005-0000-0000-0000FB020000}"/>
    <cellStyle name="_분당구-지압보도-1024_신흥3동조경내역_신흥3동조경일위단산" xfId="4027" xr:uid="{00000000-0005-0000-0000-0000FC020000}"/>
    <cellStyle name="_분당구-지압보도-1024_신흥3동조경일위단산" xfId="4028" xr:uid="{00000000-0005-0000-0000-0000FD020000}"/>
    <cellStyle name="_분당구-지압보도-1024_신흥3동조경일위단산_신흥3동조경일위단산" xfId="4029" xr:uid="{00000000-0005-0000-0000-0000FE020000}"/>
    <cellStyle name="_사동초중" xfId="4030" xr:uid="{00000000-0005-0000-0000-0000FF020000}"/>
    <cellStyle name="_사본 - 경량철골+마이톤(천정)-서초동지점 출장소개설공사-내부시설수정-1" xfId="129" xr:uid="{00000000-0005-0000-0000-000000030000}"/>
    <cellStyle name="_사유서" xfId="4031" xr:uid="{00000000-0005-0000-0000-000001030000}"/>
    <cellStyle name="_사유서_내역서" xfId="4032" xr:uid="{00000000-0005-0000-0000-000002030000}"/>
    <cellStyle name="_사전공사(토목본사검토) " xfId="4033" xr:uid="{00000000-0005-0000-0000-000003030000}"/>
    <cellStyle name="_산출001-공동구공사" xfId="130" xr:uid="{00000000-0005-0000-0000-000004030000}"/>
    <cellStyle name="_서울시성수역지점 이전공사1억7천" xfId="131" xr:uid="{00000000-0005-0000-0000-000005030000}"/>
    <cellStyle name="_서호공원휀스설치공사(발주)" xfId="4034" xr:uid="{00000000-0005-0000-0000-000006030000}"/>
    <cellStyle name="_서호공원휀스설치공사(발주)_신흥3동조경내역" xfId="4035" xr:uid="{00000000-0005-0000-0000-000007030000}"/>
    <cellStyle name="_서호공원휀스설치공사(발주)_신흥3동조경내역_신흥3동조경일위단산" xfId="4036" xr:uid="{00000000-0005-0000-0000-000008030000}"/>
    <cellStyle name="_서호공원휀스설치공사(발주)_신흥3동조경일위단산" xfId="4037" xr:uid="{00000000-0005-0000-0000-000009030000}"/>
    <cellStyle name="_서호공원휀스설치공사(발주)_신흥3동조경일위단산_신흥3동조경일위단산" xfId="4038" xr:uid="{00000000-0005-0000-0000-00000A030000}"/>
    <cellStyle name="_설계서-신정공원" xfId="4039" xr:uid="{00000000-0005-0000-0000-00000B030000}"/>
    <cellStyle name="_설계추정2(토목)대림" xfId="4040" xr:uid="{00000000-0005-0000-0000-00000C030000}"/>
    <cellStyle name="_설비내역" xfId="4041" xr:uid="{00000000-0005-0000-0000-00000D030000}"/>
    <cellStyle name="_설비내역서" xfId="4042" xr:uid="{00000000-0005-0000-0000-00000E030000}"/>
    <cellStyle name="_센터블 스파신축공사(토목공사-정주공영)" xfId="132" xr:uid="{00000000-0005-0000-0000-00000F030000}"/>
    <cellStyle name="_소초농협 환경개선공사(0601)" xfId="133" xr:uid="{00000000-0005-0000-0000-000010030000}"/>
    <cellStyle name="_송도1-2공구" xfId="4043" xr:uid="{00000000-0005-0000-0000-000011030000}"/>
    <cellStyle name="_송도1공구 기반시설 1-2공구 건설공사 (입찰내역서)" xfId="4044" xr:uid="{00000000-0005-0000-0000-000012030000}"/>
    <cellStyle name="_송도1공구 어민보상용지 기반시설 건설공사 (최저가 입찰내역서)" xfId="4045" xr:uid="{00000000-0005-0000-0000-000013030000}"/>
    <cellStyle name="_송도1공구1-1(8.30)" xfId="4046" xr:uid="{00000000-0005-0000-0000-000014030000}"/>
    <cellStyle name="_송도3공구기반시설(3-1)(입찰내역_)" xfId="4047" xr:uid="{00000000-0005-0000-0000-000015030000}"/>
    <cellStyle name="_송도신도시아파트(개략)" xfId="134" xr:uid="{00000000-0005-0000-0000-000016030000}"/>
    <cellStyle name="_송학하수품의(설계넣고)" xfId="4048" xr:uid="{00000000-0005-0000-0000-000017030000}"/>
    <cellStyle name="_송학하수품의(설계넣고)_삽교천개수공사(03.30)" xfId="4049" xr:uid="{00000000-0005-0000-0000-000018030000}"/>
    <cellStyle name="_송학하수품의(설계넣고)_삽교천개수공사(03.30)_구일초(06.17)-부대" xfId="4050" xr:uid="{00000000-0005-0000-0000-000019030000}"/>
    <cellStyle name="_송학하수품의(설계넣고)_삽교천개수공사(03.30)_남성지구(05.26)" xfId="4051" xr:uid="{00000000-0005-0000-0000-00001A030000}"/>
    <cellStyle name="_송학하수품의(설계넣고)_삽교천개수공사(03.30)_동산초(06.1)" xfId="4052" xr:uid="{00000000-0005-0000-0000-00001B030000}"/>
    <cellStyle name="_송학하수품의(설계넣고)_삽교천개수공사(03.30)_삽교천개수공사(03.30)" xfId="4053" xr:uid="{00000000-0005-0000-0000-00001C030000}"/>
    <cellStyle name="_송학하수품의(설계넣고)_삽교천개수공사(03.30)_안산남부경찰서(06.16)-부대" xfId="4054" xr:uid="{00000000-0005-0000-0000-00001D030000}"/>
    <cellStyle name="_송학하수품의(설계넣고)_삽교천개수공사(03.30)_제주제성교(05.27)" xfId="4055" xr:uid="{00000000-0005-0000-0000-00001E030000}"/>
    <cellStyle name="_송학하수품의(설계넣고)_삽교천개수공사(03.30)_행목지구하천환경(05.25)" xfId="4056" xr:uid="{00000000-0005-0000-0000-00001F030000}"/>
    <cellStyle name="_수량제목" xfId="4057" xr:uid="{00000000-0005-0000-0000-000020030000}"/>
    <cellStyle name="_수량제목_내역서" xfId="4058" xr:uid="{00000000-0005-0000-0000-000021030000}"/>
    <cellStyle name="_신경주역사전기내역서(1단계0427)" xfId="135" xr:uid="{00000000-0005-0000-0000-000022030000}"/>
    <cellStyle name="_신태백(가실행)" xfId="4059" xr:uid="{00000000-0005-0000-0000-000023030000}"/>
    <cellStyle name="_신태백(가실행)_1" xfId="4060" xr:uid="{00000000-0005-0000-0000-000024030000}"/>
    <cellStyle name="_신태백(가실행)_1_경찰서-터미널간도로(투찰)②" xfId="4061" xr:uid="{00000000-0005-0000-0000-000025030000}"/>
    <cellStyle name="_신태백(가실행)_1_경찰서-터미널간도로(투찰)②_마현생창(동양고속)" xfId="4062" xr:uid="{00000000-0005-0000-0000-000026030000}"/>
    <cellStyle name="_신태백(가실행)_1_경찰서-터미널간도로(투찰)②_마현생창(동양고속)_왜관-태평건설" xfId="4063" xr:uid="{00000000-0005-0000-0000-000027030000}"/>
    <cellStyle name="_신태백(가실행)_1_경찰서-터미널간도로(투찰)②_왜관-태평건설" xfId="4064" xr:uid="{00000000-0005-0000-0000-000028030000}"/>
    <cellStyle name="_신태백(가실행)_1_마현생창(동양고속)" xfId="4065" xr:uid="{00000000-0005-0000-0000-000029030000}"/>
    <cellStyle name="_신태백(가실행)_1_마현생창(동양고속)_왜관-태평건설" xfId="4066" xr:uid="{00000000-0005-0000-0000-00002A030000}"/>
    <cellStyle name="_신태백(가실행)_1_봉무지방산업단지도로(투찰)②" xfId="4067" xr:uid="{00000000-0005-0000-0000-00002B030000}"/>
    <cellStyle name="_신태백(가실행)_1_봉무지방산업단지도로(투찰)②_마현생창(동양고속)" xfId="4068" xr:uid="{00000000-0005-0000-0000-00002C030000}"/>
    <cellStyle name="_신태백(가실행)_1_봉무지방산업단지도로(투찰)②_마현생창(동양고속)_왜관-태평건설" xfId="4069" xr:uid="{00000000-0005-0000-0000-00002D030000}"/>
    <cellStyle name="_신태백(가실행)_1_봉무지방산업단지도로(투찰)②_왜관-태평건설" xfId="4070" xr:uid="{00000000-0005-0000-0000-00002E030000}"/>
    <cellStyle name="_신태백(가실행)_1_봉무지방산업단지도로(투찰)②+0.250%" xfId="4071" xr:uid="{00000000-0005-0000-0000-00002F030000}"/>
    <cellStyle name="_신태백(가실행)_1_봉무지방산업단지도로(투찰)②+0.250%_마현생창(동양고속)" xfId="4072" xr:uid="{00000000-0005-0000-0000-000030030000}"/>
    <cellStyle name="_신태백(가실행)_1_봉무지방산업단지도로(투찰)②+0.250%_마현생창(동양고속)_왜관-태평건설" xfId="4073" xr:uid="{00000000-0005-0000-0000-000031030000}"/>
    <cellStyle name="_신태백(가실행)_1_봉무지방산업단지도로(투찰)②+0.250%_왜관-태평건설" xfId="4074" xr:uid="{00000000-0005-0000-0000-000032030000}"/>
    <cellStyle name="_신태백(가실행)_1_왜관-태평건설" xfId="4075" xr:uid="{00000000-0005-0000-0000-000033030000}"/>
    <cellStyle name="_신태백(가실행)_1_합덕-신례원(2공구)투찰" xfId="4076" xr:uid="{00000000-0005-0000-0000-000034030000}"/>
    <cellStyle name="_신태백(가실행)_1_합덕-신례원(2공구)투찰_경찰서-터미널간도로(투찰)②" xfId="4077" xr:uid="{00000000-0005-0000-0000-000035030000}"/>
    <cellStyle name="_신태백(가실행)_1_합덕-신례원(2공구)투찰_경찰서-터미널간도로(투찰)②_마현생창(동양고속)" xfId="4078" xr:uid="{00000000-0005-0000-0000-000036030000}"/>
    <cellStyle name="_신태백(가실행)_1_합덕-신례원(2공구)투찰_경찰서-터미널간도로(투찰)②_마현생창(동양고속)_왜관-태평건설" xfId="4079" xr:uid="{00000000-0005-0000-0000-000037030000}"/>
    <cellStyle name="_신태백(가실행)_1_합덕-신례원(2공구)투찰_경찰서-터미널간도로(투찰)②_왜관-태평건설" xfId="4080" xr:uid="{00000000-0005-0000-0000-000038030000}"/>
    <cellStyle name="_신태백(가실행)_1_합덕-신례원(2공구)투찰_마현생창(동양고속)" xfId="4081" xr:uid="{00000000-0005-0000-0000-000039030000}"/>
    <cellStyle name="_신태백(가실행)_1_합덕-신례원(2공구)투찰_마현생창(동양고속)_왜관-태평건설" xfId="4082" xr:uid="{00000000-0005-0000-0000-00003A030000}"/>
    <cellStyle name="_신태백(가실행)_1_합덕-신례원(2공구)투찰_봉무지방산업단지도로(투찰)②" xfId="4083" xr:uid="{00000000-0005-0000-0000-00003B030000}"/>
    <cellStyle name="_신태백(가실행)_1_합덕-신례원(2공구)투찰_봉무지방산업단지도로(투찰)②_마현생창(동양고속)" xfId="4084" xr:uid="{00000000-0005-0000-0000-00003C030000}"/>
    <cellStyle name="_신태백(가실행)_1_합덕-신례원(2공구)투찰_봉무지방산업단지도로(투찰)②_마현생창(동양고속)_왜관-태평건설" xfId="4085" xr:uid="{00000000-0005-0000-0000-00003D030000}"/>
    <cellStyle name="_신태백(가실행)_1_합덕-신례원(2공구)투찰_봉무지방산업단지도로(투찰)②_왜관-태평건설" xfId="4086" xr:uid="{00000000-0005-0000-0000-00003E030000}"/>
    <cellStyle name="_신태백(가실행)_1_합덕-신례원(2공구)투찰_봉무지방산업단지도로(투찰)②+0.250%" xfId="4087" xr:uid="{00000000-0005-0000-0000-00003F030000}"/>
    <cellStyle name="_신태백(가실행)_1_합덕-신례원(2공구)투찰_봉무지방산업단지도로(투찰)②+0.250%_마현생창(동양고속)" xfId="4088" xr:uid="{00000000-0005-0000-0000-000040030000}"/>
    <cellStyle name="_신태백(가실행)_1_합덕-신례원(2공구)투찰_봉무지방산업단지도로(투찰)②+0.250%_마현생창(동양고속)_왜관-태평건설" xfId="4089" xr:uid="{00000000-0005-0000-0000-000041030000}"/>
    <cellStyle name="_신태백(가실행)_1_합덕-신례원(2공구)투찰_봉무지방산업단지도로(투찰)②+0.250%_왜관-태평건설" xfId="4090" xr:uid="{00000000-0005-0000-0000-000042030000}"/>
    <cellStyle name="_신태백(가실행)_1_합덕-신례원(2공구)투찰_왜관-태평건설" xfId="4091" xr:uid="{00000000-0005-0000-0000-000043030000}"/>
    <cellStyle name="_신태백(가실행)_1_합덕-신례원(2공구)투찰_합덕-신례원(2공구)투찰" xfId="4092" xr:uid="{00000000-0005-0000-0000-000044030000}"/>
    <cellStyle name="_신태백(가실행)_1_합덕-신례원(2공구)투찰_합덕-신례원(2공구)투찰_경찰서-터미널간도로(투찰)②" xfId="4093" xr:uid="{00000000-0005-0000-0000-000045030000}"/>
    <cellStyle name="_신태백(가실행)_1_합덕-신례원(2공구)투찰_합덕-신례원(2공구)투찰_경찰서-터미널간도로(투찰)②_마현생창(동양고속)" xfId="4094" xr:uid="{00000000-0005-0000-0000-000046030000}"/>
    <cellStyle name="_신태백(가실행)_1_합덕-신례원(2공구)투찰_합덕-신례원(2공구)투찰_경찰서-터미널간도로(투찰)②_마현생창(동양고속)_왜관-태평건설" xfId="4095" xr:uid="{00000000-0005-0000-0000-000047030000}"/>
    <cellStyle name="_신태백(가실행)_1_합덕-신례원(2공구)투찰_합덕-신례원(2공구)투찰_경찰서-터미널간도로(투찰)②_왜관-태평건설" xfId="4096" xr:uid="{00000000-0005-0000-0000-000048030000}"/>
    <cellStyle name="_신태백(가실행)_1_합덕-신례원(2공구)투찰_합덕-신례원(2공구)투찰_마현생창(동양고속)" xfId="4097" xr:uid="{00000000-0005-0000-0000-000049030000}"/>
    <cellStyle name="_신태백(가실행)_1_합덕-신례원(2공구)투찰_합덕-신례원(2공구)투찰_마현생창(동양고속)_왜관-태평건설" xfId="4098" xr:uid="{00000000-0005-0000-0000-00004A030000}"/>
    <cellStyle name="_신태백(가실행)_1_합덕-신례원(2공구)투찰_합덕-신례원(2공구)투찰_봉무지방산업단지도로(투찰)②" xfId="4099" xr:uid="{00000000-0005-0000-0000-00004B030000}"/>
    <cellStyle name="_신태백(가실행)_1_합덕-신례원(2공구)투찰_합덕-신례원(2공구)투찰_봉무지방산업단지도로(투찰)②_마현생창(동양고속)" xfId="4100" xr:uid="{00000000-0005-0000-0000-00004C030000}"/>
    <cellStyle name="_신태백(가실행)_1_합덕-신례원(2공구)투찰_합덕-신례원(2공구)투찰_봉무지방산업단지도로(투찰)②_마현생창(동양고속)_왜관-태평건설" xfId="4101" xr:uid="{00000000-0005-0000-0000-00004D030000}"/>
    <cellStyle name="_신태백(가실행)_1_합덕-신례원(2공구)투찰_합덕-신례원(2공구)투찰_봉무지방산업단지도로(투찰)②_왜관-태평건설" xfId="4102" xr:uid="{00000000-0005-0000-0000-00004E030000}"/>
    <cellStyle name="_신태백(가실행)_1_합덕-신례원(2공구)투찰_합덕-신례원(2공구)투찰_봉무지방산업단지도로(투찰)②+0.250%" xfId="4103" xr:uid="{00000000-0005-0000-0000-00004F030000}"/>
    <cellStyle name="_신태백(가실행)_1_합덕-신례원(2공구)투찰_합덕-신례원(2공구)투찰_봉무지방산업단지도로(투찰)②+0.250%_마현생창(동양고속)" xfId="4104" xr:uid="{00000000-0005-0000-0000-000050030000}"/>
    <cellStyle name="_신태백(가실행)_1_합덕-신례원(2공구)투찰_합덕-신례원(2공구)투찰_봉무지방산업단지도로(투찰)②+0.250%_마현생창(동양고속)_왜관-태평건설" xfId="4105" xr:uid="{00000000-0005-0000-0000-000051030000}"/>
    <cellStyle name="_신태백(가실행)_1_합덕-신례원(2공구)투찰_합덕-신례원(2공구)투찰_봉무지방산업단지도로(투찰)②+0.250%_왜관-태평건설" xfId="4106" xr:uid="{00000000-0005-0000-0000-000052030000}"/>
    <cellStyle name="_신태백(가실행)_1_합덕-신례원(2공구)투찰_합덕-신례원(2공구)투찰_왜관-태평건설" xfId="4107" xr:uid="{00000000-0005-0000-0000-000053030000}"/>
    <cellStyle name="_신태백(가실행)_경찰서-터미널간도로(투찰)②" xfId="4108" xr:uid="{00000000-0005-0000-0000-000054030000}"/>
    <cellStyle name="_신태백(가실행)_경찰서-터미널간도로(투찰)②_마현생창(동양고속)" xfId="4109" xr:uid="{00000000-0005-0000-0000-000055030000}"/>
    <cellStyle name="_신태백(가실행)_경찰서-터미널간도로(투찰)②_마현생창(동양고속)_왜관-태평건설" xfId="4110" xr:uid="{00000000-0005-0000-0000-000056030000}"/>
    <cellStyle name="_신태백(가실행)_경찰서-터미널간도로(투찰)②_왜관-태평건설" xfId="4111" xr:uid="{00000000-0005-0000-0000-000057030000}"/>
    <cellStyle name="_신태백(가실행)_도덕-고흥도로(투찰)" xfId="4112" xr:uid="{00000000-0005-0000-0000-000058030000}"/>
    <cellStyle name="_신태백(가실행)_도덕-고흥도로(투찰)_경찰서-터미널간도로(투찰)②" xfId="4113" xr:uid="{00000000-0005-0000-0000-000059030000}"/>
    <cellStyle name="_신태백(가실행)_도덕-고흥도로(투찰)_경찰서-터미널간도로(투찰)②_마현생창(동양고속)" xfId="4114" xr:uid="{00000000-0005-0000-0000-00005A030000}"/>
    <cellStyle name="_신태백(가실행)_도덕-고흥도로(투찰)_경찰서-터미널간도로(투찰)②_마현생창(동양고속)_왜관-태평건설" xfId="4115" xr:uid="{00000000-0005-0000-0000-00005B030000}"/>
    <cellStyle name="_신태백(가실행)_도덕-고흥도로(투찰)_경찰서-터미널간도로(투찰)②_왜관-태평건설" xfId="4116" xr:uid="{00000000-0005-0000-0000-00005C030000}"/>
    <cellStyle name="_신태백(가실행)_도덕-고흥도로(투찰)_마현생창(동양고속)" xfId="4117" xr:uid="{00000000-0005-0000-0000-00005D030000}"/>
    <cellStyle name="_신태백(가실행)_도덕-고흥도로(투찰)_마현생창(동양고속)_왜관-태평건설" xfId="4118" xr:uid="{00000000-0005-0000-0000-00005E030000}"/>
    <cellStyle name="_신태백(가실행)_도덕-고흥도로(투찰)_봉무지방산업단지도로(투찰)②" xfId="4119" xr:uid="{00000000-0005-0000-0000-00005F030000}"/>
    <cellStyle name="_신태백(가실행)_도덕-고흥도로(투찰)_봉무지방산업단지도로(투찰)②_마현생창(동양고속)" xfId="4120" xr:uid="{00000000-0005-0000-0000-000060030000}"/>
    <cellStyle name="_신태백(가실행)_도덕-고흥도로(투찰)_봉무지방산업단지도로(투찰)②_마현생창(동양고속)_왜관-태평건설" xfId="4121" xr:uid="{00000000-0005-0000-0000-000061030000}"/>
    <cellStyle name="_신태백(가실행)_도덕-고흥도로(투찰)_봉무지방산업단지도로(투찰)②_왜관-태평건설" xfId="4122" xr:uid="{00000000-0005-0000-0000-000062030000}"/>
    <cellStyle name="_신태백(가실행)_도덕-고흥도로(투찰)_봉무지방산업단지도로(투찰)②+0.250%" xfId="4123" xr:uid="{00000000-0005-0000-0000-000063030000}"/>
    <cellStyle name="_신태백(가실행)_도덕-고흥도로(투찰)_봉무지방산업단지도로(투찰)②+0.250%_마현생창(동양고속)" xfId="4124" xr:uid="{00000000-0005-0000-0000-000064030000}"/>
    <cellStyle name="_신태백(가실행)_도덕-고흥도로(투찰)_봉무지방산업단지도로(투찰)②+0.250%_마현생창(동양고속)_왜관-태평건설" xfId="4125" xr:uid="{00000000-0005-0000-0000-000065030000}"/>
    <cellStyle name="_신태백(가실행)_도덕-고흥도로(투찰)_봉무지방산업단지도로(투찰)②+0.250%_왜관-태평건설" xfId="4126" xr:uid="{00000000-0005-0000-0000-000066030000}"/>
    <cellStyle name="_신태백(가실행)_도덕-고흥도로(투찰)_왜관-태평건설" xfId="4127" xr:uid="{00000000-0005-0000-0000-000067030000}"/>
    <cellStyle name="_신태백(가실행)_도덕-고흥도로(투찰)_합덕-신례원(2공구)투찰" xfId="4128" xr:uid="{00000000-0005-0000-0000-000068030000}"/>
    <cellStyle name="_신태백(가실행)_도덕-고흥도로(투찰)_합덕-신례원(2공구)투찰_경찰서-터미널간도로(투찰)②" xfId="4129" xr:uid="{00000000-0005-0000-0000-000069030000}"/>
    <cellStyle name="_신태백(가실행)_도덕-고흥도로(투찰)_합덕-신례원(2공구)투찰_경찰서-터미널간도로(투찰)②_마현생창(동양고속)" xfId="4130" xr:uid="{00000000-0005-0000-0000-00006A030000}"/>
    <cellStyle name="_신태백(가실행)_도덕-고흥도로(투찰)_합덕-신례원(2공구)투찰_경찰서-터미널간도로(투찰)②_마현생창(동양고속)_왜관-태평건설" xfId="4131" xr:uid="{00000000-0005-0000-0000-00006B030000}"/>
    <cellStyle name="_신태백(가실행)_도덕-고흥도로(투찰)_합덕-신례원(2공구)투찰_경찰서-터미널간도로(투찰)②_왜관-태평건설" xfId="4132" xr:uid="{00000000-0005-0000-0000-00006C030000}"/>
    <cellStyle name="_신태백(가실행)_도덕-고흥도로(투찰)_합덕-신례원(2공구)투찰_마현생창(동양고속)" xfId="4133" xr:uid="{00000000-0005-0000-0000-00006D030000}"/>
    <cellStyle name="_신태백(가실행)_도덕-고흥도로(투찰)_합덕-신례원(2공구)투찰_마현생창(동양고속)_왜관-태평건설" xfId="4134" xr:uid="{00000000-0005-0000-0000-00006E030000}"/>
    <cellStyle name="_신태백(가실행)_도덕-고흥도로(투찰)_합덕-신례원(2공구)투찰_봉무지방산업단지도로(투찰)②" xfId="4135" xr:uid="{00000000-0005-0000-0000-00006F030000}"/>
    <cellStyle name="_신태백(가실행)_도덕-고흥도로(투찰)_합덕-신례원(2공구)투찰_봉무지방산업단지도로(투찰)②_마현생창(동양고속)" xfId="4136" xr:uid="{00000000-0005-0000-0000-000070030000}"/>
    <cellStyle name="_신태백(가실행)_도덕-고흥도로(투찰)_합덕-신례원(2공구)투찰_봉무지방산업단지도로(투찰)②_마현생창(동양고속)_왜관-태평건설" xfId="4137" xr:uid="{00000000-0005-0000-0000-000071030000}"/>
    <cellStyle name="_신태백(가실행)_도덕-고흥도로(투찰)_합덕-신례원(2공구)투찰_봉무지방산업단지도로(투찰)②_왜관-태평건설" xfId="4138" xr:uid="{00000000-0005-0000-0000-000072030000}"/>
    <cellStyle name="_신태백(가실행)_도덕-고흥도로(투찰)_합덕-신례원(2공구)투찰_봉무지방산업단지도로(투찰)②+0.250%" xfId="4139" xr:uid="{00000000-0005-0000-0000-000073030000}"/>
    <cellStyle name="_신태백(가실행)_도덕-고흥도로(투찰)_합덕-신례원(2공구)투찰_봉무지방산업단지도로(투찰)②+0.250%_마현생창(동양고속)" xfId="4140" xr:uid="{00000000-0005-0000-0000-000074030000}"/>
    <cellStyle name="_신태백(가실행)_도덕-고흥도로(투찰)_합덕-신례원(2공구)투찰_봉무지방산업단지도로(투찰)②+0.250%_마현생창(동양고속)_왜관-태평건설" xfId="4141" xr:uid="{00000000-0005-0000-0000-000075030000}"/>
    <cellStyle name="_신태백(가실행)_도덕-고흥도로(투찰)_합덕-신례원(2공구)투찰_봉무지방산업단지도로(투찰)②+0.250%_왜관-태평건설" xfId="4142" xr:uid="{00000000-0005-0000-0000-000076030000}"/>
    <cellStyle name="_신태백(가실행)_도덕-고흥도로(투찰)_합덕-신례원(2공구)투찰_왜관-태평건설" xfId="4143" xr:uid="{00000000-0005-0000-0000-000077030000}"/>
    <cellStyle name="_신태백(가실행)_도덕-고흥도로(투찰)_합덕-신례원(2공구)투찰_합덕-신례원(2공구)투찰" xfId="4144" xr:uid="{00000000-0005-0000-0000-000078030000}"/>
    <cellStyle name="_신태백(가실행)_도덕-고흥도로(투찰)_합덕-신례원(2공구)투찰_합덕-신례원(2공구)투찰_경찰서-터미널간도로(투찰)②" xfId="4145" xr:uid="{00000000-0005-0000-0000-000079030000}"/>
    <cellStyle name="_신태백(가실행)_도덕-고흥도로(투찰)_합덕-신례원(2공구)투찰_합덕-신례원(2공구)투찰_경찰서-터미널간도로(투찰)②_마현생창(동양고속)" xfId="4146" xr:uid="{00000000-0005-0000-0000-00007A030000}"/>
    <cellStyle name="_신태백(가실행)_도덕-고흥도로(투찰)_합덕-신례원(2공구)투찰_합덕-신례원(2공구)투찰_경찰서-터미널간도로(투찰)②_마현생창(동양고속)_왜관-태평건설" xfId="4147" xr:uid="{00000000-0005-0000-0000-00007B030000}"/>
    <cellStyle name="_신태백(가실행)_도덕-고흥도로(투찰)_합덕-신례원(2공구)투찰_합덕-신례원(2공구)투찰_경찰서-터미널간도로(투찰)②_왜관-태평건설" xfId="4148" xr:uid="{00000000-0005-0000-0000-00007C030000}"/>
    <cellStyle name="_신태백(가실행)_도덕-고흥도로(투찰)_합덕-신례원(2공구)투찰_합덕-신례원(2공구)투찰_마현생창(동양고속)" xfId="4149" xr:uid="{00000000-0005-0000-0000-00007D030000}"/>
    <cellStyle name="_신태백(가실행)_도덕-고흥도로(투찰)_합덕-신례원(2공구)투찰_합덕-신례원(2공구)투찰_마현생창(동양고속)_왜관-태평건설" xfId="4150" xr:uid="{00000000-0005-0000-0000-00007E030000}"/>
    <cellStyle name="_신태백(가실행)_도덕-고흥도로(투찰)_합덕-신례원(2공구)투찰_합덕-신례원(2공구)투찰_봉무지방산업단지도로(투찰)②" xfId="4151" xr:uid="{00000000-0005-0000-0000-00007F030000}"/>
    <cellStyle name="_신태백(가실행)_도덕-고흥도로(투찰)_합덕-신례원(2공구)투찰_합덕-신례원(2공구)투찰_봉무지방산업단지도로(투찰)②_마현생창(동양고속)" xfId="4152" xr:uid="{00000000-0005-0000-0000-000080030000}"/>
    <cellStyle name="_신태백(가실행)_도덕-고흥도로(투찰)_합덕-신례원(2공구)투찰_합덕-신례원(2공구)투찰_봉무지방산업단지도로(투찰)②_마현생창(동양고속)_왜관-태평건설" xfId="4153" xr:uid="{00000000-0005-0000-0000-000081030000}"/>
    <cellStyle name="_신태백(가실행)_도덕-고흥도로(투찰)_합덕-신례원(2공구)투찰_합덕-신례원(2공구)투찰_봉무지방산업단지도로(투찰)②_왜관-태평건설" xfId="4154" xr:uid="{00000000-0005-0000-0000-000082030000}"/>
    <cellStyle name="_신태백(가실행)_도덕-고흥도로(투찰)_합덕-신례원(2공구)투찰_합덕-신례원(2공구)투찰_봉무지방산업단지도로(투찰)②+0.250%" xfId="4155" xr:uid="{00000000-0005-0000-0000-000083030000}"/>
    <cellStyle name="_신태백(가실행)_도덕-고흥도로(투찰)_합덕-신례원(2공구)투찰_합덕-신례원(2공구)투찰_봉무지방산업단지도로(투찰)②+0.250%_마현생창(동양고속)" xfId="4156" xr:uid="{00000000-0005-0000-0000-000084030000}"/>
    <cellStyle name="_신태백(가실행)_도덕-고흥도로(투찰)_합덕-신례원(2공구)투찰_합덕-신례원(2공구)투찰_봉무지방산업단지도로(투찰)②+0.250%_마현생창(동양고속)_왜관-태평건설" xfId="4157" xr:uid="{00000000-0005-0000-0000-000085030000}"/>
    <cellStyle name="_신태백(가실행)_도덕-고흥도로(투찰)_합덕-신례원(2공구)투찰_합덕-신례원(2공구)투찰_봉무지방산업단지도로(투찰)②+0.250%_왜관-태평건설" xfId="4158" xr:uid="{00000000-0005-0000-0000-000086030000}"/>
    <cellStyle name="_신태백(가실행)_도덕-고흥도로(투찰)_합덕-신례원(2공구)투찰_합덕-신례원(2공구)투찰_왜관-태평건설" xfId="4159" xr:uid="{00000000-0005-0000-0000-000087030000}"/>
    <cellStyle name="_신태백(가실행)_마현생창(동양고속)" xfId="4160" xr:uid="{00000000-0005-0000-0000-000088030000}"/>
    <cellStyle name="_신태백(가실행)_마현생창(동양고속)_왜관-태평건설" xfId="4161" xr:uid="{00000000-0005-0000-0000-000089030000}"/>
    <cellStyle name="_신태백(가실행)_봉무지방산업단지도로(투찰)②" xfId="4162" xr:uid="{00000000-0005-0000-0000-00008A030000}"/>
    <cellStyle name="_신태백(가실행)_봉무지방산업단지도로(투찰)②_마현생창(동양고속)" xfId="4163" xr:uid="{00000000-0005-0000-0000-00008B030000}"/>
    <cellStyle name="_신태백(가실행)_봉무지방산업단지도로(투찰)②_마현생창(동양고속)_왜관-태평건설" xfId="4164" xr:uid="{00000000-0005-0000-0000-00008C030000}"/>
    <cellStyle name="_신태백(가실행)_봉무지방산업단지도로(투찰)②_왜관-태평건설" xfId="4165" xr:uid="{00000000-0005-0000-0000-00008D030000}"/>
    <cellStyle name="_신태백(가실행)_봉무지방산업단지도로(투찰)②+0.250%" xfId="4166" xr:uid="{00000000-0005-0000-0000-00008E030000}"/>
    <cellStyle name="_신태백(가실행)_봉무지방산업단지도로(투찰)②+0.250%_마현생창(동양고속)" xfId="4167" xr:uid="{00000000-0005-0000-0000-00008F030000}"/>
    <cellStyle name="_신태백(가실행)_봉무지방산업단지도로(투찰)②+0.250%_마현생창(동양고속)_왜관-태평건설" xfId="4168" xr:uid="{00000000-0005-0000-0000-000090030000}"/>
    <cellStyle name="_신태백(가실행)_봉무지방산업단지도로(투찰)②+0.250%_왜관-태평건설" xfId="4169" xr:uid="{00000000-0005-0000-0000-000091030000}"/>
    <cellStyle name="_신태백(가실행)_안산부대(투찰)⑤" xfId="4170" xr:uid="{00000000-0005-0000-0000-000092030000}"/>
    <cellStyle name="_신태백(가실행)_안산부대(투찰)⑤_경찰서-터미널간도로(투찰)②" xfId="4171" xr:uid="{00000000-0005-0000-0000-000093030000}"/>
    <cellStyle name="_신태백(가실행)_안산부대(투찰)⑤_경찰서-터미널간도로(투찰)②_마현생창(동양고속)" xfId="4172" xr:uid="{00000000-0005-0000-0000-000094030000}"/>
    <cellStyle name="_신태백(가실행)_안산부대(투찰)⑤_경찰서-터미널간도로(투찰)②_마현생창(동양고속)_왜관-태평건설" xfId="4173" xr:uid="{00000000-0005-0000-0000-000095030000}"/>
    <cellStyle name="_신태백(가실행)_안산부대(투찰)⑤_경찰서-터미널간도로(투찰)②_왜관-태평건설" xfId="4174" xr:uid="{00000000-0005-0000-0000-000096030000}"/>
    <cellStyle name="_신태백(가실행)_안산부대(투찰)⑤_마현생창(동양고속)" xfId="4175" xr:uid="{00000000-0005-0000-0000-000097030000}"/>
    <cellStyle name="_신태백(가실행)_안산부대(투찰)⑤_마현생창(동양고속)_왜관-태평건설" xfId="4176" xr:uid="{00000000-0005-0000-0000-000098030000}"/>
    <cellStyle name="_신태백(가실행)_안산부대(투찰)⑤_봉무지방산업단지도로(투찰)②" xfId="4177" xr:uid="{00000000-0005-0000-0000-000099030000}"/>
    <cellStyle name="_신태백(가실행)_안산부대(투찰)⑤_봉무지방산업단지도로(투찰)②_마현생창(동양고속)" xfId="4178" xr:uid="{00000000-0005-0000-0000-00009A030000}"/>
    <cellStyle name="_신태백(가실행)_안산부대(투찰)⑤_봉무지방산업단지도로(투찰)②_마현생창(동양고속)_왜관-태평건설" xfId="4179" xr:uid="{00000000-0005-0000-0000-00009B030000}"/>
    <cellStyle name="_신태백(가실행)_안산부대(투찰)⑤_봉무지방산업단지도로(투찰)②_왜관-태평건설" xfId="4180" xr:uid="{00000000-0005-0000-0000-00009C030000}"/>
    <cellStyle name="_신태백(가실행)_안산부대(투찰)⑤_봉무지방산업단지도로(투찰)②+0.250%" xfId="4181" xr:uid="{00000000-0005-0000-0000-00009D030000}"/>
    <cellStyle name="_신태백(가실행)_안산부대(투찰)⑤_봉무지방산업단지도로(투찰)②+0.250%_마현생창(동양고속)" xfId="4182" xr:uid="{00000000-0005-0000-0000-00009E030000}"/>
    <cellStyle name="_신태백(가실행)_안산부대(투찰)⑤_봉무지방산업단지도로(투찰)②+0.250%_마현생창(동양고속)_왜관-태평건설" xfId="4183" xr:uid="{00000000-0005-0000-0000-00009F030000}"/>
    <cellStyle name="_신태백(가실행)_안산부대(투찰)⑤_봉무지방산업단지도로(투찰)②+0.250%_왜관-태평건설" xfId="4184" xr:uid="{00000000-0005-0000-0000-0000A0030000}"/>
    <cellStyle name="_신태백(가실행)_안산부대(투찰)⑤_왜관-태평건설" xfId="4185" xr:uid="{00000000-0005-0000-0000-0000A1030000}"/>
    <cellStyle name="_신태백(가실행)_안산부대(투찰)⑤_합덕-신례원(2공구)투찰" xfId="4186" xr:uid="{00000000-0005-0000-0000-0000A2030000}"/>
    <cellStyle name="_신태백(가실행)_안산부대(투찰)⑤_합덕-신례원(2공구)투찰_경찰서-터미널간도로(투찰)②" xfId="4187" xr:uid="{00000000-0005-0000-0000-0000A3030000}"/>
    <cellStyle name="_신태백(가실행)_안산부대(투찰)⑤_합덕-신례원(2공구)투찰_경찰서-터미널간도로(투찰)②_마현생창(동양고속)" xfId="4188" xr:uid="{00000000-0005-0000-0000-0000A4030000}"/>
    <cellStyle name="_신태백(가실행)_안산부대(투찰)⑤_합덕-신례원(2공구)투찰_경찰서-터미널간도로(투찰)②_마현생창(동양고속)_왜관-태평건설" xfId="4189" xr:uid="{00000000-0005-0000-0000-0000A5030000}"/>
    <cellStyle name="_신태백(가실행)_안산부대(투찰)⑤_합덕-신례원(2공구)투찰_경찰서-터미널간도로(투찰)②_왜관-태평건설" xfId="4190" xr:uid="{00000000-0005-0000-0000-0000A6030000}"/>
    <cellStyle name="_신태백(가실행)_안산부대(투찰)⑤_합덕-신례원(2공구)투찰_마현생창(동양고속)" xfId="4191" xr:uid="{00000000-0005-0000-0000-0000A7030000}"/>
    <cellStyle name="_신태백(가실행)_안산부대(투찰)⑤_합덕-신례원(2공구)투찰_마현생창(동양고속)_왜관-태평건설" xfId="4192" xr:uid="{00000000-0005-0000-0000-0000A8030000}"/>
    <cellStyle name="_신태백(가실행)_안산부대(투찰)⑤_합덕-신례원(2공구)투찰_봉무지방산업단지도로(투찰)②" xfId="4193" xr:uid="{00000000-0005-0000-0000-0000A9030000}"/>
    <cellStyle name="_신태백(가실행)_안산부대(투찰)⑤_합덕-신례원(2공구)투찰_봉무지방산업단지도로(투찰)②_마현생창(동양고속)" xfId="4194" xr:uid="{00000000-0005-0000-0000-0000AA030000}"/>
    <cellStyle name="_신태백(가실행)_안산부대(투찰)⑤_합덕-신례원(2공구)투찰_봉무지방산업단지도로(투찰)②_마현생창(동양고속)_왜관-태평건설" xfId="4195" xr:uid="{00000000-0005-0000-0000-0000AB030000}"/>
    <cellStyle name="_신태백(가실행)_안산부대(투찰)⑤_합덕-신례원(2공구)투찰_봉무지방산업단지도로(투찰)②_왜관-태평건설" xfId="4196" xr:uid="{00000000-0005-0000-0000-0000AC030000}"/>
    <cellStyle name="_신태백(가실행)_안산부대(투찰)⑤_합덕-신례원(2공구)투찰_봉무지방산업단지도로(투찰)②+0.250%" xfId="4197" xr:uid="{00000000-0005-0000-0000-0000AD030000}"/>
    <cellStyle name="_신태백(가실행)_안산부대(투찰)⑤_합덕-신례원(2공구)투찰_봉무지방산업단지도로(투찰)②+0.250%_마현생창(동양고속)" xfId="4198" xr:uid="{00000000-0005-0000-0000-0000AE030000}"/>
    <cellStyle name="_신태백(가실행)_안산부대(투찰)⑤_합덕-신례원(2공구)투찰_봉무지방산업단지도로(투찰)②+0.250%_마현생창(동양고속)_왜관-태평건설" xfId="4199" xr:uid="{00000000-0005-0000-0000-0000AF030000}"/>
    <cellStyle name="_신태백(가실행)_안산부대(투찰)⑤_합덕-신례원(2공구)투찰_봉무지방산업단지도로(투찰)②+0.250%_왜관-태평건설" xfId="4200" xr:uid="{00000000-0005-0000-0000-0000B0030000}"/>
    <cellStyle name="_신태백(가실행)_안산부대(투찰)⑤_합덕-신례원(2공구)투찰_왜관-태평건설" xfId="4201" xr:uid="{00000000-0005-0000-0000-0000B1030000}"/>
    <cellStyle name="_신태백(가실행)_안산부대(투찰)⑤_합덕-신례원(2공구)투찰_합덕-신례원(2공구)투찰" xfId="4202" xr:uid="{00000000-0005-0000-0000-0000B2030000}"/>
    <cellStyle name="_신태백(가실행)_안산부대(투찰)⑤_합덕-신례원(2공구)투찰_합덕-신례원(2공구)투찰_경찰서-터미널간도로(투찰)②" xfId="4203" xr:uid="{00000000-0005-0000-0000-0000B3030000}"/>
    <cellStyle name="_신태백(가실행)_안산부대(투찰)⑤_합덕-신례원(2공구)투찰_합덕-신례원(2공구)투찰_경찰서-터미널간도로(투찰)②_마현생창(동양고속)" xfId="4204" xr:uid="{00000000-0005-0000-0000-0000B4030000}"/>
    <cellStyle name="_신태백(가실행)_안산부대(투찰)⑤_합덕-신례원(2공구)투찰_합덕-신례원(2공구)투찰_경찰서-터미널간도로(투찰)②_마현생창(동양고속)_왜관-태평건설" xfId="4205" xr:uid="{00000000-0005-0000-0000-0000B5030000}"/>
    <cellStyle name="_신태백(가실행)_안산부대(투찰)⑤_합덕-신례원(2공구)투찰_합덕-신례원(2공구)투찰_경찰서-터미널간도로(투찰)②_왜관-태평건설" xfId="4206" xr:uid="{00000000-0005-0000-0000-0000B6030000}"/>
    <cellStyle name="_신태백(가실행)_안산부대(투찰)⑤_합덕-신례원(2공구)투찰_합덕-신례원(2공구)투찰_마현생창(동양고속)" xfId="4207" xr:uid="{00000000-0005-0000-0000-0000B7030000}"/>
    <cellStyle name="_신태백(가실행)_안산부대(투찰)⑤_합덕-신례원(2공구)투찰_합덕-신례원(2공구)투찰_마현생창(동양고속)_왜관-태평건설" xfId="4208" xr:uid="{00000000-0005-0000-0000-0000B8030000}"/>
    <cellStyle name="_신태백(가실행)_안산부대(투찰)⑤_합덕-신례원(2공구)투찰_합덕-신례원(2공구)투찰_봉무지방산업단지도로(투찰)②" xfId="4209" xr:uid="{00000000-0005-0000-0000-0000B9030000}"/>
    <cellStyle name="_신태백(가실행)_안산부대(투찰)⑤_합덕-신례원(2공구)투찰_합덕-신례원(2공구)투찰_봉무지방산업단지도로(투찰)②_마현생창(동양고속)" xfId="4210" xr:uid="{00000000-0005-0000-0000-0000BA030000}"/>
    <cellStyle name="_신태백(가실행)_안산부대(투찰)⑤_합덕-신례원(2공구)투찰_합덕-신례원(2공구)투찰_봉무지방산업단지도로(투찰)②_마현생창(동양고속)_왜관-태평건설" xfId="4211" xr:uid="{00000000-0005-0000-0000-0000BB030000}"/>
    <cellStyle name="_신태백(가실행)_안산부대(투찰)⑤_합덕-신례원(2공구)투찰_합덕-신례원(2공구)투찰_봉무지방산업단지도로(투찰)②_왜관-태평건설" xfId="4212" xr:uid="{00000000-0005-0000-0000-0000BC030000}"/>
    <cellStyle name="_신태백(가실행)_안산부대(투찰)⑤_합덕-신례원(2공구)투찰_합덕-신례원(2공구)투찰_봉무지방산업단지도로(투찰)②+0.250%" xfId="4213" xr:uid="{00000000-0005-0000-0000-0000BD030000}"/>
    <cellStyle name="_신태백(가실행)_안산부대(투찰)⑤_합덕-신례원(2공구)투찰_합덕-신례원(2공구)투찰_봉무지방산업단지도로(투찰)②+0.250%_마현생창(동양고속)" xfId="4214" xr:uid="{00000000-0005-0000-0000-0000BE030000}"/>
    <cellStyle name="_신태백(가실행)_안산부대(투찰)⑤_합덕-신례원(2공구)투찰_합덕-신례원(2공구)투찰_봉무지방산업단지도로(투찰)②+0.250%_마현생창(동양고속)_왜관-태평건설" xfId="4215" xr:uid="{00000000-0005-0000-0000-0000BF030000}"/>
    <cellStyle name="_신태백(가실행)_안산부대(투찰)⑤_합덕-신례원(2공구)투찰_합덕-신례원(2공구)투찰_봉무지방산업단지도로(투찰)②+0.250%_왜관-태평건설" xfId="4216" xr:uid="{00000000-0005-0000-0000-0000C0030000}"/>
    <cellStyle name="_신태백(가실행)_안산부대(투찰)⑤_합덕-신례원(2공구)투찰_합덕-신례원(2공구)투찰_왜관-태평건설" xfId="4217" xr:uid="{00000000-0005-0000-0000-0000C1030000}"/>
    <cellStyle name="_신태백(가실행)_양곡부두(투찰)-0.31%" xfId="4218" xr:uid="{00000000-0005-0000-0000-0000C2030000}"/>
    <cellStyle name="_신태백(가실행)_양곡부두(투찰)-0.31%_경찰서-터미널간도로(투찰)②" xfId="4219" xr:uid="{00000000-0005-0000-0000-0000C3030000}"/>
    <cellStyle name="_신태백(가실행)_양곡부두(투찰)-0.31%_경찰서-터미널간도로(투찰)②_마현생창(동양고속)" xfId="4220" xr:uid="{00000000-0005-0000-0000-0000C4030000}"/>
    <cellStyle name="_신태백(가실행)_양곡부두(투찰)-0.31%_경찰서-터미널간도로(투찰)②_마현생창(동양고속)_왜관-태평건설" xfId="4221" xr:uid="{00000000-0005-0000-0000-0000C5030000}"/>
    <cellStyle name="_신태백(가실행)_양곡부두(투찰)-0.31%_경찰서-터미널간도로(투찰)②_왜관-태평건설" xfId="4222" xr:uid="{00000000-0005-0000-0000-0000C6030000}"/>
    <cellStyle name="_신태백(가실행)_양곡부두(투찰)-0.31%_마현생창(동양고속)" xfId="4223" xr:uid="{00000000-0005-0000-0000-0000C7030000}"/>
    <cellStyle name="_신태백(가실행)_양곡부두(투찰)-0.31%_마현생창(동양고속)_왜관-태평건설" xfId="4224" xr:uid="{00000000-0005-0000-0000-0000C8030000}"/>
    <cellStyle name="_신태백(가실행)_양곡부두(투찰)-0.31%_봉무지방산업단지도로(투찰)②" xfId="4225" xr:uid="{00000000-0005-0000-0000-0000C9030000}"/>
    <cellStyle name="_신태백(가실행)_양곡부두(투찰)-0.31%_봉무지방산업단지도로(투찰)②_마현생창(동양고속)" xfId="4226" xr:uid="{00000000-0005-0000-0000-0000CA030000}"/>
    <cellStyle name="_신태백(가실행)_양곡부두(투찰)-0.31%_봉무지방산업단지도로(투찰)②_마현생창(동양고속)_왜관-태평건설" xfId="4227" xr:uid="{00000000-0005-0000-0000-0000CB030000}"/>
    <cellStyle name="_신태백(가실행)_양곡부두(투찰)-0.31%_봉무지방산업단지도로(투찰)②_왜관-태평건설" xfId="4228" xr:uid="{00000000-0005-0000-0000-0000CC030000}"/>
    <cellStyle name="_신태백(가실행)_양곡부두(투찰)-0.31%_봉무지방산업단지도로(투찰)②+0.250%" xfId="4229" xr:uid="{00000000-0005-0000-0000-0000CD030000}"/>
    <cellStyle name="_신태백(가실행)_양곡부두(투찰)-0.31%_봉무지방산업단지도로(투찰)②+0.250%_마현생창(동양고속)" xfId="4230" xr:uid="{00000000-0005-0000-0000-0000CE030000}"/>
    <cellStyle name="_신태백(가실행)_양곡부두(투찰)-0.31%_봉무지방산업단지도로(투찰)②+0.250%_마현생창(동양고속)_왜관-태평건설" xfId="4231" xr:uid="{00000000-0005-0000-0000-0000CF030000}"/>
    <cellStyle name="_신태백(가실행)_양곡부두(투찰)-0.31%_봉무지방산업단지도로(투찰)②+0.250%_왜관-태평건설" xfId="4232" xr:uid="{00000000-0005-0000-0000-0000D0030000}"/>
    <cellStyle name="_신태백(가실행)_양곡부두(투찰)-0.31%_왜관-태평건설" xfId="4233" xr:uid="{00000000-0005-0000-0000-0000D1030000}"/>
    <cellStyle name="_신태백(가실행)_양곡부두(투찰)-0.31%_합덕-신례원(2공구)투찰" xfId="4234" xr:uid="{00000000-0005-0000-0000-0000D2030000}"/>
    <cellStyle name="_신태백(가실행)_양곡부두(투찰)-0.31%_합덕-신례원(2공구)투찰_경찰서-터미널간도로(투찰)②" xfId="4235" xr:uid="{00000000-0005-0000-0000-0000D3030000}"/>
    <cellStyle name="_신태백(가실행)_양곡부두(투찰)-0.31%_합덕-신례원(2공구)투찰_경찰서-터미널간도로(투찰)②_마현생창(동양고속)" xfId="4236" xr:uid="{00000000-0005-0000-0000-0000D4030000}"/>
    <cellStyle name="_신태백(가실행)_양곡부두(투찰)-0.31%_합덕-신례원(2공구)투찰_경찰서-터미널간도로(투찰)②_마현생창(동양고속)_왜관-태평건설" xfId="4237" xr:uid="{00000000-0005-0000-0000-0000D5030000}"/>
    <cellStyle name="_신태백(가실행)_양곡부두(투찰)-0.31%_합덕-신례원(2공구)투찰_경찰서-터미널간도로(투찰)②_왜관-태평건설" xfId="4238" xr:uid="{00000000-0005-0000-0000-0000D6030000}"/>
    <cellStyle name="_신태백(가실행)_양곡부두(투찰)-0.31%_합덕-신례원(2공구)투찰_마현생창(동양고속)" xfId="4239" xr:uid="{00000000-0005-0000-0000-0000D7030000}"/>
    <cellStyle name="_신태백(가실행)_양곡부두(투찰)-0.31%_합덕-신례원(2공구)투찰_마현생창(동양고속)_왜관-태평건설" xfId="4240" xr:uid="{00000000-0005-0000-0000-0000D8030000}"/>
    <cellStyle name="_신태백(가실행)_양곡부두(투찰)-0.31%_합덕-신례원(2공구)투찰_봉무지방산업단지도로(투찰)②" xfId="4241" xr:uid="{00000000-0005-0000-0000-0000D9030000}"/>
    <cellStyle name="_신태백(가실행)_양곡부두(투찰)-0.31%_합덕-신례원(2공구)투찰_봉무지방산업단지도로(투찰)②_마현생창(동양고속)" xfId="4242" xr:uid="{00000000-0005-0000-0000-0000DA030000}"/>
    <cellStyle name="_신태백(가실행)_양곡부두(투찰)-0.31%_합덕-신례원(2공구)투찰_봉무지방산업단지도로(투찰)②_마현생창(동양고속)_왜관-태평건설" xfId="4243" xr:uid="{00000000-0005-0000-0000-0000DB030000}"/>
    <cellStyle name="_신태백(가실행)_양곡부두(투찰)-0.31%_합덕-신례원(2공구)투찰_봉무지방산업단지도로(투찰)②_왜관-태평건설" xfId="4244" xr:uid="{00000000-0005-0000-0000-0000DC030000}"/>
    <cellStyle name="_신태백(가실행)_양곡부두(투찰)-0.31%_합덕-신례원(2공구)투찰_봉무지방산업단지도로(투찰)②+0.250%" xfId="4245" xr:uid="{00000000-0005-0000-0000-0000DD030000}"/>
    <cellStyle name="_신태백(가실행)_양곡부두(투찰)-0.31%_합덕-신례원(2공구)투찰_봉무지방산업단지도로(투찰)②+0.250%_마현생창(동양고속)" xfId="4246" xr:uid="{00000000-0005-0000-0000-0000DE030000}"/>
    <cellStyle name="_신태백(가실행)_양곡부두(투찰)-0.31%_합덕-신례원(2공구)투찰_봉무지방산업단지도로(투찰)②+0.250%_마현생창(동양고속)_왜관-태평건설" xfId="4247" xr:uid="{00000000-0005-0000-0000-0000DF030000}"/>
    <cellStyle name="_신태백(가실행)_양곡부두(투찰)-0.31%_합덕-신례원(2공구)투찰_봉무지방산업단지도로(투찰)②+0.250%_왜관-태평건설" xfId="4248" xr:uid="{00000000-0005-0000-0000-0000E0030000}"/>
    <cellStyle name="_신태백(가실행)_양곡부두(투찰)-0.31%_합덕-신례원(2공구)투찰_왜관-태평건설" xfId="4249" xr:uid="{00000000-0005-0000-0000-0000E1030000}"/>
    <cellStyle name="_신태백(가실행)_양곡부두(투찰)-0.31%_합덕-신례원(2공구)투찰_합덕-신례원(2공구)투찰" xfId="4250" xr:uid="{00000000-0005-0000-0000-0000E2030000}"/>
    <cellStyle name="_신태백(가실행)_양곡부두(투찰)-0.31%_합덕-신례원(2공구)투찰_합덕-신례원(2공구)투찰_경찰서-터미널간도로(투찰)②" xfId="4251" xr:uid="{00000000-0005-0000-0000-0000E3030000}"/>
    <cellStyle name="_신태백(가실행)_양곡부두(투찰)-0.31%_합덕-신례원(2공구)투찰_합덕-신례원(2공구)투찰_경찰서-터미널간도로(투찰)②_마현생창(동양고속)" xfId="4252" xr:uid="{00000000-0005-0000-0000-0000E4030000}"/>
    <cellStyle name="_신태백(가실행)_양곡부두(투찰)-0.31%_합덕-신례원(2공구)투찰_합덕-신례원(2공구)투찰_경찰서-터미널간도로(투찰)②_마현생창(동양고속)_왜관-태평건설" xfId="4253" xr:uid="{00000000-0005-0000-0000-0000E5030000}"/>
    <cellStyle name="_신태백(가실행)_양곡부두(투찰)-0.31%_합덕-신례원(2공구)투찰_합덕-신례원(2공구)투찰_경찰서-터미널간도로(투찰)②_왜관-태평건설" xfId="4254" xr:uid="{00000000-0005-0000-0000-0000E6030000}"/>
    <cellStyle name="_신태백(가실행)_양곡부두(투찰)-0.31%_합덕-신례원(2공구)투찰_합덕-신례원(2공구)투찰_마현생창(동양고속)" xfId="4255" xr:uid="{00000000-0005-0000-0000-0000E7030000}"/>
    <cellStyle name="_신태백(가실행)_양곡부두(투찰)-0.31%_합덕-신례원(2공구)투찰_합덕-신례원(2공구)투찰_마현생창(동양고속)_왜관-태평건설" xfId="4256" xr:uid="{00000000-0005-0000-0000-0000E8030000}"/>
    <cellStyle name="_신태백(가실행)_양곡부두(투찰)-0.31%_합덕-신례원(2공구)투찰_합덕-신례원(2공구)투찰_봉무지방산업단지도로(투찰)②" xfId="4257" xr:uid="{00000000-0005-0000-0000-0000E9030000}"/>
    <cellStyle name="_신태백(가실행)_양곡부두(투찰)-0.31%_합덕-신례원(2공구)투찰_합덕-신례원(2공구)투찰_봉무지방산업단지도로(투찰)②_마현생창(동양고속)" xfId="4258" xr:uid="{00000000-0005-0000-0000-0000EA030000}"/>
    <cellStyle name="_신태백(가실행)_양곡부두(투찰)-0.31%_합덕-신례원(2공구)투찰_합덕-신례원(2공구)투찰_봉무지방산업단지도로(투찰)②_마현생창(동양고속)_왜관-태평건설" xfId="4259" xr:uid="{00000000-0005-0000-0000-0000EB030000}"/>
    <cellStyle name="_신태백(가실행)_양곡부두(투찰)-0.31%_합덕-신례원(2공구)투찰_합덕-신례원(2공구)투찰_봉무지방산업단지도로(투찰)②_왜관-태평건설" xfId="4260" xr:uid="{00000000-0005-0000-0000-0000EC030000}"/>
    <cellStyle name="_신태백(가실행)_양곡부두(투찰)-0.31%_합덕-신례원(2공구)투찰_합덕-신례원(2공구)투찰_봉무지방산업단지도로(투찰)②+0.250%" xfId="4261" xr:uid="{00000000-0005-0000-0000-0000ED030000}"/>
    <cellStyle name="_신태백(가실행)_양곡부두(투찰)-0.31%_합덕-신례원(2공구)투찰_합덕-신례원(2공구)투찰_봉무지방산업단지도로(투찰)②+0.250%_마현생창(동양고속)" xfId="4262" xr:uid="{00000000-0005-0000-0000-0000EE030000}"/>
    <cellStyle name="_신태백(가실행)_양곡부두(투찰)-0.31%_합덕-신례원(2공구)투찰_합덕-신례원(2공구)투찰_봉무지방산업단지도로(투찰)②+0.250%_마현생창(동양고속)_왜관-태평건설" xfId="4263" xr:uid="{00000000-0005-0000-0000-0000EF030000}"/>
    <cellStyle name="_신태백(가실행)_양곡부두(투찰)-0.31%_합덕-신례원(2공구)투찰_합덕-신례원(2공구)투찰_봉무지방산업단지도로(투찰)②+0.250%_왜관-태평건설" xfId="4264" xr:uid="{00000000-0005-0000-0000-0000F0030000}"/>
    <cellStyle name="_신태백(가실행)_양곡부두(투찰)-0.31%_합덕-신례원(2공구)투찰_합덕-신례원(2공구)투찰_왜관-태평건설" xfId="4265" xr:uid="{00000000-0005-0000-0000-0000F1030000}"/>
    <cellStyle name="_신태백(가실행)_왜관-태평건설" xfId="4266" xr:uid="{00000000-0005-0000-0000-0000F2030000}"/>
    <cellStyle name="_신태백(가실행)_창원상수도(토목)투찰" xfId="4267" xr:uid="{00000000-0005-0000-0000-0000F3030000}"/>
    <cellStyle name="_신태백(가실행)_창원상수도(토목)투찰_경찰서-터미널간도로(투찰)②" xfId="4268" xr:uid="{00000000-0005-0000-0000-0000F4030000}"/>
    <cellStyle name="_신태백(가실행)_창원상수도(토목)투찰_경찰서-터미널간도로(투찰)②_마현생창(동양고속)" xfId="4269" xr:uid="{00000000-0005-0000-0000-0000F5030000}"/>
    <cellStyle name="_신태백(가실행)_창원상수도(토목)투찰_경찰서-터미널간도로(투찰)②_마현생창(동양고속)_왜관-태평건설" xfId="4270" xr:uid="{00000000-0005-0000-0000-0000F6030000}"/>
    <cellStyle name="_신태백(가실행)_창원상수도(토목)투찰_경찰서-터미널간도로(투찰)②_왜관-태평건설" xfId="4271" xr:uid="{00000000-0005-0000-0000-0000F7030000}"/>
    <cellStyle name="_신태백(가실행)_창원상수도(토목)투찰_마현생창(동양고속)" xfId="4272" xr:uid="{00000000-0005-0000-0000-0000F8030000}"/>
    <cellStyle name="_신태백(가실행)_창원상수도(토목)투찰_마현생창(동양고속)_왜관-태평건설" xfId="4273" xr:uid="{00000000-0005-0000-0000-0000F9030000}"/>
    <cellStyle name="_신태백(가실행)_창원상수도(토목)투찰_봉무지방산업단지도로(투찰)②" xfId="4274" xr:uid="{00000000-0005-0000-0000-0000FA030000}"/>
    <cellStyle name="_신태백(가실행)_창원상수도(토목)투찰_봉무지방산업단지도로(투찰)②_마현생창(동양고속)" xfId="4275" xr:uid="{00000000-0005-0000-0000-0000FB030000}"/>
    <cellStyle name="_신태백(가실행)_창원상수도(토목)투찰_봉무지방산업단지도로(투찰)②_마현생창(동양고속)_왜관-태평건설" xfId="4276" xr:uid="{00000000-0005-0000-0000-0000FC030000}"/>
    <cellStyle name="_신태백(가실행)_창원상수도(토목)투찰_봉무지방산업단지도로(투찰)②_왜관-태평건설" xfId="4277" xr:uid="{00000000-0005-0000-0000-0000FD030000}"/>
    <cellStyle name="_신태백(가실행)_창원상수도(토목)투찰_봉무지방산업단지도로(투찰)②+0.250%" xfId="4278" xr:uid="{00000000-0005-0000-0000-0000FE030000}"/>
    <cellStyle name="_신태백(가실행)_창원상수도(토목)투찰_봉무지방산업단지도로(투찰)②+0.250%_마현생창(동양고속)" xfId="4279" xr:uid="{00000000-0005-0000-0000-0000FF030000}"/>
    <cellStyle name="_신태백(가실행)_창원상수도(토목)투찰_봉무지방산업단지도로(투찰)②+0.250%_마현생창(동양고속)_왜관-태평건설" xfId="4280" xr:uid="{00000000-0005-0000-0000-000000040000}"/>
    <cellStyle name="_신태백(가실행)_창원상수도(토목)투찰_봉무지방산업단지도로(투찰)②+0.250%_왜관-태평건설" xfId="4281" xr:uid="{00000000-0005-0000-0000-000001040000}"/>
    <cellStyle name="_신태백(가실행)_창원상수도(토목)투찰_왜관-태평건설" xfId="4282" xr:uid="{00000000-0005-0000-0000-000002040000}"/>
    <cellStyle name="_신태백(가실행)_창원상수도(토목)투찰_합덕-신례원(2공구)투찰" xfId="4283" xr:uid="{00000000-0005-0000-0000-000003040000}"/>
    <cellStyle name="_신태백(가실행)_창원상수도(토목)투찰_합덕-신례원(2공구)투찰_경찰서-터미널간도로(투찰)②" xfId="4284" xr:uid="{00000000-0005-0000-0000-000004040000}"/>
    <cellStyle name="_신태백(가실행)_창원상수도(토목)투찰_합덕-신례원(2공구)투찰_경찰서-터미널간도로(투찰)②_마현생창(동양고속)" xfId="4285" xr:uid="{00000000-0005-0000-0000-000005040000}"/>
    <cellStyle name="_신태백(가실행)_창원상수도(토목)투찰_합덕-신례원(2공구)투찰_경찰서-터미널간도로(투찰)②_마현생창(동양고속)_왜관-태평건설" xfId="4286" xr:uid="{00000000-0005-0000-0000-000006040000}"/>
    <cellStyle name="_신태백(가실행)_창원상수도(토목)투찰_합덕-신례원(2공구)투찰_경찰서-터미널간도로(투찰)②_왜관-태평건설" xfId="4287" xr:uid="{00000000-0005-0000-0000-000007040000}"/>
    <cellStyle name="_신태백(가실행)_창원상수도(토목)투찰_합덕-신례원(2공구)투찰_마현생창(동양고속)" xfId="4288" xr:uid="{00000000-0005-0000-0000-000008040000}"/>
    <cellStyle name="_신태백(가실행)_창원상수도(토목)투찰_합덕-신례원(2공구)투찰_마현생창(동양고속)_왜관-태평건설" xfId="4289" xr:uid="{00000000-0005-0000-0000-000009040000}"/>
    <cellStyle name="_신태백(가실행)_창원상수도(토목)투찰_합덕-신례원(2공구)투찰_봉무지방산업단지도로(투찰)②" xfId="4290" xr:uid="{00000000-0005-0000-0000-00000A040000}"/>
    <cellStyle name="_신태백(가실행)_창원상수도(토목)투찰_합덕-신례원(2공구)투찰_봉무지방산업단지도로(투찰)②_마현생창(동양고속)" xfId="4291" xr:uid="{00000000-0005-0000-0000-00000B040000}"/>
    <cellStyle name="_신태백(가실행)_창원상수도(토목)투찰_합덕-신례원(2공구)투찰_봉무지방산업단지도로(투찰)②_마현생창(동양고속)_왜관-태평건설" xfId="4292" xr:uid="{00000000-0005-0000-0000-00000C040000}"/>
    <cellStyle name="_신태백(가실행)_창원상수도(토목)투찰_합덕-신례원(2공구)투찰_봉무지방산업단지도로(투찰)②_왜관-태평건설" xfId="4293" xr:uid="{00000000-0005-0000-0000-00000D040000}"/>
    <cellStyle name="_신태백(가실행)_창원상수도(토목)투찰_합덕-신례원(2공구)투찰_봉무지방산업단지도로(투찰)②+0.250%" xfId="4294" xr:uid="{00000000-0005-0000-0000-00000E040000}"/>
    <cellStyle name="_신태백(가실행)_창원상수도(토목)투찰_합덕-신례원(2공구)투찰_봉무지방산업단지도로(투찰)②+0.250%_마현생창(동양고속)" xfId="4295" xr:uid="{00000000-0005-0000-0000-00000F040000}"/>
    <cellStyle name="_신태백(가실행)_창원상수도(토목)투찰_합덕-신례원(2공구)투찰_봉무지방산업단지도로(투찰)②+0.250%_마현생창(동양고속)_왜관-태평건설" xfId="4296" xr:uid="{00000000-0005-0000-0000-000010040000}"/>
    <cellStyle name="_신태백(가실행)_창원상수도(토목)투찰_합덕-신례원(2공구)투찰_봉무지방산업단지도로(투찰)②+0.250%_왜관-태평건설" xfId="4297" xr:uid="{00000000-0005-0000-0000-000011040000}"/>
    <cellStyle name="_신태백(가실행)_창원상수도(토목)투찰_합덕-신례원(2공구)투찰_왜관-태평건설" xfId="4298" xr:uid="{00000000-0005-0000-0000-000012040000}"/>
    <cellStyle name="_신태백(가실행)_창원상수도(토목)투찰_합덕-신례원(2공구)투찰_합덕-신례원(2공구)투찰" xfId="4299" xr:uid="{00000000-0005-0000-0000-000013040000}"/>
    <cellStyle name="_신태백(가실행)_창원상수도(토목)투찰_합덕-신례원(2공구)투찰_합덕-신례원(2공구)투찰_경찰서-터미널간도로(투찰)②" xfId="4300" xr:uid="{00000000-0005-0000-0000-000014040000}"/>
    <cellStyle name="_신태백(가실행)_창원상수도(토목)투찰_합덕-신례원(2공구)투찰_합덕-신례원(2공구)투찰_경찰서-터미널간도로(투찰)②_마현생창(동양고속)" xfId="4301" xr:uid="{00000000-0005-0000-0000-000015040000}"/>
    <cellStyle name="_신태백(가실행)_창원상수도(토목)투찰_합덕-신례원(2공구)투찰_합덕-신례원(2공구)투찰_경찰서-터미널간도로(투찰)②_마현생창(동양고속)_왜관-태평건설" xfId="4302" xr:uid="{00000000-0005-0000-0000-000016040000}"/>
    <cellStyle name="_신태백(가실행)_창원상수도(토목)투찰_합덕-신례원(2공구)투찰_합덕-신례원(2공구)투찰_경찰서-터미널간도로(투찰)②_왜관-태평건설" xfId="4303" xr:uid="{00000000-0005-0000-0000-000017040000}"/>
    <cellStyle name="_신태백(가실행)_창원상수도(토목)투찰_합덕-신례원(2공구)투찰_합덕-신례원(2공구)투찰_마현생창(동양고속)" xfId="4304" xr:uid="{00000000-0005-0000-0000-000018040000}"/>
    <cellStyle name="_신태백(가실행)_창원상수도(토목)투찰_합덕-신례원(2공구)투찰_합덕-신례원(2공구)투찰_마현생창(동양고속)_왜관-태평건설" xfId="4305" xr:uid="{00000000-0005-0000-0000-000019040000}"/>
    <cellStyle name="_신태백(가실행)_창원상수도(토목)투찰_합덕-신례원(2공구)투찰_합덕-신례원(2공구)투찰_봉무지방산업단지도로(투찰)②" xfId="4306" xr:uid="{00000000-0005-0000-0000-00001A040000}"/>
    <cellStyle name="_신태백(가실행)_창원상수도(토목)투찰_합덕-신례원(2공구)투찰_합덕-신례원(2공구)투찰_봉무지방산업단지도로(투찰)②_마현생창(동양고속)" xfId="4307" xr:uid="{00000000-0005-0000-0000-00001B040000}"/>
    <cellStyle name="_신태백(가실행)_창원상수도(토목)투찰_합덕-신례원(2공구)투찰_합덕-신례원(2공구)투찰_봉무지방산업단지도로(투찰)②_마현생창(동양고속)_왜관-태평건설" xfId="4308" xr:uid="{00000000-0005-0000-0000-00001C040000}"/>
    <cellStyle name="_신태백(가실행)_창원상수도(토목)투찰_합덕-신례원(2공구)투찰_합덕-신례원(2공구)투찰_봉무지방산업단지도로(투찰)②_왜관-태평건설" xfId="4309" xr:uid="{00000000-0005-0000-0000-00001D040000}"/>
    <cellStyle name="_신태백(가실행)_창원상수도(토목)투찰_합덕-신례원(2공구)투찰_합덕-신례원(2공구)투찰_봉무지방산업단지도로(투찰)②+0.250%" xfId="4310" xr:uid="{00000000-0005-0000-0000-00001E040000}"/>
    <cellStyle name="_신태백(가실행)_창원상수도(토목)투찰_합덕-신례원(2공구)투찰_합덕-신례원(2공구)투찰_봉무지방산업단지도로(투찰)②+0.250%_마현생창(동양고속)" xfId="4311" xr:uid="{00000000-0005-0000-0000-00001F040000}"/>
    <cellStyle name="_신태백(가실행)_창원상수도(토목)투찰_합덕-신례원(2공구)투찰_합덕-신례원(2공구)투찰_봉무지방산업단지도로(투찰)②+0.250%_마현생창(동양고속)_왜관-태평건설" xfId="4312" xr:uid="{00000000-0005-0000-0000-000020040000}"/>
    <cellStyle name="_신태백(가실행)_창원상수도(토목)투찰_합덕-신례원(2공구)투찰_합덕-신례원(2공구)투찰_봉무지방산업단지도로(투찰)②+0.250%_왜관-태평건설" xfId="4313" xr:uid="{00000000-0005-0000-0000-000021040000}"/>
    <cellStyle name="_신태백(가실행)_창원상수도(토목)투찰_합덕-신례원(2공구)투찰_합덕-신례원(2공구)투찰_왜관-태평건설" xfId="4314" xr:uid="{00000000-0005-0000-0000-000022040000}"/>
    <cellStyle name="_신태백(가실행)_합덕-신례원(2공구)투찰" xfId="4315" xr:uid="{00000000-0005-0000-0000-000023040000}"/>
    <cellStyle name="_신태백(가실행)_합덕-신례원(2공구)투찰_경찰서-터미널간도로(투찰)②" xfId="4316" xr:uid="{00000000-0005-0000-0000-000024040000}"/>
    <cellStyle name="_신태백(가실행)_합덕-신례원(2공구)투찰_경찰서-터미널간도로(투찰)②_마현생창(동양고속)" xfId="4317" xr:uid="{00000000-0005-0000-0000-000025040000}"/>
    <cellStyle name="_신태백(가실행)_합덕-신례원(2공구)투찰_경찰서-터미널간도로(투찰)②_마현생창(동양고속)_왜관-태평건설" xfId="4318" xr:uid="{00000000-0005-0000-0000-000026040000}"/>
    <cellStyle name="_신태백(가실행)_합덕-신례원(2공구)투찰_경찰서-터미널간도로(투찰)②_왜관-태평건설" xfId="4319" xr:uid="{00000000-0005-0000-0000-000027040000}"/>
    <cellStyle name="_신태백(가실행)_합덕-신례원(2공구)투찰_마현생창(동양고속)" xfId="4320" xr:uid="{00000000-0005-0000-0000-000028040000}"/>
    <cellStyle name="_신태백(가실행)_합덕-신례원(2공구)투찰_마현생창(동양고속)_왜관-태평건설" xfId="4321" xr:uid="{00000000-0005-0000-0000-000029040000}"/>
    <cellStyle name="_신태백(가실행)_합덕-신례원(2공구)투찰_봉무지방산업단지도로(투찰)②" xfId="4322" xr:uid="{00000000-0005-0000-0000-00002A040000}"/>
    <cellStyle name="_신태백(가실행)_합덕-신례원(2공구)투찰_봉무지방산업단지도로(투찰)②_마현생창(동양고속)" xfId="4323" xr:uid="{00000000-0005-0000-0000-00002B040000}"/>
    <cellStyle name="_신태백(가실행)_합덕-신례원(2공구)투찰_봉무지방산업단지도로(투찰)②_마현생창(동양고속)_왜관-태평건설" xfId="4324" xr:uid="{00000000-0005-0000-0000-00002C040000}"/>
    <cellStyle name="_신태백(가실행)_합덕-신례원(2공구)투찰_봉무지방산업단지도로(투찰)②_왜관-태평건설" xfId="4325" xr:uid="{00000000-0005-0000-0000-00002D040000}"/>
    <cellStyle name="_신태백(가실행)_합덕-신례원(2공구)투찰_봉무지방산업단지도로(투찰)②+0.250%" xfId="4326" xr:uid="{00000000-0005-0000-0000-00002E040000}"/>
    <cellStyle name="_신태백(가실행)_합덕-신례원(2공구)투찰_봉무지방산업단지도로(투찰)②+0.250%_마현생창(동양고속)" xfId="4327" xr:uid="{00000000-0005-0000-0000-00002F040000}"/>
    <cellStyle name="_신태백(가실행)_합덕-신례원(2공구)투찰_봉무지방산업단지도로(투찰)②+0.250%_마현생창(동양고속)_왜관-태평건설" xfId="4328" xr:uid="{00000000-0005-0000-0000-000030040000}"/>
    <cellStyle name="_신태백(가실행)_합덕-신례원(2공구)투찰_봉무지방산업단지도로(투찰)②+0.250%_왜관-태평건설" xfId="4329" xr:uid="{00000000-0005-0000-0000-000031040000}"/>
    <cellStyle name="_신태백(가실행)_합덕-신례원(2공구)투찰_왜관-태평건설" xfId="4330" xr:uid="{00000000-0005-0000-0000-000032040000}"/>
    <cellStyle name="_신태백(가실행)_합덕-신례원(2공구)투찰_합덕-신례원(2공구)투찰" xfId="4331" xr:uid="{00000000-0005-0000-0000-000033040000}"/>
    <cellStyle name="_신태백(가실행)_합덕-신례원(2공구)투찰_합덕-신례원(2공구)투찰_경찰서-터미널간도로(투찰)②" xfId="4332" xr:uid="{00000000-0005-0000-0000-000034040000}"/>
    <cellStyle name="_신태백(가실행)_합덕-신례원(2공구)투찰_합덕-신례원(2공구)투찰_경찰서-터미널간도로(투찰)②_마현생창(동양고속)" xfId="4333" xr:uid="{00000000-0005-0000-0000-000035040000}"/>
    <cellStyle name="_신태백(가실행)_합덕-신례원(2공구)투찰_합덕-신례원(2공구)투찰_경찰서-터미널간도로(투찰)②_마현생창(동양고속)_왜관-태평건설" xfId="4334" xr:uid="{00000000-0005-0000-0000-000036040000}"/>
    <cellStyle name="_신태백(가실행)_합덕-신례원(2공구)투찰_합덕-신례원(2공구)투찰_경찰서-터미널간도로(투찰)②_왜관-태평건설" xfId="4335" xr:uid="{00000000-0005-0000-0000-000037040000}"/>
    <cellStyle name="_신태백(가실행)_합덕-신례원(2공구)투찰_합덕-신례원(2공구)투찰_마현생창(동양고속)" xfId="4336" xr:uid="{00000000-0005-0000-0000-000038040000}"/>
    <cellStyle name="_신태백(가실행)_합덕-신례원(2공구)투찰_합덕-신례원(2공구)투찰_마현생창(동양고속)_왜관-태평건설" xfId="4337" xr:uid="{00000000-0005-0000-0000-000039040000}"/>
    <cellStyle name="_신태백(가실행)_합덕-신례원(2공구)투찰_합덕-신례원(2공구)투찰_봉무지방산업단지도로(투찰)②" xfId="4338" xr:uid="{00000000-0005-0000-0000-00003A040000}"/>
    <cellStyle name="_신태백(가실행)_합덕-신례원(2공구)투찰_합덕-신례원(2공구)투찰_봉무지방산업단지도로(투찰)②_마현생창(동양고속)" xfId="4339" xr:uid="{00000000-0005-0000-0000-00003B040000}"/>
    <cellStyle name="_신태백(가실행)_합덕-신례원(2공구)투찰_합덕-신례원(2공구)투찰_봉무지방산업단지도로(투찰)②_마현생창(동양고속)_왜관-태평건설" xfId="4340" xr:uid="{00000000-0005-0000-0000-00003C040000}"/>
    <cellStyle name="_신태백(가실행)_합덕-신례원(2공구)투찰_합덕-신례원(2공구)투찰_봉무지방산업단지도로(투찰)②_왜관-태평건설" xfId="4341" xr:uid="{00000000-0005-0000-0000-00003D040000}"/>
    <cellStyle name="_신태백(가실행)_합덕-신례원(2공구)투찰_합덕-신례원(2공구)투찰_봉무지방산업단지도로(투찰)②+0.250%" xfId="4342" xr:uid="{00000000-0005-0000-0000-00003E040000}"/>
    <cellStyle name="_신태백(가실행)_합덕-신례원(2공구)투찰_합덕-신례원(2공구)투찰_봉무지방산업단지도로(투찰)②+0.250%_마현생창(동양고속)" xfId="4343" xr:uid="{00000000-0005-0000-0000-00003F040000}"/>
    <cellStyle name="_신태백(가실행)_합덕-신례원(2공구)투찰_합덕-신례원(2공구)투찰_봉무지방산업단지도로(투찰)②+0.250%_마현생창(동양고속)_왜관-태평건설" xfId="4344" xr:uid="{00000000-0005-0000-0000-000040040000}"/>
    <cellStyle name="_신태백(가실행)_합덕-신례원(2공구)투찰_합덕-신례원(2공구)투찰_봉무지방산업단지도로(투찰)②+0.250%_왜관-태평건설" xfId="4345" xr:uid="{00000000-0005-0000-0000-000041040000}"/>
    <cellStyle name="_신태백(가실행)_합덕-신례원(2공구)투찰_합덕-신례원(2공구)투찰_왜관-태평건설" xfId="4346" xr:uid="{00000000-0005-0000-0000-000042040000}"/>
    <cellStyle name="_신태백(투찰내역)2" xfId="4347" xr:uid="{00000000-0005-0000-0000-000043040000}"/>
    <cellStyle name="_실행갑지" xfId="136" xr:uid="{00000000-0005-0000-0000-000044040000}"/>
    <cellStyle name="_실행내역(아+부)" xfId="137" xr:uid="{00000000-0005-0000-0000-000045040000}"/>
    <cellStyle name="_아미고터워 리모델링공사(계약,실행내역)9월.3일 " xfId="138" xr:uid="{00000000-0005-0000-0000-000046040000}"/>
    <cellStyle name="_아크로리버기준-개산견적기준(건축)" xfId="139" xr:uid="{00000000-0005-0000-0000-000047040000}"/>
    <cellStyle name="_안동최종정산" xfId="4348" xr:uid="{00000000-0005-0000-0000-000048040000}"/>
    <cellStyle name="_안산부대(투찰)⑤" xfId="4349" xr:uid="{00000000-0005-0000-0000-000049040000}"/>
    <cellStyle name="_안산부대(투찰)⑤_경찰서-터미널간도로(투찰)②" xfId="4350" xr:uid="{00000000-0005-0000-0000-00004A040000}"/>
    <cellStyle name="_안산부대(투찰)⑤_경찰서-터미널간도로(투찰)②_마현생창(동양고속)" xfId="4351" xr:uid="{00000000-0005-0000-0000-00004B040000}"/>
    <cellStyle name="_안산부대(투찰)⑤_경찰서-터미널간도로(투찰)②_마현생창(동양고속)_왜관-태평건설" xfId="4352" xr:uid="{00000000-0005-0000-0000-00004C040000}"/>
    <cellStyle name="_안산부대(투찰)⑤_경찰서-터미널간도로(투찰)②_왜관-태평건설" xfId="4353" xr:uid="{00000000-0005-0000-0000-00004D040000}"/>
    <cellStyle name="_안산부대(투찰)⑤_마현생창(동양고속)" xfId="4354" xr:uid="{00000000-0005-0000-0000-00004E040000}"/>
    <cellStyle name="_안산부대(투찰)⑤_마현생창(동양고속)_왜관-태평건설" xfId="4355" xr:uid="{00000000-0005-0000-0000-00004F040000}"/>
    <cellStyle name="_안산부대(투찰)⑤_봉무지방산업단지도로(투찰)②" xfId="4356" xr:uid="{00000000-0005-0000-0000-000050040000}"/>
    <cellStyle name="_안산부대(투찰)⑤_봉무지방산업단지도로(투찰)②_마현생창(동양고속)" xfId="4357" xr:uid="{00000000-0005-0000-0000-000051040000}"/>
    <cellStyle name="_안산부대(투찰)⑤_봉무지방산업단지도로(투찰)②_마현생창(동양고속)_왜관-태평건설" xfId="4358" xr:uid="{00000000-0005-0000-0000-000052040000}"/>
    <cellStyle name="_안산부대(투찰)⑤_봉무지방산업단지도로(투찰)②_왜관-태평건설" xfId="4359" xr:uid="{00000000-0005-0000-0000-000053040000}"/>
    <cellStyle name="_안산부대(투찰)⑤_봉무지방산업단지도로(투찰)②+0.250%" xfId="4360" xr:uid="{00000000-0005-0000-0000-000054040000}"/>
    <cellStyle name="_안산부대(투찰)⑤_봉무지방산업단지도로(투찰)②+0.250%_마현생창(동양고속)" xfId="4361" xr:uid="{00000000-0005-0000-0000-000055040000}"/>
    <cellStyle name="_안산부대(투찰)⑤_봉무지방산업단지도로(투찰)②+0.250%_마현생창(동양고속)_왜관-태평건설" xfId="4362" xr:uid="{00000000-0005-0000-0000-000056040000}"/>
    <cellStyle name="_안산부대(투찰)⑤_봉무지방산업단지도로(투찰)②+0.250%_왜관-태평건설" xfId="4363" xr:uid="{00000000-0005-0000-0000-000057040000}"/>
    <cellStyle name="_안산부대(투찰)⑤_왜관-태평건설" xfId="4364" xr:uid="{00000000-0005-0000-0000-000058040000}"/>
    <cellStyle name="_안산부대(투찰)⑤_합덕-신례원(2공구)투찰" xfId="4365" xr:uid="{00000000-0005-0000-0000-000059040000}"/>
    <cellStyle name="_안산부대(투찰)⑤_합덕-신례원(2공구)투찰_경찰서-터미널간도로(투찰)②" xfId="4366" xr:uid="{00000000-0005-0000-0000-00005A040000}"/>
    <cellStyle name="_안산부대(투찰)⑤_합덕-신례원(2공구)투찰_경찰서-터미널간도로(투찰)②_마현생창(동양고속)" xfId="4367" xr:uid="{00000000-0005-0000-0000-00005B040000}"/>
    <cellStyle name="_안산부대(투찰)⑤_합덕-신례원(2공구)투찰_경찰서-터미널간도로(투찰)②_마현생창(동양고속)_왜관-태평건설" xfId="4368" xr:uid="{00000000-0005-0000-0000-00005C040000}"/>
    <cellStyle name="_안산부대(투찰)⑤_합덕-신례원(2공구)투찰_경찰서-터미널간도로(투찰)②_왜관-태평건설" xfId="4369" xr:uid="{00000000-0005-0000-0000-00005D040000}"/>
    <cellStyle name="_안산부대(투찰)⑤_합덕-신례원(2공구)투찰_마현생창(동양고속)" xfId="4370" xr:uid="{00000000-0005-0000-0000-00005E040000}"/>
    <cellStyle name="_안산부대(투찰)⑤_합덕-신례원(2공구)투찰_마현생창(동양고속)_왜관-태평건설" xfId="4371" xr:uid="{00000000-0005-0000-0000-00005F040000}"/>
    <cellStyle name="_안산부대(투찰)⑤_합덕-신례원(2공구)투찰_봉무지방산업단지도로(투찰)②" xfId="4372" xr:uid="{00000000-0005-0000-0000-000060040000}"/>
    <cellStyle name="_안산부대(투찰)⑤_합덕-신례원(2공구)투찰_봉무지방산업단지도로(투찰)②_마현생창(동양고속)" xfId="4373" xr:uid="{00000000-0005-0000-0000-000061040000}"/>
    <cellStyle name="_안산부대(투찰)⑤_합덕-신례원(2공구)투찰_봉무지방산업단지도로(투찰)②_마현생창(동양고속)_왜관-태평건설" xfId="4374" xr:uid="{00000000-0005-0000-0000-000062040000}"/>
    <cellStyle name="_안산부대(투찰)⑤_합덕-신례원(2공구)투찰_봉무지방산업단지도로(투찰)②_왜관-태평건설" xfId="4375" xr:uid="{00000000-0005-0000-0000-000063040000}"/>
    <cellStyle name="_안산부대(투찰)⑤_합덕-신례원(2공구)투찰_봉무지방산업단지도로(투찰)②+0.250%" xfId="4376" xr:uid="{00000000-0005-0000-0000-000064040000}"/>
    <cellStyle name="_안산부대(투찰)⑤_합덕-신례원(2공구)투찰_봉무지방산업단지도로(투찰)②+0.250%_마현생창(동양고속)" xfId="4377" xr:uid="{00000000-0005-0000-0000-000065040000}"/>
    <cellStyle name="_안산부대(투찰)⑤_합덕-신례원(2공구)투찰_봉무지방산업단지도로(투찰)②+0.250%_마현생창(동양고속)_왜관-태평건설" xfId="4378" xr:uid="{00000000-0005-0000-0000-000066040000}"/>
    <cellStyle name="_안산부대(투찰)⑤_합덕-신례원(2공구)투찰_봉무지방산업단지도로(투찰)②+0.250%_왜관-태평건설" xfId="4379" xr:uid="{00000000-0005-0000-0000-000067040000}"/>
    <cellStyle name="_안산부대(투찰)⑤_합덕-신례원(2공구)투찰_왜관-태평건설" xfId="4380" xr:uid="{00000000-0005-0000-0000-000068040000}"/>
    <cellStyle name="_안산부대(투찰)⑤_합덕-신례원(2공구)투찰_합덕-신례원(2공구)투찰" xfId="4381" xr:uid="{00000000-0005-0000-0000-000069040000}"/>
    <cellStyle name="_안산부대(투찰)⑤_합덕-신례원(2공구)투찰_합덕-신례원(2공구)투찰_경찰서-터미널간도로(투찰)②" xfId="4382" xr:uid="{00000000-0005-0000-0000-00006A040000}"/>
    <cellStyle name="_안산부대(투찰)⑤_합덕-신례원(2공구)투찰_합덕-신례원(2공구)투찰_경찰서-터미널간도로(투찰)②_마현생창(동양고속)" xfId="4383" xr:uid="{00000000-0005-0000-0000-00006B040000}"/>
    <cellStyle name="_안산부대(투찰)⑤_합덕-신례원(2공구)투찰_합덕-신례원(2공구)투찰_경찰서-터미널간도로(투찰)②_마현생창(동양고속)_왜관-태평건설" xfId="4384" xr:uid="{00000000-0005-0000-0000-00006C040000}"/>
    <cellStyle name="_안산부대(투찰)⑤_합덕-신례원(2공구)투찰_합덕-신례원(2공구)투찰_경찰서-터미널간도로(투찰)②_왜관-태평건설" xfId="4385" xr:uid="{00000000-0005-0000-0000-00006D040000}"/>
    <cellStyle name="_안산부대(투찰)⑤_합덕-신례원(2공구)투찰_합덕-신례원(2공구)투찰_마현생창(동양고속)" xfId="4386" xr:uid="{00000000-0005-0000-0000-00006E040000}"/>
    <cellStyle name="_안산부대(투찰)⑤_합덕-신례원(2공구)투찰_합덕-신례원(2공구)투찰_마현생창(동양고속)_왜관-태평건설" xfId="4387" xr:uid="{00000000-0005-0000-0000-00006F040000}"/>
    <cellStyle name="_안산부대(투찰)⑤_합덕-신례원(2공구)투찰_합덕-신례원(2공구)투찰_봉무지방산업단지도로(투찰)②" xfId="4388" xr:uid="{00000000-0005-0000-0000-000070040000}"/>
    <cellStyle name="_안산부대(투찰)⑤_합덕-신례원(2공구)투찰_합덕-신례원(2공구)투찰_봉무지방산업단지도로(투찰)②_마현생창(동양고속)" xfId="4389" xr:uid="{00000000-0005-0000-0000-000071040000}"/>
    <cellStyle name="_안산부대(투찰)⑤_합덕-신례원(2공구)투찰_합덕-신례원(2공구)투찰_봉무지방산업단지도로(투찰)②_마현생창(동양고속)_왜관-태평건설" xfId="4390" xr:uid="{00000000-0005-0000-0000-000072040000}"/>
    <cellStyle name="_안산부대(투찰)⑤_합덕-신례원(2공구)투찰_합덕-신례원(2공구)투찰_봉무지방산업단지도로(투찰)②_왜관-태평건설" xfId="4391" xr:uid="{00000000-0005-0000-0000-000073040000}"/>
    <cellStyle name="_안산부대(투찰)⑤_합덕-신례원(2공구)투찰_합덕-신례원(2공구)투찰_봉무지방산업단지도로(투찰)②+0.250%" xfId="4392" xr:uid="{00000000-0005-0000-0000-000074040000}"/>
    <cellStyle name="_안산부대(투찰)⑤_합덕-신례원(2공구)투찰_합덕-신례원(2공구)투찰_봉무지방산업단지도로(투찰)②+0.250%_마현생창(동양고속)" xfId="4393" xr:uid="{00000000-0005-0000-0000-000075040000}"/>
    <cellStyle name="_안산부대(투찰)⑤_합덕-신례원(2공구)투찰_합덕-신례원(2공구)투찰_봉무지방산업단지도로(투찰)②+0.250%_마현생창(동양고속)_왜관-태평건설" xfId="4394" xr:uid="{00000000-0005-0000-0000-000076040000}"/>
    <cellStyle name="_안산부대(투찰)⑤_합덕-신례원(2공구)투찰_합덕-신례원(2공구)투찰_봉무지방산업단지도로(투찰)②+0.250%_왜관-태평건설" xfId="4395" xr:uid="{00000000-0005-0000-0000-000077040000}"/>
    <cellStyle name="_안산부대(투찰)⑤_합덕-신례원(2공구)투찰_합덕-신례원(2공구)투찰_왜관-태평건설" xfId="4396" xr:uid="{00000000-0005-0000-0000-000078040000}"/>
    <cellStyle name="_안흥지점 점포개설공사" xfId="140" xr:uid="{00000000-0005-0000-0000-000079040000}"/>
    <cellStyle name="_양곡부두(투찰)+0.30%" xfId="4397" xr:uid="{00000000-0005-0000-0000-00007A040000}"/>
    <cellStyle name="_양식" xfId="4398" xr:uid="{00000000-0005-0000-0000-00007B040000}"/>
    <cellStyle name="_양식_1" xfId="4399" xr:uid="{00000000-0005-0000-0000-00007C040000}"/>
    <cellStyle name="_양식_2" xfId="4400" xr:uid="{00000000-0005-0000-0000-00007D040000}"/>
    <cellStyle name="_양양상수도공내역서" xfId="4401" xr:uid="{00000000-0005-0000-0000-00007E040000}"/>
    <cellStyle name="_여의도(실행)" xfId="141" xr:uid="{00000000-0005-0000-0000-00007F040000}"/>
    <cellStyle name="_여의도문화지점실내건축계약변경내역서" xfId="142" xr:uid="{00000000-0005-0000-0000-000080040000}"/>
    <cellStyle name="_열교환공사" xfId="143" xr:uid="{00000000-0005-0000-0000-000081040000}"/>
    <cellStyle name="_영동농협하나로마트(종만수정)" xfId="144" xr:uid="{00000000-0005-0000-0000-000082040000}"/>
    <cellStyle name="_왕가봉정비공사" xfId="4402" xr:uid="{00000000-0005-0000-0000-000083040000}"/>
    <cellStyle name="_우" xfId="4403" xr:uid="{00000000-0005-0000-0000-000084040000}"/>
    <cellStyle name="_우_광주평동투찰" xfId="4404" xr:uid="{00000000-0005-0000-0000-000085040000}"/>
    <cellStyle name="_우_광주평동투찰_삽교천개수공사(03.30)" xfId="4405" xr:uid="{00000000-0005-0000-0000-000086040000}"/>
    <cellStyle name="_우_광주평동투찰_삽교천개수공사(03.30)_구일초(06.17)-부대" xfId="4406" xr:uid="{00000000-0005-0000-0000-000087040000}"/>
    <cellStyle name="_우_광주평동투찰_삽교천개수공사(03.30)_남성지구(05.26)" xfId="4407" xr:uid="{00000000-0005-0000-0000-000088040000}"/>
    <cellStyle name="_우_광주평동투찰_삽교천개수공사(03.30)_동산초(06.1)" xfId="4408" xr:uid="{00000000-0005-0000-0000-000089040000}"/>
    <cellStyle name="_우_광주평동투찰_삽교천개수공사(03.30)_삽교천개수공사(03.30)" xfId="4409" xr:uid="{00000000-0005-0000-0000-00008A040000}"/>
    <cellStyle name="_우_광주평동투찰_삽교천개수공사(03.30)_안산남부경찰서(06.16)-부대" xfId="4410" xr:uid="{00000000-0005-0000-0000-00008B040000}"/>
    <cellStyle name="_우_광주평동투찰_삽교천개수공사(03.30)_제주제성교(05.27)" xfId="4411" xr:uid="{00000000-0005-0000-0000-00008C040000}"/>
    <cellStyle name="_우_광주평동투찰_삽교천개수공사(03.30)_행목지구하천환경(05.25)" xfId="4412" xr:uid="{00000000-0005-0000-0000-00008D040000}"/>
    <cellStyle name="_우_광주평동품의1" xfId="4413" xr:uid="{00000000-0005-0000-0000-00008E040000}"/>
    <cellStyle name="_우_광주평동품의1_삽교천개수공사(03.30)" xfId="4414" xr:uid="{00000000-0005-0000-0000-00008F040000}"/>
    <cellStyle name="_우_광주평동품의1_삽교천개수공사(03.30)_구일초(06.17)-부대" xfId="4415" xr:uid="{00000000-0005-0000-0000-000090040000}"/>
    <cellStyle name="_우_광주평동품의1_삽교천개수공사(03.30)_남성지구(05.26)" xfId="4416" xr:uid="{00000000-0005-0000-0000-000091040000}"/>
    <cellStyle name="_우_광주평동품의1_삽교천개수공사(03.30)_동산초(06.1)" xfId="4417" xr:uid="{00000000-0005-0000-0000-000092040000}"/>
    <cellStyle name="_우_광주평동품의1_삽교천개수공사(03.30)_삽교천개수공사(03.30)" xfId="4418" xr:uid="{00000000-0005-0000-0000-000093040000}"/>
    <cellStyle name="_우_광주평동품의1_삽교천개수공사(03.30)_안산남부경찰서(06.16)-부대" xfId="4419" xr:uid="{00000000-0005-0000-0000-000094040000}"/>
    <cellStyle name="_우_광주평동품의1_삽교천개수공사(03.30)_제주제성교(05.27)" xfId="4420" xr:uid="{00000000-0005-0000-0000-000095040000}"/>
    <cellStyle name="_우_광주평동품의1_삽교천개수공사(03.30)_행목지구하천환경(05.25)" xfId="4421" xr:uid="{00000000-0005-0000-0000-000096040000}"/>
    <cellStyle name="_우_삽교천개수공사(03.30)" xfId="4422" xr:uid="{00000000-0005-0000-0000-000097040000}"/>
    <cellStyle name="_우_삽교천개수공사(03.30)_구일초(06.17)-부대" xfId="4423" xr:uid="{00000000-0005-0000-0000-000098040000}"/>
    <cellStyle name="_우_삽교천개수공사(03.30)_남성지구(05.26)" xfId="4424" xr:uid="{00000000-0005-0000-0000-000099040000}"/>
    <cellStyle name="_우_삽교천개수공사(03.30)_동산초(06.1)" xfId="4425" xr:uid="{00000000-0005-0000-0000-00009A040000}"/>
    <cellStyle name="_우_삽교천개수공사(03.30)_삽교천개수공사(03.30)" xfId="4426" xr:uid="{00000000-0005-0000-0000-00009B040000}"/>
    <cellStyle name="_우_삽교천개수공사(03.30)_안산남부경찰서(06.16)-부대" xfId="4427" xr:uid="{00000000-0005-0000-0000-00009C040000}"/>
    <cellStyle name="_우_삽교천개수공사(03.30)_제주제성교(05.27)" xfId="4428" xr:uid="{00000000-0005-0000-0000-00009D040000}"/>
    <cellStyle name="_우_삽교천개수공사(03.30)_행목지구하천환경(05.25)" xfId="4429" xr:uid="{00000000-0005-0000-0000-00009E040000}"/>
    <cellStyle name="_우_송학하수품의(설계넣고)" xfId="4430" xr:uid="{00000000-0005-0000-0000-00009F040000}"/>
    <cellStyle name="_우_송학하수품의(설계넣고)_삽교천개수공사(03.30)" xfId="4431" xr:uid="{00000000-0005-0000-0000-0000A0040000}"/>
    <cellStyle name="_우_송학하수품의(설계넣고)_삽교천개수공사(03.30)_구일초(06.17)-부대" xfId="4432" xr:uid="{00000000-0005-0000-0000-0000A1040000}"/>
    <cellStyle name="_우_송학하수품의(설계넣고)_삽교천개수공사(03.30)_남성지구(05.26)" xfId="4433" xr:uid="{00000000-0005-0000-0000-0000A2040000}"/>
    <cellStyle name="_우_송학하수품의(설계넣고)_삽교천개수공사(03.30)_동산초(06.1)" xfId="4434" xr:uid="{00000000-0005-0000-0000-0000A3040000}"/>
    <cellStyle name="_우_송학하수품의(설계넣고)_삽교천개수공사(03.30)_삽교천개수공사(03.30)" xfId="4435" xr:uid="{00000000-0005-0000-0000-0000A4040000}"/>
    <cellStyle name="_우_송학하수품의(설계넣고)_삽교천개수공사(03.30)_안산남부경찰서(06.16)-부대" xfId="4436" xr:uid="{00000000-0005-0000-0000-0000A5040000}"/>
    <cellStyle name="_우_송학하수품의(설계넣고)_삽교천개수공사(03.30)_제주제성교(05.27)" xfId="4437" xr:uid="{00000000-0005-0000-0000-0000A6040000}"/>
    <cellStyle name="_우_송학하수품의(설계넣고)_삽교천개수공사(03.30)_행목지구하천환경(05.25)" xfId="4438" xr:uid="{00000000-0005-0000-0000-0000A7040000}"/>
    <cellStyle name="_우_우주센터투찰" xfId="4439" xr:uid="{00000000-0005-0000-0000-0000A8040000}"/>
    <cellStyle name="_우_우주센터투찰_광주평동투찰" xfId="4440" xr:uid="{00000000-0005-0000-0000-0000A9040000}"/>
    <cellStyle name="_우_우주센터투찰_광주평동투찰_삽교천개수공사(03.30)" xfId="4441" xr:uid="{00000000-0005-0000-0000-0000AA040000}"/>
    <cellStyle name="_우_우주센터투찰_광주평동투찰_삽교천개수공사(03.30)_구일초(06.17)-부대" xfId="4442" xr:uid="{00000000-0005-0000-0000-0000AB040000}"/>
    <cellStyle name="_우_우주센터투찰_광주평동투찰_삽교천개수공사(03.30)_남성지구(05.26)" xfId="4443" xr:uid="{00000000-0005-0000-0000-0000AC040000}"/>
    <cellStyle name="_우_우주센터투찰_광주평동투찰_삽교천개수공사(03.30)_동산초(06.1)" xfId="4444" xr:uid="{00000000-0005-0000-0000-0000AD040000}"/>
    <cellStyle name="_우_우주센터투찰_광주평동투찰_삽교천개수공사(03.30)_삽교천개수공사(03.30)" xfId="4445" xr:uid="{00000000-0005-0000-0000-0000AE040000}"/>
    <cellStyle name="_우_우주센터투찰_광주평동투찰_삽교천개수공사(03.30)_안산남부경찰서(06.16)-부대" xfId="4446" xr:uid="{00000000-0005-0000-0000-0000AF040000}"/>
    <cellStyle name="_우_우주센터투찰_광주평동투찰_삽교천개수공사(03.30)_제주제성교(05.27)" xfId="4447" xr:uid="{00000000-0005-0000-0000-0000B0040000}"/>
    <cellStyle name="_우_우주센터투찰_광주평동투찰_삽교천개수공사(03.30)_행목지구하천환경(05.25)" xfId="4448" xr:uid="{00000000-0005-0000-0000-0000B1040000}"/>
    <cellStyle name="_우_우주센터투찰_광주평동품의1" xfId="4449" xr:uid="{00000000-0005-0000-0000-0000B2040000}"/>
    <cellStyle name="_우_우주센터투찰_광주평동품의1_삽교천개수공사(03.30)" xfId="4450" xr:uid="{00000000-0005-0000-0000-0000B3040000}"/>
    <cellStyle name="_우_우주센터투찰_광주평동품의1_삽교천개수공사(03.30)_구일초(06.17)-부대" xfId="4451" xr:uid="{00000000-0005-0000-0000-0000B4040000}"/>
    <cellStyle name="_우_우주센터투찰_광주평동품의1_삽교천개수공사(03.30)_남성지구(05.26)" xfId="4452" xr:uid="{00000000-0005-0000-0000-0000B5040000}"/>
    <cellStyle name="_우_우주센터투찰_광주평동품의1_삽교천개수공사(03.30)_동산초(06.1)" xfId="4453" xr:uid="{00000000-0005-0000-0000-0000B6040000}"/>
    <cellStyle name="_우_우주센터투찰_광주평동품의1_삽교천개수공사(03.30)_삽교천개수공사(03.30)" xfId="4454" xr:uid="{00000000-0005-0000-0000-0000B7040000}"/>
    <cellStyle name="_우_우주센터투찰_광주평동품의1_삽교천개수공사(03.30)_안산남부경찰서(06.16)-부대" xfId="4455" xr:uid="{00000000-0005-0000-0000-0000B8040000}"/>
    <cellStyle name="_우_우주센터투찰_광주평동품의1_삽교천개수공사(03.30)_제주제성교(05.27)" xfId="4456" xr:uid="{00000000-0005-0000-0000-0000B9040000}"/>
    <cellStyle name="_우_우주센터투찰_광주평동품의1_삽교천개수공사(03.30)_행목지구하천환경(05.25)" xfId="4457" xr:uid="{00000000-0005-0000-0000-0000BA040000}"/>
    <cellStyle name="_우_우주센터투찰_삽교천개수공사(03.30)" xfId="4458" xr:uid="{00000000-0005-0000-0000-0000BB040000}"/>
    <cellStyle name="_우_우주센터투찰_삽교천개수공사(03.30)_구일초(06.17)-부대" xfId="4459" xr:uid="{00000000-0005-0000-0000-0000BC040000}"/>
    <cellStyle name="_우_우주센터투찰_삽교천개수공사(03.30)_남성지구(05.26)" xfId="4460" xr:uid="{00000000-0005-0000-0000-0000BD040000}"/>
    <cellStyle name="_우_우주센터투찰_삽교천개수공사(03.30)_동산초(06.1)" xfId="4461" xr:uid="{00000000-0005-0000-0000-0000BE040000}"/>
    <cellStyle name="_우_우주센터투찰_삽교천개수공사(03.30)_삽교천개수공사(03.30)" xfId="4462" xr:uid="{00000000-0005-0000-0000-0000BF040000}"/>
    <cellStyle name="_우_우주센터투찰_삽교천개수공사(03.30)_안산남부경찰서(06.16)-부대" xfId="4463" xr:uid="{00000000-0005-0000-0000-0000C0040000}"/>
    <cellStyle name="_우_우주센터투찰_삽교천개수공사(03.30)_제주제성교(05.27)" xfId="4464" xr:uid="{00000000-0005-0000-0000-0000C1040000}"/>
    <cellStyle name="_우_우주센터투찰_삽교천개수공사(03.30)_행목지구하천환경(05.25)" xfId="4465" xr:uid="{00000000-0005-0000-0000-0000C2040000}"/>
    <cellStyle name="_우_우주센터투찰_송학하수품의(설계넣고)" xfId="4466" xr:uid="{00000000-0005-0000-0000-0000C3040000}"/>
    <cellStyle name="_우_우주센터투찰_송학하수품의(설계넣고)_삽교천개수공사(03.30)" xfId="4467" xr:uid="{00000000-0005-0000-0000-0000C4040000}"/>
    <cellStyle name="_우_우주센터투찰_송학하수품의(설계넣고)_삽교천개수공사(03.30)_구일초(06.17)-부대" xfId="4468" xr:uid="{00000000-0005-0000-0000-0000C5040000}"/>
    <cellStyle name="_우_우주센터투찰_송학하수품의(설계넣고)_삽교천개수공사(03.30)_남성지구(05.26)" xfId="4469" xr:uid="{00000000-0005-0000-0000-0000C6040000}"/>
    <cellStyle name="_우_우주센터투찰_송학하수품의(설계넣고)_삽교천개수공사(03.30)_동산초(06.1)" xfId="4470" xr:uid="{00000000-0005-0000-0000-0000C7040000}"/>
    <cellStyle name="_우_우주센터투찰_송학하수품의(설계넣고)_삽교천개수공사(03.30)_삽교천개수공사(03.30)" xfId="4471" xr:uid="{00000000-0005-0000-0000-0000C8040000}"/>
    <cellStyle name="_우_우주센터투찰_송학하수품의(설계넣고)_삽교천개수공사(03.30)_안산남부경찰서(06.16)-부대" xfId="4472" xr:uid="{00000000-0005-0000-0000-0000C9040000}"/>
    <cellStyle name="_우_우주센터투찰_송학하수품의(설계넣고)_삽교천개수공사(03.30)_제주제성교(05.27)" xfId="4473" xr:uid="{00000000-0005-0000-0000-0000CA040000}"/>
    <cellStyle name="_우_우주센터투찰_송학하수품의(설계넣고)_삽교천개수공사(03.30)_행목지구하천환경(05.25)" xfId="4474" xr:uid="{00000000-0005-0000-0000-0000CB040000}"/>
    <cellStyle name="_우주센" xfId="4475" xr:uid="{00000000-0005-0000-0000-0000CC040000}"/>
    <cellStyle name="_우주센_광주평동투찰" xfId="4476" xr:uid="{00000000-0005-0000-0000-0000CD040000}"/>
    <cellStyle name="_우주센_광주평동투찰_삽교천개수공사(03.30)" xfId="4477" xr:uid="{00000000-0005-0000-0000-0000CE040000}"/>
    <cellStyle name="_우주센_광주평동투찰_삽교천개수공사(03.30)_구일초(06.17)-부대" xfId="4478" xr:uid="{00000000-0005-0000-0000-0000CF040000}"/>
    <cellStyle name="_우주센_광주평동투찰_삽교천개수공사(03.30)_남성지구(05.26)" xfId="4479" xr:uid="{00000000-0005-0000-0000-0000D0040000}"/>
    <cellStyle name="_우주센_광주평동투찰_삽교천개수공사(03.30)_동산초(06.1)" xfId="4480" xr:uid="{00000000-0005-0000-0000-0000D1040000}"/>
    <cellStyle name="_우주센_광주평동투찰_삽교천개수공사(03.30)_삽교천개수공사(03.30)" xfId="4481" xr:uid="{00000000-0005-0000-0000-0000D2040000}"/>
    <cellStyle name="_우주센_광주평동투찰_삽교천개수공사(03.30)_안산남부경찰서(06.16)-부대" xfId="4482" xr:uid="{00000000-0005-0000-0000-0000D3040000}"/>
    <cellStyle name="_우주센_광주평동투찰_삽교천개수공사(03.30)_제주제성교(05.27)" xfId="4483" xr:uid="{00000000-0005-0000-0000-0000D4040000}"/>
    <cellStyle name="_우주센_광주평동투찰_삽교천개수공사(03.30)_행목지구하천환경(05.25)" xfId="4484" xr:uid="{00000000-0005-0000-0000-0000D5040000}"/>
    <cellStyle name="_우주센_광주평동품의1" xfId="4485" xr:uid="{00000000-0005-0000-0000-0000D6040000}"/>
    <cellStyle name="_우주센_광주평동품의1_삽교천개수공사(03.30)" xfId="4486" xr:uid="{00000000-0005-0000-0000-0000D7040000}"/>
    <cellStyle name="_우주센_광주평동품의1_삽교천개수공사(03.30)_구일초(06.17)-부대" xfId="4487" xr:uid="{00000000-0005-0000-0000-0000D8040000}"/>
    <cellStyle name="_우주센_광주평동품의1_삽교천개수공사(03.30)_남성지구(05.26)" xfId="4488" xr:uid="{00000000-0005-0000-0000-0000D9040000}"/>
    <cellStyle name="_우주센_광주평동품의1_삽교천개수공사(03.30)_동산초(06.1)" xfId="4489" xr:uid="{00000000-0005-0000-0000-0000DA040000}"/>
    <cellStyle name="_우주센_광주평동품의1_삽교천개수공사(03.30)_삽교천개수공사(03.30)" xfId="4490" xr:uid="{00000000-0005-0000-0000-0000DB040000}"/>
    <cellStyle name="_우주센_광주평동품의1_삽교천개수공사(03.30)_안산남부경찰서(06.16)-부대" xfId="4491" xr:uid="{00000000-0005-0000-0000-0000DC040000}"/>
    <cellStyle name="_우주센_광주평동품의1_삽교천개수공사(03.30)_제주제성교(05.27)" xfId="4492" xr:uid="{00000000-0005-0000-0000-0000DD040000}"/>
    <cellStyle name="_우주센_광주평동품의1_삽교천개수공사(03.30)_행목지구하천환경(05.25)" xfId="4493" xr:uid="{00000000-0005-0000-0000-0000DE040000}"/>
    <cellStyle name="_우주센_삽교천개수공사(03.30)" xfId="4494" xr:uid="{00000000-0005-0000-0000-0000DF040000}"/>
    <cellStyle name="_우주센_삽교천개수공사(03.30)_구일초(06.17)-부대" xfId="4495" xr:uid="{00000000-0005-0000-0000-0000E0040000}"/>
    <cellStyle name="_우주센_삽교천개수공사(03.30)_남성지구(05.26)" xfId="4496" xr:uid="{00000000-0005-0000-0000-0000E1040000}"/>
    <cellStyle name="_우주센_삽교천개수공사(03.30)_동산초(06.1)" xfId="4497" xr:uid="{00000000-0005-0000-0000-0000E2040000}"/>
    <cellStyle name="_우주센_삽교천개수공사(03.30)_삽교천개수공사(03.30)" xfId="4498" xr:uid="{00000000-0005-0000-0000-0000E3040000}"/>
    <cellStyle name="_우주센_삽교천개수공사(03.30)_안산남부경찰서(06.16)-부대" xfId="4499" xr:uid="{00000000-0005-0000-0000-0000E4040000}"/>
    <cellStyle name="_우주센_삽교천개수공사(03.30)_제주제성교(05.27)" xfId="4500" xr:uid="{00000000-0005-0000-0000-0000E5040000}"/>
    <cellStyle name="_우주센_삽교천개수공사(03.30)_행목지구하천환경(05.25)" xfId="4501" xr:uid="{00000000-0005-0000-0000-0000E6040000}"/>
    <cellStyle name="_우주센_송학하수품의(설계넣고)" xfId="4502" xr:uid="{00000000-0005-0000-0000-0000E7040000}"/>
    <cellStyle name="_우주센_송학하수품의(설계넣고)_삽교천개수공사(03.30)" xfId="4503" xr:uid="{00000000-0005-0000-0000-0000E8040000}"/>
    <cellStyle name="_우주센_송학하수품의(설계넣고)_삽교천개수공사(03.30)_구일초(06.17)-부대" xfId="4504" xr:uid="{00000000-0005-0000-0000-0000E9040000}"/>
    <cellStyle name="_우주센_송학하수품의(설계넣고)_삽교천개수공사(03.30)_남성지구(05.26)" xfId="4505" xr:uid="{00000000-0005-0000-0000-0000EA040000}"/>
    <cellStyle name="_우주센_송학하수품의(설계넣고)_삽교천개수공사(03.30)_동산초(06.1)" xfId="4506" xr:uid="{00000000-0005-0000-0000-0000EB040000}"/>
    <cellStyle name="_우주센_송학하수품의(설계넣고)_삽교천개수공사(03.30)_삽교천개수공사(03.30)" xfId="4507" xr:uid="{00000000-0005-0000-0000-0000EC040000}"/>
    <cellStyle name="_우주센_송학하수품의(설계넣고)_삽교천개수공사(03.30)_안산남부경찰서(06.16)-부대" xfId="4508" xr:uid="{00000000-0005-0000-0000-0000ED040000}"/>
    <cellStyle name="_우주센_송학하수품의(설계넣고)_삽교천개수공사(03.30)_제주제성교(05.27)" xfId="4509" xr:uid="{00000000-0005-0000-0000-0000EE040000}"/>
    <cellStyle name="_우주센_송학하수품의(설계넣고)_삽교천개수공사(03.30)_행목지구하천환경(05.25)" xfId="4510" xr:uid="{00000000-0005-0000-0000-0000EF040000}"/>
    <cellStyle name="_우주센_우주센터투찰" xfId="4511" xr:uid="{00000000-0005-0000-0000-0000F0040000}"/>
    <cellStyle name="_우주센_우주센터투찰_광주평동투찰" xfId="4512" xr:uid="{00000000-0005-0000-0000-0000F1040000}"/>
    <cellStyle name="_우주센_우주센터투찰_광주평동투찰_삽교천개수공사(03.30)" xfId="4513" xr:uid="{00000000-0005-0000-0000-0000F2040000}"/>
    <cellStyle name="_우주센_우주센터투찰_광주평동투찰_삽교천개수공사(03.30)_구일초(06.17)-부대" xfId="4514" xr:uid="{00000000-0005-0000-0000-0000F3040000}"/>
    <cellStyle name="_우주센_우주센터투찰_광주평동투찰_삽교천개수공사(03.30)_남성지구(05.26)" xfId="4515" xr:uid="{00000000-0005-0000-0000-0000F4040000}"/>
    <cellStyle name="_우주센_우주센터투찰_광주평동투찰_삽교천개수공사(03.30)_동산초(06.1)" xfId="4516" xr:uid="{00000000-0005-0000-0000-0000F5040000}"/>
    <cellStyle name="_우주센_우주센터투찰_광주평동투찰_삽교천개수공사(03.30)_삽교천개수공사(03.30)" xfId="4517" xr:uid="{00000000-0005-0000-0000-0000F6040000}"/>
    <cellStyle name="_우주센_우주센터투찰_광주평동투찰_삽교천개수공사(03.30)_안산남부경찰서(06.16)-부대" xfId="4518" xr:uid="{00000000-0005-0000-0000-0000F7040000}"/>
    <cellStyle name="_우주센_우주센터투찰_광주평동투찰_삽교천개수공사(03.30)_제주제성교(05.27)" xfId="4519" xr:uid="{00000000-0005-0000-0000-0000F8040000}"/>
    <cellStyle name="_우주센_우주센터투찰_광주평동투찰_삽교천개수공사(03.30)_행목지구하천환경(05.25)" xfId="4520" xr:uid="{00000000-0005-0000-0000-0000F9040000}"/>
    <cellStyle name="_우주센_우주센터투찰_광주평동품의1" xfId="4521" xr:uid="{00000000-0005-0000-0000-0000FA040000}"/>
    <cellStyle name="_우주센_우주센터투찰_광주평동품의1_삽교천개수공사(03.30)" xfId="4522" xr:uid="{00000000-0005-0000-0000-0000FB040000}"/>
    <cellStyle name="_우주센_우주센터투찰_광주평동품의1_삽교천개수공사(03.30)_구일초(06.17)-부대" xfId="4523" xr:uid="{00000000-0005-0000-0000-0000FC040000}"/>
    <cellStyle name="_우주센_우주센터투찰_광주평동품의1_삽교천개수공사(03.30)_남성지구(05.26)" xfId="4524" xr:uid="{00000000-0005-0000-0000-0000FD040000}"/>
    <cellStyle name="_우주센_우주센터투찰_광주평동품의1_삽교천개수공사(03.30)_동산초(06.1)" xfId="4525" xr:uid="{00000000-0005-0000-0000-0000FE040000}"/>
    <cellStyle name="_우주센_우주센터투찰_광주평동품의1_삽교천개수공사(03.30)_삽교천개수공사(03.30)" xfId="4526" xr:uid="{00000000-0005-0000-0000-0000FF040000}"/>
    <cellStyle name="_우주센_우주센터투찰_광주평동품의1_삽교천개수공사(03.30)_안산남부경찰서(06.16)-부대" xfId="4527" xr:uid="{00000000-0005-0000-0000-000000050000}"/>
    <cellStyle name="_우주센_우주센터투찰_광주평동품의1_삽교천개수공사(03.30)_제주제성교(05.27)" xfId="4528" xr:uid="{00000000-0005-0000-0000-000001050000}"/>
    <cellStyle name="_우주센_우주센터투찰_광주평동품의1_삽교천개수공사(03.30)_행목지구하천환경(05.25)" xfId="4529" xr:uid="{00000000-0005-0000-0000-000002050000}"/>
    <cellStyle name="_우주센_우주센터투찰_삽교천개수공사(03.30)" xfId="4530" xr:uid="{00000000-0005-0000-0000-000003050000}"/>
    <cellStyle name="_우주센_우주센터투찰_삽교천개수공사(03.30)_구일초(06.17)-부대" xfId="4531" xr:uid="{00000000-0005-0000-0000-000004050000}"/>
    <cellStyle name="_우주센_우주센터투찰_삽교천개수공사(03.30)_남성지구(05.26)" xfId="4532" xr:uid="{00000000-0005-0000-0000-000005050000}"/>
    <cellStyle name="_우주센_우주센터투찰_삽교천개수공사(03.30)_동산초(06.1)" xfId="4533" xr:uid="{00000000-0005-0000-0000-000006050000}"/>
    <cellStyle name="_우주센_우주센터투찰_삽교천개수공사(03.30)_삽교천개수공사(03.30)" xfId="4534" xr:uid="{00000000-0005-0000-0000-000007050000}"/>
    <cellStyle name="_우주센_우주센터투찰_삽교천개수공사(03.30)_안산남부경찰서(06.16)-부대" xfId="4535" xr:uid="{00000000-0005-0000-0000-000008050000}"/>
    <cellStyle name="_우주센_우주센터투찰_삽교천개수공사(03.30)_제주제성교(05.27)" xfId="4536" xr:uid="{00000000-0005-0000-0000-000009050000}"/>
    <cellStyle name="_우주센_우주센터투찰_삽교천개수공사(03.30)_행목지구하천환경(05.25)" xfId="4537" xr:uid="{00000000-0005-0000-0000-00000A050000}"/>
    <cellStyle name="_우주센_우주센터투찰_송학하수품의(설계넣고)" xfId="4538" xr:uid="{00000000-0005-0000-0000-00000B050000}"/>
    <cellStyle name="_우주센_우주센터투찰_송학하수품의(설계넣고)_삽교천개수공사(03.30)" xfId="4539" xr:uid="{00000000-0005-0000-0000-00000C050000}"/>
    <cellStyle name="_우주센_우주센터투찰_송학하수품의(설계넣고)_삽교천개수공사(03.30)_구일초(06.17)-부대" xfId="4540" xr:uid="{00000000-0005-0000-0000-00000D050000}"/>
    <cellStyle name="_우주센_우주센터투찰_송학하수품의(설계넣고)_삽교천개수공사(03.30)_남성지구(05.26)" xfId="4541" xr:uid="{00000000-0005-0000-0000-00000E050000}"/>
    <cellStyle name="_우주센_우주센터투찰_송학하수품의(설계넣고)_삽교천개수공사(03.30)_동산초(06.1)" xfId="4542" xr:uid="{00000000-0005-0000-0000-00000F050000}"/>
    <cellStyle name="_우주센_우주센터투찰_송학하수품의(설계넣고)_삽교천개수공사(03.30)_삽교천개수공사(03.30)" xfId="4543" xr:uid="{00000000-0005-0000-0000-000010050000}"/>
    <cellStyle name="_우주센_우주센터투찰_송학하수품의(설계넣고)_삽교천개수공사(03.30)_안산남부경찰서(06.16)-부대" xfId="4544" xr:uid="{00000000-0005-0000-0000-000011050000}"/>
    <cellStyle name="_우주센_우주센터투찰_송학하수품의(설계넣고)_삽교천개수공사(03.30)_제주제성교(05.27)" xfId="4545" xr:uid="{00000000-0005-0000-0000-000012050000}"/>
    <cellStyle name="_우주센_우주센터투찰_송학하수품의(설계넣고)_삽교천개수공사(03.30)_행목지구하천환경(05.25)" xfId="4546" xr:uid="{00000000-0005-0000-0000-000013050000}"/>
    <cellStyle name="_울산롯데호텔소방전기견적서" xfId="4547" xr:uid="{00000000-0005-0000-0000-000014050000}"/>
    <cellStyle name="_울산점소방전기공사(발주)" xfId="4548" xr:uid="{00000000-0005-0000-0000-000015050000}"/>
    <cellStyle name="_원당실행내역" xfId="145" xr:uid="{00000000-0005-0000-0000-000016050000}"/>
    <cellStyle name="_위드디자인_ 변전실입구 방범셔터설치_견적서 엑셀" xfId="146" xr:uid="{00000000-0005-0000-0000-000017050000}"/>
    <cellStyle name="_위드표준양식(갑,을)" xfId="147" xr:uid="{00000000-0005-0000-0000-000018050000}"/>
    <cellStyle name="_유첨3(서식)" xfId="4549" xr:uid="{00000000-0005-0000-0000-000019050000}"/>
    <cellStyle name="_유첨3(서식)_1" xfId="4550" xr:uid="{00000000-0005-0000-0000-00001A050000}"/>
    <cellStyle name="_유치투찰" xfId="4551" xr:uid="{00000000-0005-0000-0000-00001B050000}"/>
    <cellStyle name="_유치투찰_왜관-태평건설" xfId="4552" xr:uid="{00000000-0005-0000-0000-00001C050000}"/>
    <cellStyle name="_은평공원테니스장정비공사" xfId="4553" xr:uid="{00000000-0005-0000-0000-00001D050000}"/>
    <cellStyle name="_이양능주(2공구)bid전기" xfId="4554" xr:uid="{00000000-0005-0000-0000-00001E050000}"/>
    <cellStyle name="_이양능주(2공구)bid전기_삽교천개수공사(03.30)" xfId="4555" xr:uid="{00000000-0005-0000-0000-00001F050000}"/>
    <cellStyle name="_이양능주(2공구)bid전기_삽교천개수공사(03.30)_구일초(06.17)-부대" xfId="4556" xr:uid="{00000000-0005-0000-0000-000020050000}"/>
    <cellStyle name="_이양능주(2공구)bid전기_삽교천개수공사(03.30)_남성지구(05.26)" xfId="4557" xr:uid="{00000000-0005-0000-0000-000021050000}"/>
    <cellStyle name="_이양능주(2공구)bid전기_삽교천개수공사(03.30)_동산초(06.1)" xfId="4558" xr:uid="{00000000-0005-0000-0000-000022050000}"/>
    <cellStyle name="_이양능주(2공구)bid전기_삽교천개수공사(03.30)_삽교천개수공사(03.30)" xfId="4559" xr:uid="{00000000-0005-0000-0000-000023050000}"/>
    <cellStyle name="_이양능주(2공구)bid전기_삽교천개수공사(03.30)_안산남부경찰서(06.16)-부대" xfId="4560" xr:uid="{00000000-0005-0000-0000-000024050000}"/>
    <cellStyle name="_이양능주(2공구)bid전기_삽교천개수공사(03.30)_제주제성교(05.27)" xfId="4561" xr:uid="{00000000-0005-0000-0000-000025050000}"/>
    <cellStyle name="_이양능주(2공구)bid전기_삽교천개수공사(03.30)_행목지구하천환경(05.25)" xfId="4562" xr:uid="{00000000-0005-0000-0000-000026050000}"/>
    <cellStyle name="_인원계획표 " xfId="148" xr:uid="{00000000-0005-0000-0000-000027050000}"/>
    <cellStyle name="_인원계획표 _B102 0401-06 - 토비스 낙산2차 견적-초안" xfId="149" xr:uid="{00000000-0005-0000-0000-000028050000}"/>
    <cellStyle name="_인원계획표 _B102 0401-06 - 토비스 낙산2차 견적-초안_B102 0402-011 - 금익월드 갈산리공장(서산) 견적- 040216 제출ok" xfId="150" xr:uid="{00000000-0005-0000-0000-000029050000}"/>
    <cellStyle name="_인원계획표 _B102 0401-06 - 토비스 낙산2차 견적-초안_B102 0402-011 - 금익월드 갈산리공장(서산) 견적- 040216 제출ok_테헤란로지점(06-04-25)" xfId="151" xr:uid="{00000000-0005-0000-0000-00002A050000}"/>
    <cellStyle name="_인원계획표 _B102 0401-06 - 토비스 낙산2차 견적-초안_B102 0402-012 - 안양 본백화점 리모델링 견적- 040226 제출" xfId="152" xr:uid="{00000000-0005-0000-0000-00002B050000}"/>
    <cellStyle name="_인원계획표 _B102 0401-06 - 토비스 낙산2차 견적-초안_B102 0402-012 - 안양 본백화점 리모델링 견적- 040226 제출_테헤란로지점(06-04-25)" xfId="153" xr:uid="{00000000-0005-0000-0000-00002C050000}"/>
    <cellStyle name="_인원계획표 _B102 0401-06 - 토비스 낙산2차 견적-초안_B102 0402-012 - 안양 본백화점 리모델링 견적- 040304 제출" xfId="154" xr:uid="{00000000-0005-0000-0000-00002D050000}"/>
    <cellStyle name="_인원계획표 _B102 0401-06 - 토비스 낙산2차 견적-초안_B102 0402-012 - 안양 본백화점 리모델링 견적- 040304 제출_테헤란로지점(06-04-25)" xfId="155" xr:uid="{00000000-0005-0000-0000-00002E050000}"/>
    <cellStyle name="_인원계획표 _B102 0401-06 - 토비스 낙산2차 견적-초안_B102 0402-11 - 금익월드 갈산리공장(서산) 견적- 040216 제출ok" xfId="156" xr:uid="{00000000-0005-0000-0000-00002F050000}"/>
    <cellStyle name="_인원계획표 _B102 0401-06 - 토비스 낙산2차 견적-초안_B102 0402-11 - 금익월드 갈산리공장(서산) 견적- 040216 제출ok_테헤란로지점(06-04-25)" xfId="157" xr:uid="{00000000-0005-0000-0000-000030050000}"/>
    <cellStyle name="_인원계획표 _B102 0401-06 - 토비스 낙산2차 견적-초안_B102 0404-020 - Binsent H. UPS전원 견적-040424 제출 " xfId="158" xr:uid="{00000000-0005-0000-0000-000031050000}"/>
    <cellStyle name="_인원계획표 _B102 0401-06 - 토비스 낙산2차 견적-초안_B102 0404-020 - Binsent H. UPS전원 견적-040424 제출 _테헤란로지점(06-04-25)" xfId="159" xr:uid="{00000000-0005-0000-0000-000032050000}"/>
    <cellStyle name="_인원계획표 _B102 0401-06 - 토비스 낙산2차 견적-초안_B102 0404-020 - 빈센트병원2 ups" xfId="160" xr:uid="{00000000-0005-0000-0000-000033050000}"/>
    <cellStyle name="_인원계획표 _B102 0401-06 - 토비스 낙산2차 견적-초안_B102 0404-020 - 빈센트병원2 ups_테헤란로지점(06-04-25)" xfId="161" xr:uid="{00000000-0005-0000-0000-000034050000}"/>
    <cellStyle name="_인원계획표 _B102 0401-06 - 토비스 낙산2차 견적-초안_테헤란로지점(06-04-25)" xfId="162" xr:uid="{00000000-0005-0000-0000-000035050000}"/>
    <cellStyle name="_인원계획표 _PD_해남공룡-조경" xfId="4563" xr:uid="{00000000-0005-0000-0000-000036050000}"/>
    <cellStyle name="_인원계획표 _PD_해남공룡-조경_미탄상수도 이전 및 확장공사" xfId="4564" xr:uid="{00000000-0005-0000-0000-000037050000}"/>
    <cellStyle name="_인원계획표 _PD_해남공룡-조경_미탄상수도 이전 및 확장공사_미탄상수도-토목기초" xfId="4565" xr:uid="{00000000-0005-0000-0000-000038050000}"/>
    <cellStyle name="_인원계획표 _PD_해남공룡-조경_미탄상수도-토목기초" xfId="4566" xr:uid="{00000000-0005-0000-0000-000039050000}"/>
    <cellStyle name="_인원계획표 _P-대건-등락폭내역서" xfId="4567" xr:uid="{00000000-0005-0000-0000-00003A050000}"/>
    <cellStyle name="_인원계획표 _검암2차사전공사(본사검토) " xfId="4568" xr:uid="{00000000-0005-0000-0000-00003B050000}"/>
    <cellStyle name="_인원계획표 _광주평동투찰" xfId="4569" xr:uid="{00000000-0005-0000-0000-00003C050000}"/>
    <cellStyle name="_인원계획표 _광주평동투찰_삽교천개수공사(03.30)" xfId="4570" xr:uid="{00000000-0005-0000-0000-00003D050000}"/>
    <cellStyle name="_인원계획표 _광주평동투찰_삽교천개수공사(03.30)_구일초(06.17)-부대" xfId="4571" xr:uid="{00000000-0005-0000-0000-00003E050000}"/>
    <cellStyle name="_인원계획표 _광주평동투찰_삽교천개수공사(03.30)_남성지구(05.26)" xfId="4572" xr:uid="{00000000-0005-0000-0000-00003F050000}"/>
    <cellStyle name="_인원계획표 _광주평동투찰_삽교천개수공사(03.30)_동산초(06.1)" xfId="4573" xr:uid="{00000000-0005-0000-0000-000040050000}"/>
    <cellStyle name="_인원계획표 _광주평동투찰_삽교천개수공사(03.30)_삽교천개수공사(03.30)" xfId="4574" xr:uid="{00000000-0005-0000-0000-000041050000}"/>
    <cellStyle name="_인원계획표 _광주평동투찰_삽교천개수공사(03.30)_안산남부경찰서(06.16)-부대" xfId="4575" xr:uid="{00000000-0005-0000-0000-000042050000}"/>
    <cellStyle name="_인원계획표 _광주평동투찰_삽교천개수공사(03.30)_제주제성교(05.27)" xfId="4576" xr:uid="{00000000-0005-0000-0000-000043050000}"/>
    <cellStyle name="_인원계획표 _광주평동투찰_삽교천개수공사(03.30)_행목지구하천환경(05.25)" xfId="4577" xr:uid="{00000000-0005-0000-0000-000044050000}"/>
    <cellStyle name="_인원계획표 _광주평동품의1" xfId="4578" xr:uid="{00000000-0005-0000-0000-000045050000}"/>
    <cellStyle name="_인원계획표 _광주평동품의1_삽교천개수공사(03.30)" xfId="4579" xr:uid="{00000000-0005-0000-0000-000046050000}"/>
    <cellStyle name="_인원계획표 _광주평동품의1_삽교천개수공사(03.30)_구일초(06.17)-부대" xfId="4580" xr:uid="{00000000-0005-0000-0000-000047050000}"/>
    <cellStyle name="_인원계획표 _광주평동품의1_삽교천개수공사(03.30)_남성지구(05.26)" xfId="4581" xr:uid="{00000000-0005-0000-0000-000048050000}"/>
    <cellStyle name="_인원계획표 _광주평동품의1_삽교천개수공사(03.30)_동산초(06.1)" xfId="4582" xr:uid="{00000000-0005-0000-0000-000049050000}"/>
    <cellStyle name="_인원계획표 _광주평동품의1_삽교천개수공사(03.30)_삽교천개수공사(03.30)" xfId="4583" xr:uid="{00000000-0005-0000-0000-00004A050000}"/>
    <cellStyle name="_인원계획표 _광주평동품의1_삽교천개수공사(03.30)_안산남부경찰서(06.16)-부대" xfId="4584" xr:uid="{00000000-0005-0000-0000-00004B050000}"/>
    <cellStyle name="_인원계획표 _광주평동품의1_삽교천개수공사(03.30)_제주제성교(05.27)" xfId="4585" xr:uid="{00000000-0005-0000-0000-00004C050000}"/>
    <cellStyle name="_인원계획표 _광주평동품의1_삽교천개수공사(03.30)_행목지구하천환경(05.25)" xfId="4586" xr:uid="{00000000-0005-0000-0000-00004D050000}"/>
    <cellStyle name="_인원계획표 _미탄상수도 이전 및 확장공사" xfId="4587" xr:uid="{00000000-0005-0000-0000-00004E050000}"/>
    <cellStyle name="_인원계획표 _미탄상수도 이전 및 확장공사_미탄상수도-토목기초" xfId="4588" xr:uid="{00000000-0005-0000-0000-00004F050000}"/>
    <cellStyle name="_인원계획표 _미탄상수도-토목기초" xfId="4589" xr:uid="{00000000-0005-0000-0000-000050050000}"/>
    <cellStyle name="_인원계획표 _사전공사(토목본사검토) " xfId="4590" xr:uid="{00000000-0005-0000-0000-000051050000}"/>
    <cellStyle name="_인원계획표 _삽교천개수공사(03.30)" xfId="4591" xr:uid="{00000000-0005-0000-0000-000052050000}"/>
    <cellStyle name="_인원계획표 _삽교천개수공사(03.30)_구일초(06.17)-부대" xfId="4592" xr:uid="{00000000-0005-0000-0000-000053050000}"/>
    <cellStyle name="_인원계획표 _삽교천개수공사(03.30)_남성지구(05.26)" xfId="4593" xr:uid="{00000000-0005-0000-0000-000054050000}"/>
    <cellStyle name="_인원계획표 _삽교천개수공사(03.30)_동산초(06.1)" xfId="4594" xr:uid="{00000000-0005-0000-0000-000055050000}"/>
    <cellStyle name="_인원계획표 _삽교천개수공사(03.30)_삽교천개수공사(03.30)" xfId="4595" xr:uid="{00000000-0005-0000-0000-000056050000}"/>
    <cellStyle name="_인원계획표 _삽교천개수공사(03.30)_안산남부경찰서(06.16)-부대" xfId="4596" xr:uid="{00000000-0005-0000-0000-000057050000}"/>
    <cellStyle name="_인원계획표 _삽교천개수공사(03.30)_제주제성교(05.27)" xfId="4597" xr:uid="{00000000-0005-0000-0000-000058050000}"/>
    <cellStyle name="_인원계획표 _삽교천개수공사(03.30)_행목지구하천환경(05.25)" xfId="4598" xr:uid="{00000000-0005-0000-0000-000059050000}"/>
    <cellStyle name="_인원계획표 _송학하수품의(설계넣고)" xfId="4599" xr:uid="{00000000-0005-0000-0000-00005A050000}"/>
    <cellStyle name="_인원계획표 _송학하수품의(설계넣고)_삽교천개수공사(03.30)" xfId="4600" xr:uid="{00000000-0005-0000-0000-00005B050000}"/>
    <cellStyle name="_인원계획표 _송학하수품의(설계넣고)_삽교천개수공사(03.30)_구일초(06.17)-부대" xfId="4601" xr:uid="{00000000-0005-0000-0000-00005C050000}"/>
    <cellStyle name="_인원계획표 _송학하수품의(설계넣고)_삽교천개수공사(03.30)_남성지구(05.26)" xfId="4602" xr:uid="{00000000-0005-0000-0000-00005D050000}"/>
    <cellStyle name="_인원계획표 _송학하수품의(설계넣고)_삽교천개수공사(03.30)_동산초(06.1)" xfId="4603" xr:uid="{00000000-0005-0000-0000-00005E050000}"/>
    <cellStyle name="_인원계획표 _송학하수품의(설계넣고)_삽교천개수공사(03.30)_삽교천개수공사(03.30)" xfId="4604" xr:uid="{00000000-0005-0000-0000-00005F050000}"/>
    <cellStyle name="_인원계획표 _송학하수품의(설계넣고)_삽교천개수공사(03.30)_안산남부경찰서(06.16)-부대" xfId="4605" xr:uid="{00000000-0005-0000-0000-000060050000}"/>
    <cellStyle name="_인원계획표 _송학하수품의(설계넣고)_삽교천개수공사(03.30)_제주제성교(05.27)" xfId="4606" xr:uid="{00000000-0005-0000-0000-000061050000}"/>
    <cellStyle name="_인원계획표 _송학하수품의(설계넣고)_삽교천개수공사(03.30)_행목지구하천환경(05.25)" xfId="4607" xr:uid="{00000000-0005-0000-0000-000062050000}"/>
    <cellStyle name="_인원계획표 _적격 " xfId="163" xr:uid="{00000000-0005-0000-0000-000063050000}"/>
    <cellStyle name="_인원계획표 _적격 _B102 0401-06 - 토비스 낙산2차 견적-초안" xfId="164" xr:uid="{00000000-0005-0000-0000-000064050000}"/>
    <cellStyle name="_인원계획표 _적격 _B102 0401-06 - 토비스 낙산2차 견적-초안_B102 0402-011 - 금익월드 갈산리공장(서산) 견적- 040216 제출ok" xfId="165" xr:uid="{00000000-0005-0000-0000-000065050000}"/>
    <cellStyle name="_인원계획표 _적격 _B102 0401-06 - 토비스 낙산2차 견적-초안_B102 0402-011 - 금익월드 갈산리공장(서산) 견적- 040216 제출ok_테헤란로지점(06-04-25)" xfId="166" xr:uid="{00000000-0005-0000-0000-000066050000}"/>
    <cellStyle name="_인원계획표 _적격 _B102 0401-06 - 토비스 낙산2차 견적-초안_B102 0402-012 - 안양 본백화점 리모델링 견적- 040226 제출" xfId="167" xr:uid="{00000000-0005-0000-0000-000067050000}"/>
    <cellStyle name="_인원계획표 _적격 _B102 0401-06 - 토비스 낙산2차 견적-초안_B102 0402-012 - 안양 본백화점 리모델링 견적- 040226 제출_테헤란로지점(06-04-25)" xfId="168" xr:uid="{00000000-0005-0000-0000-000068050000}"/>
    <cellStyle name="_인원계획표 _적격 _B102 0401-06 - 토비스 낙산2차 견적-초안_B102 0402-012 - 안양 본백화점 리모델링 견적- 040304 제출" xfId="169" xr:uid="{00000000-0005-0000-0000-000069050000}"/>
    <cellStyle name="_인원계획표 _적격 _B102 0401-06 - 토비스 낙산2차 견적-초안_B102 0402-012 - 안양 본백화점 리모델링 견적- 040304 제출_테헤란로지점(06-04-25)" xfId="170" xr:uid="{00000000-0005-0000-0000-00006A050000}"/>
    <cellStyle name="_인원계획표 _적격 _B102 0401-06 - 토비스 낙산2차 견적-초안_B102 0402-11 - 금익월드 갈산리공장(서산) 견적- 040216 제출ok" xfId="171" xr:uid="{00000000-0005-0000-0000-00006B050000}"/>
    <cellStyle name="_인원계획표 _적격 _B102 0401-06 - 토비스 낙산2차 견적-초안_B102 0402-11 - 금익월드 갈산리공장(서산) 견적- 040216 제출ok_테헤란로지점(06-04-25)" xfId="172" xr:uid="{00000000-0005-0000-0000-00006C050000}"/>
    <cellStyle name="_인원계획표 _적격 _B102 0401-06 - 토비스 낙산2차 견적-초안_B102 0404-020 - Binsent H. UPS전원 견적-040424 제출 " xfId="173" xr:uid="{00000000-0005-0000-0000-00006D050000}"/>
    <cellStyle name="_인원계획표 _적격 _B102 0401-06 - 토비스 낙산2차 견적-초안_B102 0404-020 - Binsent H. UPS전원 견적-040424 제출 _테헤란로지점(06-04-25)" xfId="174" xr:uid="{00000000-0005-0000-0000-00006E050000}"/>
    <cellStyle name="_인원계획표 _적격 _B102 0401-06 - 토비스 낙산2차 견적-초안_B102 0404-020 - 빈센트병원2 ups" xfId="175" xr:uid="{00000000-0005-0000-0000-00006F050000}"/>
    <cellStyle name="_인원계획표 _적격 _B102 0401-06 - 토비스 낙산2차 견적-초안_B102 0404-020 - 빈센트병원2 ups_테헤란로지점(06-04-25)" xfId="176" xr:uid="{00000000-0005-0000-0000-000070050000}"/>
    <cellStyle name="_인원계획표 _적격 _B102 0401-06 - 토비스 낙산2차 견적-초안_테헤란로지점(06-04-25)" xfId="177" xr:uid="{00000000-0005-0000-0000-000071050000}"/>
    <cellStyle name="_인원계획표 _적격 _PD_해남공룡-조경" xfId="4608" xr:uid="{00000000-0005-0000-0000-000072050000}"/>
    <cellStyle name="_인원계획표 _적격 _PD_해남공룡-조경_미탄상수도 이전 및 확장공사" xfId="4609" xr:uid="{00000000-0005-0000-0000-000073050000}"/>
    <cellStyle name="_인원계획표 _적격 _PD_해남공룡-조경_미탄상수도 이전 및 확장공사_미탄상수도-토목기초" xfId="4610" xr:uid="{00000000-0005-0000-0000-000074050000}"/>
    <cellStyle name="_인원계획표 _적격 _PD_해남공룡-조경_미탄상수도-토목기초" xfId="4611" xr:uid="{00000000-0005-0000-0000-000075050000}"/>
    <cellStyle name="_인원계획표 _적격 _P-대건-등락폭내역서" xfId="4612" xr:uid="{00000000-0005-0000-0000-000076050000}"/>
    <cellStyle name="_인원계획표 _적격 _광주평동투찰" xfId="4613" xr:uid="{00000000-0005-0000-0000-000077050000}"/>
    <cellStyle name="_인원계획표 _적격 _광주평동투찰_삽교천개수공사(03.30)" xfId="4614" xr:uid="{00000000-0005-0000-0000-000078050000}"/>
    <cellStyle name="_인원계획표 _적격 _광주평동투찰_삽교천개수공사(03.30)_구일초(06.17)-부대" xfId="4615" xr:uid="{00000000-0005-0000-0000-000079050000}"/>
    <cellStyle name="_인원계획표 _적격 _광주평동투찰_삽교천개수공사(03.30)_남성지구(05.26)" xfId="4616" xr:uid="{00000000-0005-0000-0000-00007A050000}"/>
    <cellStyle name="_인원계획표 _적격 _광주평동투찰_삽교천개수공사(03.30)_동산초(06.1)" xfId="4617" xr:uid="{00000000-0005-0000-0000-00007B050000}"/>
    <cellStyle name="_인원계획표 _적격 _광주평동투찰_삽교천개수공사(03.30)_삽교천개수공사(03.30)" xfId="4618" xr:uid="{00000000-0005-0000-0000-00007C050000}"/>
    <cellStyle name="_인원계획표 _적격 _광주평동투찰_삽교천개수공사(03.30)_안산남부경찰서(06.16)-부대" xfId="4619" xr:uid="{00000000-0005-0000-0000-00007D050000}"/>
    <cellStyle name="_인원계획표 _적격 _광주평동투찰_삽교천개수공사(03.30)_제주제성교(05.27)" xfId="4620" xr:uid="{00000000-0005-0000-0000-00007E050000}"/>
    <cellStyle name="_인원계획표 _적격 _광주평동투찰_삽교천개수공사(03.30)_행목지구하천환경(05.25)" xfId="4621" xr:uid="{00000000-0005-0000-0000-00007F050000}"/>
    <cellStyle name="_인원계획표 _적격 _광주평동품의1" xfId="4622" xr:uid="{00000000-0005-0000-0000-000080050000}"/>
    <cellStyle name="_인원계획표 _적격 _광주평동품의1_삽교천개수공사(03.30)" xfId="4623" xr:uid="{00000000-0005-0000-0000-000081050000}"/>
    <cellStyle name="_인원계획표 _적격 _광주평동품의1_삽교천개수공사(03.30)_구일초(06.17)-부대" xfId="4624" xr:uid="{00000000-0005-0000-0000-000082050000}"/>
    <cellStyle name="_인원계획표 _적격 _광주평동품의1_삽교천개수공사(03.30)_남성지구(05.26)" xfId="4625" xr:uid="{00000000-0005-0000-0000-000083050000}"/>
    <cellStyle name="_인원계획표 _적격 _광주평동품의1_삽교천개수공사(03.30)_동산초(06.1)" xfId="4626" xr:uid="{00000000-0005-0000-0000-000084050000}"/>
    <cellStyle name="_인원계획표 _적격 _광주평동품의1_삽교천개수공사(03.30)_삽교천개수공사(03.30)" xfId="4627" xr:uid="{00000000-0005-0000-0000-000085050000}"/>
    <cellStyle name="_인원계획표 _적격 _광주평동품의1_삽교천개수공사(03.30)_안산남부경찰서(06.16)-부대" xfId="4628" xr:uid="{00000000-0005-0000-0000-000086050000}"/>
    <cellStyle name="_인원계획표 _적격 _광주평동품의1_삽교천개수공사(03.30)_제주제성교(05.27)" xfId="4629" xr:uid="{00000000-0005-0000-0000-000087050000}"/>
    <cellStyle name="_인원계획표 _적격 _광주평동품의1_삽교천개수공사(03.30)_행목지구하천환경(05.25)" xfId="4630" xr:uid="{00000000-0005-0000-0000-000088050000}"/>
    <cellStyle name="_인원계획표 _적격 _미탄상수도 이전 및 확장공사" xfId="4631" xr:uid="{00000000-0005-0000-0000-000089050000}"/>
    <cellStyle name="_인원계획표 _적격 _미탄상수도 이전 및 확장공사_미탄상수도-토목기초" xfId="4632" xr:uid="{00000000-0005-0000-0000-00008A050000}"/>
    <cellStyle name="_인원계획표 _적격 _미탄상수도-토목기초" xfId="4633" xr:uid="{00000000-0005-0000-0000-00008B050000}"/>
    <cellStyle name="_인원계획표 _적격 _삽교천개수공사(03.30)" xfId="4634" xr:uid="{00000000-0005-0000-0000-00008C050000}"/>
    <cellStyle name="_인원계획표 _적격 _삽교천개수공사(03.30)_구일초(06.17)-부대" xfId="4635" xr:uid="{00000000-0005-0000-0000-00008D050000}"/>
    <cellStyle name="_인원계획표 _적격 _삽교천개수공사(03.30)_남성지구(05.26)" xfId="4636" xr:uid="{00000000-0005-0000-0000-00008E050000}"/>
    <cellStyle name="_인원계획표 _적격 _삽교천개수공사(03.30)_동산초(06.1)" xfId="4637" xr:uid="{00000000-0005-0000-0000-00008F050000}"/>
    <cellStyle name="_인원계획표 _적격 _삽교천개수공사(03.30)_삽교천개수공사(03.30)" xfId="4638" xr:uid="{00000000-0005-0000-0000-000090050000}"/>
    <cellStyle name="_인원계획표 _적격 _삽교천개수공사(03.30)_안산남부경찰서(06.16)-부대" xfId="4639" xr:uid="{00000000-0005-0000-0000-000091050000}"/>
    <cellStyle name="_인원계획표 _적격 _삽교천개수공사(03.30)_제주제성교(05.27)" xfId="4640" xr:uid="{00000000-0005-0000-0000-000092050000}"/>
    <cellStyle name="_인원계획표 _적격 _삽교천개수공사(03.30)_행목지구하천환경(05.25)" xfId="4641" xr:uid="{00000000-0005-0000-0000-000093050000}"/>
    <cellStyle name="_인원계획표 _적격 _송학하수품의(설계넣고)" xfId="4642" xr:uid="{00000000-0005-0000-0000-000094050000}"/>
    <cellStyle name="_인원계획표 _적격 _송학하수품의(설계넣고)_삽교천개수공사(03.30)" xfId="4643" xr:uid="{00000000-0005-0000-0000-000095050000}"/>
    <cellStyle name="_인원계획표 _적격 _송학하수품의(설계넣고)_삽교천개수공사(03.30)_구일초(06.17)-부대" xfId="4644" xr:uid="{00000000-0005-0000-0000-000096050000}"/>
    <cellStyle name="_인원계획표 _적격 _송학하수품의(설계넣고)_삽교천개수공사(03.30)_남성지구(05.26)" xfId="4645" xr:uid="{00000000-0005-0000-0000-000097050000}"/>
    <cellStyle name="_인원계획표 _적격 _송학하수품의(설계넣고)_삽교천개수공사(03.30)_동산초(06.1)" xfId="4646" xr:uid="{00000000-0005-0000-0000-000098050000}"/>
    <cellStyle name="_인원계획표 _적격 _송학하수품의(설계넣고)_삽교천개수공사(03.30)_삽교천개수공사(03.30)" xfId="4647" xr:uid="{00000000-0005-0000-0000-000099050000}"/>
    <cellStyle name="_인원계획표 _적격 _송학하수품의(설계넣고)_삽교천개수공사(03.30)_안산남부경찰서(06.16)-부대" xfId="4648" xr:uid="{00000000-0005-0000-0000-00009A050000}"/>
    <cellStyle name="_인원계획표 _적격 _송학하수품의(설계넣고)_삽교천개수공사(03.30)_제주제성교(05.27)" xfId="4649" xr:uid="{00000000-0005-0000-0000-00009B050000}"/>
    <cellStyle name="_인원계획표 _적격 _송학하수품의(설계넣고)_삽교천개수공사(03.30)_행목지구하천환경(05.25)" xfId="4650" xr:uid="{00000000-0005-0000-0000-00009C050000}"/>
    <cellStyle name="_인원계획표 _적격 _테헤란로지점(06-04-25)" xfId="178" xr:uid="{00000000-0005-0000-0000-00009D050000}"/>
    <cellStyle name="_인원계획표 _테헤란로지점(06-04-25)" xfId="179" xr:uid="{00000000-0005-0000-0000-00009E050000}"/>
    <cellStyle name="_인테리어0131" xfId="180" xr:uid="{00000000-0005-0000-0000-00009F050000}"/>
    <cellStyle name="_인테리어0419" xfId="181" xr:uid="{00000000-0005-0000-0000-0000A0050000}"/>
    <cellStyle name="_일반전기1공구" xfId="4651" xr:uid="{00000000-0005-0000-0000-0000A1050000}"/>
    <cellStyle name="_일반전기정산" xfId="4652" xr:uid="{00000000-0005-0000-0000-0000A2050000}"/>
    <cellStyle name="_입찰표지 " xfId="182" xr:uid="{00000000-0005-0000-0000-0000A3050000}"/>
    <cellStyle name="_입찰표지 _B102 0401-06 - 토비스 낙산2차 견적-초안" xfId="183" xr:uid="{00000000-0005-0000-0000-0000A4050000}"/>
    <cellStyle name="_입찰표지 _B102 0401-06 - 토비스 낙산2차 견적-초안_B102 0402-011 - 금익월드 갈산리공장(서산) 견적- 040216 제출ok" xfId="184" xr:uid="{00000000-0005-0000-0000-0000A5050000}"/>
    <cellStyle name="_입찰표지 _B102 0401-06 - 토비스 낙산2차 견적-초안_B102 0402-011 - 금익월드 갈산리공장(서산) 견적- 040216 제출ok_테헤란로지점(06-04-25)" xfId="185" xr:uid="{00000000-0005-0000-0000-0000A6050000}"/>
    <cellStyle name="_입찰표지 _B102 0401-06 - 토비스 낙산2차 견적-초안_B102 0402-012 - 안양 본백화점 리모델링 견적- 040226 제출" xfId="186" xr:uid="{00000000-0005-0000-0000-0000A7050000}"/>
    <cellStyle name="_입찰표지 _B102 0401-06 - 토비스 낙산2차 견적-초안_B102 0402-012 - 안양 본백화점 리모델링 견적- 040226 제출_테헤란로지점(06-04-25)" xfId="187" xr:uid="{00000000-0005-0000-0000-0000A8050000}"/>
    <cellStyle name="_입찰표지 _B102 0401-06 - 토비스 낙산2차 견적-초안_B102 0402-012 - 안양 본백화점 리모델링 견적- 040304 제출" xfId="188" xr:uid="{00000000-0005-0000-0000-0000A9050000}"/>
    <cellStyle name="_입찰표지 _B102 0401-06 - 토비스 낙산2차 견적-초안_B102 0402-012 - 안양 본백화점 리모델링 견적- 040304 제출_테헤란로지점(06-04-25)" xfId="189" xr:uid="{00000000-0005-0000-0000-0000AA050000}"/>
    <cellStyle name="_입찰표지 _B102 0401-06 - 토비스 낙산2차 견적-초안_B102 0402-11 - 금익월드 갈산리공장(서산) 견적- 040216 제출ok" xfId="190" xr:uid="{00000000-0005-0000-0000-0000AB050000}"/>
    <cellStyle name="_입찰표지 _B102 0401-06 - 토비스 낙산2차 견적-초안_B102 0402-11 - 금익월드 갈산리공장(서산) 견적- 040216 제출ok_테헤란로지점(06-04-25)" xfId="191" xr:uid="{00000000-0005-0000-0000-0000AC050000}"/>
    <cellStyle name="_입찰표지 _B102 0401-06 - 토비스 낙산2차 견적-초안_B102 0404-020 - Binsent H. UPS전원 견적-040424 제출 " xfId="192" xr:uid="{00000000-0005-0000-0000-0000AD050000}"/>
    <cellStyle name="_입찰표지 _B102 0401-06 - 토비스 낙산2차 견적-초안_B102 0404-020 - Binsent H. UPS전원 견적-040424 제출 _테헤란로지점(06-04-25)" xfId="193" xr:uid="{00000000-0005-0000-0000-0000AE050000}"/>
    <cellStyle name="_입찰표지 _B102 0401-06 - 토비스 낙산2차 견적-초안_B102 0404-020 - 빈센트병원2 ups" xfId="194" xr:uid="{00000000-0005-0000-0000-0000AF050000}"/>
    <cellStyle name="_입찰표지 _B102 0401-06 - 토비스 낙산2차 견적-초안_B102 0404-020 - 빈센트병원2 ups_테헤란로지점(06-04-25)" xfId="195" xr:uid="{00000000-0005-0000-0000-0000B0050000}"/>
    <cellStyle name="_입찰표지 _B102 0401-06 - 토비스 낙산2차 견적-초안_테헤란로지점(06-04-25)" xfId="196" xr:uid="{00000000-0005-0000-0000-0000B1050000}"/>
    <cellStyle name="_입찰표지 _PD_해남공룡-조경" xfId="4653" xr:uid="{00000000-0005-0000-0000-0000B2050000}"/>
    <cellStyle name="_입찰표지 _PD_해남공룡-조경_미탄상수도 이전 및 확장공사" xfId="4654" xr:uid="{00000000-0005-0000-0000-0000B3050000}"/>
    <cellStyle name="_입찰표지 _PD_해남공룡-조경_미탄상수도 이전 및 확장공사_미탄상수도-토목기초" xfId="4655" xr:uid="{00000000-0005-0000-0000-0000B4050000}"/>
    <cellStyle name="_입찰표지 _PD_해남공룡-조경_미탄상수도-토목기초" xfId="4656" xr:uid="{00000000-0005-0000-0000-0000B5050000}"/>
    <cellStyle name="_입찰표지 _P-대건-등락폭내역서" xfId="4657" xr:uid="{00000000-0005-0000-0000-0000B6050000}"/>
    <cellStyle name="_입찰표지 _검암2차사전공사(본사검토) " xfId="4658" xr:uid="{00000000-0005-0000-0000-0000B7050000}"/>
    <cellStyle name="_입찰표지 _광주평동투찰" xfId="4659" xr:uid="{00000000-0005-0000-0000-0000B8050000}"/>
    <cellStyle name="_입찰표지 _광주평동투찰_삽교천개수공사(03.30)" xfId="4660" xr:uid="{00000000-0005-0000-0000-0000B9050000}"/>
    <cellStyle name="_입찰표지 _광주평동투찰_삽교천개수공사(03.30)_구일초(06.17)-부대" xfId="4661" xr:uid="{00000000-0005-0000-0000-0000BA050000}"/>
    <cellStyle name="_입찰표지 _광주평동투찰_삽교천개수공사(03.30)_남성지구(05.26)" xfId="4662" xr:uid="{00000000-0005-0000-0000-0000BB050000}"/>
    <cellStyle name="_입찰표지 _광주평동투찰_삽교천개수공사(03.30)_동산초(06.1)" xfId="4663" xr:uid="{00000000-0005-0000-0000-0000BC050000}"/>
    <cellStyle name="_입찰표지 _광주평동투찰_삽교천개수공사(03.30)_삽교천개수공사(03.30)" xfId="4664" xr:uid="{00000000-0005-0000-0000-0000BD050000}"/>
    <cellStyle name="_입찰표지 _광주평동투찰_삽교천개수공사(03.30)_안산남부경찰서(06.16)-부대" xfId="4665" xr:uid="{00000000-0005-0000-0000-0000BE050000}"/>
    <cellStyle name="_입찰표지 _광주평동투찰_삽교천개수공사(03.30)_제주제성교(05.27)" xfId="4666" xr:uid="{00000000-0005-0000-0000-0000BF050000}"/>
    <cellStyle name="_입찰표지 _광주평동투찰_삽교천개수공사(03.30)_행목지구하천환경(05.25)" xfId="4667" xr:uid="{00000000-0005-0000-0000-0000C0050000}"/>
    <cellStyle name="_입찰표지 _광주평동품의1" xfId="4668" xr:uid="{00000000-0005-0000-0000-0000C1050000}"/>
    <cellStyle name="_입찰표지 _광주평동품의1_삽교천개수공사(03.30)" xfId="4669" xr:uid="{00000000-0005-0000-0000-0000C2050000}"/>
    <cellStyle name="_입찰표지 _광주평동품의1_삽교천개수공사(03.30)_구일초(06.17)-부대" xfId="4670" xr:uid="{00000000-0005-0000-0000-0000C3050000}"/>
    <cellStyle name="_입찰표지 _광주평동품의1_삽교천개수공사(03.30)_남성지구(05.26)" xfId="4671" xr:uid="{00000000-0005-0000-0000-0000C4050000}"/>
    <cellStyle name="_입찰표지 _광주평동품의1_삽교천개수공사(03.30)_동산초(06.1)" xfId="4672" xr:uid="{00000000-0005-0000-0000-0000C5050000}"/>
    <cellStyle name="_입찰표지 _광주평동품의1_삽교천개수공사(03.30)_삽교천개수공사(03.30)" xfId="4673" xr:uid="{00000000-0005-0000-0000-0000C6050000}"/>
    <cellStyle name="_입찰표지 _광주평동품의1_삽교천개수공사(03.30)_안산남부경찰서(06.16)-부대" xfId="4674" xr:uid="{00000000-0005-0000-0000-0000C7050000}"/>
    <cellStyle name="_입찰표지 _광주평동품의1_삽교천개수공사(03.30)_제주제성교(05.27)" xfId="4675" xr:uid="{00000000-0005-0000-0000-0000C8050000}"/>
    <cellStyle name="_입찰표지 _광주평동품의1_삽교천개수공사(03.30)_행목지구하천환경(05.25)" xfId="4676" xr:uid="{00000000-0005-0000-0000-0000C9050000}"/>
    <cellStyle name="_입찰표지 _미탄상수도 이전 및 확장공사" xfId="4677" xr:uid="{00000000-0005-0000-0000-0000CA050000}"/>
    <cellStyle name="_입찰표지 _미탄상수도 이전 및 확장공사_미탄상수도-토목기초" xfId="4678" xr:uid="{00000000-0005-0000-0000-0000CB050000}"/>
    <cellStyle name="_입찰표지 _미탄상수도-토목기초" xfId="4679" xr:uid="{00000000-0005-0000-0000-0000CC050000}"/>
    <cellStyle name="_입찰표지 _사전공사(토목본사검토) " xfId="4680" xr:uid="{00000000-0005-0000-0000-0000CD050000}"/>
    <cellStyle name="_입찰표지 _삽교천개수공사(03.30)" xfId="4681" xr:uid="{00000000-0005-0000-0000-0000CE050000}"/>
    <cellStyle name="_입찰표지 _삽교천개수공사(03.30)_구일초(06.17)-부대" xfId="4682" xr:uid="{00000000-0005-0000-0000-0000CF050000}"/>
    <cellStyle name="_입찰표지 _삽교천개수공사(03.30)_남성지구(05.26)" xfId="4683" xr:uid="{00000000-0005-0000-0000-0000D0050000}"/>
    <cellStyle name="_입찰표지 _삽교천개수공사(03.30)_동산초(06.1)" xfId="4684" xr:uid="{00000000-0005-0000-0000-0000D1050000}"/>
    <cellStyle name="_입찰표지 _삽교천개수공사(03.30)_삽교천개수공사(03.30)" xfId="4685" xr:uid="{00000000-0005-0000-0000-0000D2050000}"/>
    <cellStyle name="_입찰표지 _삽교천개수공사(03.30)_안산남부경찰서(06.16)-부대" xfId="4686" xr:uid="{00000000-0005-0000-0000-0000D3050000}"/>
    <cellStyle name="_입찰표지 _삽교천개수공사(03.30)_제주제성교(05.27)" xfId="4687" xr:uid="{00000000-0005-0000-0000-0000D4050000}"/>
    <cellStyle name="_입찰표지 _삽교천개수공사(03.30)_행목지구하천환경(05.25)" xfId="4688" xr:uid="{00000000-0005-0000-0000-0000D5050000}"/>
    <cellStyle name="_입찰표지 _송학하수품의(설계넣고)" xfId="4689" xr:uid="{00000000-0005-0000-0000-0000D6050000}"/>
    <cellStyle name="_입찰표지 _송학하수품의(설계넣고)_삽교천개수공사(03.30)" xfId="4690" xr:uid="{00000000-0005-0000-0000-0000D7050000}"/>
    <cellStyle name="_입찰표지 _송학하수품의(설계넣고)_삽교천개수공사(03.30)_구일초(06.17)-부대" xfId="4691" xr:uid="{00000000-0005-0000-0000-0000D8050000}"/>
    <cellStyle name="_입찰표지 _송학하수품의(설계넣고)_삽교천개수공사(03.30)_남성지구(05.26)" xfId="4692" xr:uid="{00000000-0005-0000-0000-0000D9050000}"/>
    <cellStyle name="_입찰표지 _송학하수품의(설계넣고)_삽교천개수공사(03.30)_동산초(06.1)" xfId="4693" xr:uid="{00000000-0005-0000-0000-0000DA050000}"/>
    <cellStyle name="_입찰표지 _송학하수품의(설계넣고)_삽교천개수공사(03.30)_삽교천개수공사(03.30)" xfId="4694" xr:uid="{00000000-0005-0000-0000-0000DB050000}"/>
    <cellStyle name="_입찰표지 _송학하수품의(설계넣고)_삽교천개수공사(03.30)_안산남부경찰서(06.16)-부대" xfId="4695" xr:uid="{00000000-0005-0000-0000-0000DC050000}"/>
    <cellStyle name="_입찰표지 _송학하수품의(설계넣고)_삽교천개수공사(03.30)_제주제성교(05.27)" xfId="4696" xr:uid="{00000000-0005-0000-0000-0000DD050000}"/>
    <cellStyle name="_입찰표지 _송학하수품의(설계넣고)_삽교천개수공사(03.30)_행목지구하천환경(05.25)" xfId="4697" xr:uid="{00000000-0005-0000-0000-0000DE050000}"/>
    <cellStyle name="_입찰표지 _테헤란로지점(06-04-25)" xfId="197" xr:uid="{00000000-0005-0000-0000-0000DF050000}"/>
    <cellStyle name="_자동화코너-실행" xfId="198" xr:uid="{00000000-0005-0000-0000-0000E0050000}"/>
    <cellStyle name="_장성IC투찰" xfId="4698" xr:uid="{00000000-0005-0000-0000-0000E1050000}"/>
    <cellStyle name="_장성IC투찰_경찰서-터미널간도로(투찰)②" xfId="4699" xr:uid="{00000000-0005-0000-0000-0000E2050000}"/>
    <cellStyle name="_장성IC투찰_경찰서-터미널간도로(투찰)②_마현생창(동양고속)" xfId="4700" xr:uid="{00000000-0005-0000-0000-0000E3050000}"/>
    <cellStyle name="_장성IC투찰_경찰서-터미널간도로(투찰)②_마현생창(동양고속)_왜관-태평건설" xfId="4701" xr:uid="{00000000-0005-0000-0000-0000E4050000}"/>
    <cellStyle name="_장성IC투찰_경찰서-터미널간도로(투찰)②_왜관-태평건설" xfId="4702" xr:uid="{00000000-0005-0000-0000-0000E5050000}"/>
    <cellStyle name="_장성IC투찰_마현생창(동양고속)" xfId="4703" xr:uid="{00000000-0005-0000-0000-0000E6050000}"/>
    <cellStyle name="_장성IC투찰_마현생창(동양고속)_왜관-태평건설" xfId="4704" xr:uid="{00000000-0005-0000-0000-0000E7050000}"/>
    <cellStyle name="_장성IC투찰_봉무지방산업단지도로(투찰)②" xfId="4705" xr:uid="{00000000-0005-0000-0000-0000E8050000}"/>
    <cellStyle name="_장성IC투찰_봉무지방산업단지도로(투찰)②_마현생창(동양고속)" xfId="4706" xr:uid="{00000000-0005-0000-0000-0000E9050000}"/>
    <cellStyle name="_장성IC투찰_봉무지방산업단지도로(투찰)②_마현생창(동양고속)_왜관-태평건설" xfId="4707" xr:uid="{00000000-0005-0000-0000-0000EA050000}"/>
    <cellStyle name="_장성IC투찰_봉무지방산업단지도로(투찰)②_왜관-태평건설" xfId="4708" xr:uid="{00000000-0005-0000-0000-0000EB050000}"/>
    <cellStyle name="_장성IC투찰_봉무지방산업단지도로(투찰)②+0.250%" xfId="4709" xr:uid="{00000000-0005-0000-0000-0000EC050000}"/>
    <cellStyle name="_장성IC투찰_봉무지방산업단지도로(투찰)②+0.250%_마현생창(동양고속)" xfId="4710" xr:uid="{00000000-0005-0000-0000-0000ED050000}"/>
    <cellStyle name="_장성IC투찰_봉무지방산업단지도로(투찰)②+0.250%_마현생창(동양고속)_왜관-태평건설" xfId="4711" xr:uid="{00000000-0005-0000-0000-0000EE050000}"/>
    <cellStyle name="_장성IC투찰_봉무지방산업단지도로(투찰)②+0.250%_왜관-태평건설" xfId="4712" xr:uid="{00000000-0005-0000-0000-0000EF050000}"/>
    <cellStyle name="_장성IC투찰_왜관-태평건설" xfId="4713" xr:uid="{00000000-0005-0000-0000-0000F0050000}"/>
    <cellStyle name="_장성IC투찰_합덕-신례원(2공구)투찰" xfId="4714" xr:uid="{00000000-0005-0000-0000-0000F1050000}"/>
    <cellStyle name="_장성IC투찰_합덕-신례원(2공구)투찰_경찰서-터미널간도로(투찰)②" xfId="4715" xr:uid="{00000000-0005-0000-0000-0000F2050000}"/>
    <cellStyle name="_장성IC투찰_합덕-신례원(2공구)투찰_경찰서-터미널간도로(투찰)②_마현생창(동양고속)" xfId="4716" xr:uid="{00000000-0005-0000-0000-0000F3050000}"/>
    <cellStyle name="_장성IC투찰_합덕-신례원(2공구)투찰_경찰서-터미널간도로(투찰)②_마현생창(동양고속)_왜관-태평건설" xfId="4717" xr:uid="{00000000-0005-0000-0000-0000F4050000}"/>
    <cellStyle name="_장성IC투찰_합덕-신례원(2공구)투찰_경찰서-터미널간도로(투찰)②_왜관-태평건설" xfId="4718" xr:uid="{00000000-0005-0000-0000-0000F5050000}"/>
    <cellStyle name="_장성IC투찰_합덕-신례원(2공구)투찰_마현생창(동양고속)" xfId="4719" xr:uid="{00000000-0005-0000-0000-0000F6050000}"/>
    <cellStyle name="_장성IC투찰_합덕-신례원(2공구)투찰_마현생창(동양고속)_왜관-태평건설" xfId="4720" xr:uid="{00000000-0005-0000-0000-0000F7050000}"/>
    <cellStyle name="_장성IC투찰_합덕-신례원(2공구)투찰_봉무지방산업단지도로(투찰)②" xfId="4721" xr:uid="{00000000-0005-0000-0000-0000F8050000}"/>
    <cellStyle name="_장성IC투찰_합덕-신례원(2공구)투찰_봉무지방산업단지도로(투찰)②_마현생창(동양고속)" xfId="4722" xr:uid="{00000000-0005-0000-0000-0000F9050000}"/>
    <cellStyle name="_장성IC투찰_합덕-신례원(2공구)투찰_봉무지방산업단지도로(투찰)②_마현생창(동양고속)_왜관-태평건설" xfId="4723" xr:uid="{00000000-0005-0000-0000-0000FA050000}"/>
    <cellStyle name="_장성IC투찰_합덕-신례원(2공구)투찰_봉무지방산업단지도로(투찰)②_왜관-태평건설" xfId="4724" xr:uid="{00000000-0005-0000-0000-0000FB050000}"/>
    <cellStyle name="_장성IC투찰_합덕-신례원(2공구)투찰_봉무지방산업단지도로(투찰)②+0.250%" xfId="4725" xr:uid="{00000000-0005-0000-0000-0000FC050000}"/>
    <cellStyle name="_장성IC투찰_합덕-신례원(2공구)투찰_봉무지방산업단지도로(투찰)②+0.250%_마현생창(동양고속)" xfId="4726" xr:uid="{00000000-0005-0000-0000-0000FD050000}"/>
    <cellStyle name="_장성IC투찰_합덕-신례원(2공구)투찰_봉무지방산업단지도로(투찰)②+0.250%_마현생창(동양고속)_왜관-태평건설" xfId="4727" xr:uid="{00000000-0005-0000-0000-0000FE050000}"/>
    <cellStyle name="_장성IC투찰_합덕-신례원(2공구)투찰_봉무지방산업단지도로(투찰)②+0.250%_왜관-태평건설" xfId="4728" xr:uid="{00000000-0005-0000-0000-0000FF050000}"/>
    <cellStyle name="_장성IC투찰_합덕-신례원(2공구)투찰_왜관-태평건설" xfId="4729" xr:uid="{00000000-0005-0000-0000-000000060000}"/>
    <cellStyle name="_장성IC투찰_합덕-신례원(2공구)투찰_합덕-신례원(2공구)투찰" xfId="4730" xr:uid="{00000000-0005-0000-0000-000001060000}"/>
    <cellStyle name="_장성IC투찰_합덕-신례원(2공구)투찰_합덕-신례원(2공구)투찰_경찰서-터미널간도로(투찰)②" xfId="4731" xr:uid="{00000000-0005-0000-0000-000002060000}"/>
    <cellStyle name="_장성IC투찰_합덕-신례원(2공구)투찰_합덕-신례원(2공구)투찰_경찰서-터미널간도로(투찰)②_마현생창(동양고속)" xfId="4732" xr:uid="{00000000-0005-0000-0000-000003060000}"/>
    <cellStyle name="_장성IC투찰_합덕-신례원(2공구)투찰_합덕-신례원(2공구)투찰_경찰서-터미널간도로(투찰)②_마현생창(동양고속)_왜관-태평건설" xfId="4733" xr:uid="{00000000-0005-0000-0000-000004060000}"/>
    <cellStyle name="_장성IC투찰_합덕-신례원(2공구)투찰_합덕-신례원(2공구)투찰_경찰서-터미널간도로(투찰)②_왜관-태평건설" xfId="4734" xr:uid="{00000000-0005-0000-0000-000005060000}"/>
    <cellStyle name="_장성IC투찰_합덕-신례원(2공구)투찰_합덕-신례원(2공구)투찰_마현생창(동양고속)" xfId="4735" xr:uid="{00000000-0005-0000-0000-000006060000}"/>
    <cellStyle name="_장성IC투찰_합덕-신례원(2공구)투찰_합덕-신례원(2공구)투찰_마현생창(동양고속)_왜관-태평건설" xfId="4736" xr:uid="{00000000-0005-0000-0000-000007060000}"/>
    <cellStyle name="_장성IC투찰_합덕-신례원(2공구)투찰_합덕-신례원(2공구)투찰_봉무지방산업단지도로(투찰)②" xfId="4737" xr:uid="{00000000-0005-0000-0000-000008060000}"/>
    <cellStyle name="_장성IC투찰_합덕-신례원(2공구)투찰_합덕-신례원(2공구)투찰_봉무지방산업단지도로(투찰)②_마현생창(동양고속)" xfId="4738" xr:uid="{00000000-0005-0000-0000-000009060000}"/>
    <cellStyle name="_장성IC투찰_합덕-신례원(2공구)투찰_합덕-신례원(2공구)투찰_봉무지방산업단지도로(투찰)②_마현생창(동양고속)_왜관-태평건설" xfId="4739" xr:uid="{00000000-0005-0000-0000-00000A060000}"/>
    <cellStyle name="_장성IC투찰_합덕-신례원(2공구)투찰_합덕-신례원(2공구)투찰_봉무지방산업단지도로(투찰)②_왜관-태평건설" xfId="4740" xr:uid="{00000000-0005-0000-0000-00000B060000}"/>
    <cellStyle name="_장성IC투찰_합덕-신례원(2공구)투찰_합덕-신례원(2공구)투찰_봉무지방산업단지도로(투찰)②+0.250%" xfId="4741" xr:uid="{00000000-0005-0000-0000-00000C060000}"/>
    <cellStyle name="_장성IC투찰_합덕-신례원(2공구)투찰_합덕-신례원(2공구)투찰_봉무지방산업단지도로(투찰)②+0.250%_마현생창(동양고속)" xfId="4742" xr:uid="{00000000-0005-0000-0000-00000D060000}"/>
    <cellStyle name="_장성IC투찰_합덕-신례원(2공구)투찰_합덕-신례원(2공구)투찰_봉무지방산업단지도로(투찰)②+0.250%_마현생창(동양고속)_왜관-태평건설" xfId="4743" xr:uid="{00000000-0005-0000-0000-00000E060000}"/>
    <cellStyle name="_장성IC투찰_합덕-신례원(2공구)투찰_합덕-신례원(2공구)투찰_봉무지방산업단지도로(투찰)②+0.250%_왜관-태평건설" xfId="4744" xr:uid="{00000000-0005-0000-0000-00000F060000}"/>
    <cellStyle name="_장성IC투찰_합덕-신례원(2공구)투찰_합덕-신례원(2공구)투찰_왜관-태평건설" xfId="4745" xr:uid="{00000000-0005-0000-0000-000010060000}"/>
    <cellStyle name="_적격 " xfId="199" xr:uid="{00000000-0005-0000-0000-000011060000}"/>
    <cellStyle name="_적격 _B102 0401-06 - 토비스 낙산2차 견적-초안" xfId="200" xr:uid="{00000000-0005-0000-0000-000012060000}"/>
    <cellStyle name="_적격 _B102 0401-06 - 토비스 낙산2차 견적-초안_B102 0402-011 - 금익월드 갈산리공장(서산) 견적- 040216 제출ok" xfId="201" xr:uid="{00000000-0005-0000-0000-000013060000}"/>
    <cellStyle name="_적격 _B102 0401-06 - 토비스 낙산2차 견적-초안_B102 0402-011 - 금익월드 갈산리공장(서산) 견적- 040216 제출ok_테헤란로지점(06-04-25)" xfId="202" xr:uid="{00000000-0005-0000-0000-000014060000}"/>
    <cellStyle name="_적격 _B102 0401-06 - 토비스 낙산2차 견적-초안_B102 0402-012 - 안양 본백화점 리모델링 견적- 040226 제출" xfId="203" xr:uid="{00000000-0005-0000-0000-000015060000}"/>
    <cellStyle name="_적격 _B102 0401-06 - 토비스 낙산2차 견적-초안_B102 0402-012 - 안양 본백화점 리모델링 견적- 040226 제출_테헤란로지점(06-04-25)" xfId="204" xr:uid="{00000000-0005-0000-0000-000016060000}"/>
    <cellStyle name="_적격 _B102 0401-06 - 토비스 낙산2차 견적-초안_B102 0402-012 - 안양 본백화점 리모델링 견적- 040304 제출" xfId="205" xr:uid="{00000000-0005-0000-0000-000017060000}"/>
    <cellStyle name="_적격 _B102 0401-06 - 토비스 낙산2차 견적-초안_B102 0402-012 - 안양 본백화점 리모델링 견적- 040304 제출_테헤란로지점(06-04-25)" xfId="206" xr:uid="{00000000-0005-0000-0000-000018060000}"/>
    <cellStyle name="_적격 _B102 0401-06 - 토비스 낙산2차 견적-초안_B102 0402-11 - 금익월드 갈산리공장(서산) 견적- 040216 제출ok" xfId="207" xr:uid="{00000000-0005-0000-0000-000019060000}"/>
    <cellStyle name="_적격 _B102 0401-06 - 토비스 낙산2차 견적-초안_B102 0402-11 - 금익월드 갈산리공장(서산) 견적- 040216 제출ok_테헤란로지점(06-04-25)" xfId="208" xr:uid="{00000000-0005-0000-0000-00001A060000}"/>
    <cellStyle name="_적격 _B102 0401-06 - 토비스 낙산2차 견적-초안_B102 0404-020 - Binsent H. UPS전원 견적-040424 제출 " xfId="209" xr:uid="{00000000-0005-0000-0000-00001B060000}"/>
    <cellStyle name="_적격 _B102 0401-06 - 토비스 낙산2차 견적-초안_B102 0404-020 - Binsent H. UPS전원 견적-040424 제출 _테헤란로지점(06-04-25)" xfId="210" xr:uid="{00000000-0005-0000-0000-00001C060000}"/>
    <cellStyle name="_적격 _B102 0401-06 - 토비스 낙산2차 견적-초안_B102 0404-020 - 빈센트병원2 ups" xfId="211" xr:uid="{00000000-0005-0000-0000-00001D060000}"/>
    <cellStyle name="_적격 _B102 0401-06 - 토비스 낙산2차 견적-초안_B102 0404-020 - 빈센트병원2 ups_테헤란로지점(06-04-25)" xfId="212" xr:uid="{00000000-0005-0000-0000-00001E060000}"/>
    <cellStyle name="_적격 _B102 0401-06 - 토비스 낙산2차 견적-초안_테헤란로지점(06-04-25)" xfId="213" xr:uid="{00000000-0005-0000-0000-00001F060000}"/>
    <cellStyle name="_적격 _PD_해남공룡-조경" xfId="4746" xr:uid="{00000000-0005-0000-0000-000020060000}"/>
    <cellStyle name="_적격 _PD_해남공룡-조경_미탄상수도 이전 및 확장공사" xfId="4747" xr:uid="{00000000-0005-0000-0000-000021060000}"/>
    <cellStyle name="_적격 _PD_해남공룡-조경_미탄상수도 이전 및 확장공사_미탄상수도-토목기초" xfId="4748" xr:uid="{00000000-0005-0000-0000-000022060000}"/>
    <cellStyle name="_적격 _PD_해남공룡-조경_미탄상수도-토목기초" xfId="4749" xr:uid="{00000000-0005-0000-0000-000023060000}"/>
    <cellStyle name="_적격 _P-대건-등락폭내역서" xfId="4750" xr:uid="{00000000-0005-0000-0000-000024060000}"/>
    <cellStyle name="_적격 _광주평동투찰" xfId="4751" xr:uid="{00000000-0005-0000-0000-000025060000}"/>
    <cellStyle name="_적격 _광주평동투찰_삽교천개수공사(03.30)" xfId="4752" xr:uid="{00000000-0005-0000-0000-000026060000}"/>
    <cellStyle name="_적격 _광주평동투찰_삽교천개수공사(03.30)_구일초(06.17)-부대" xfId="4753" xr:uid="{00000000-0005-0000-0000-000027060000}"/>
    <cellStyle name="_적격 _광주평동투찰_삽교천개수공사(03.30)_남성지구(05.26)" xfId="4754" xr:uid="{00000000-0005-0000-0000-000028060000}"/>
    <cellStyle name="_적격 _광주평동투찰_삽교천개수공사(03.30)_동산초(06.1)" xfId="4755" xr:uid="{00000000-0005-0000-0000-000029060000}"/>
    <cellStyle name="_적격 _광주평동투찰_삽교천개수공사(03.30)_삽교천개수공사(03.30)" xfId="4756" xr:uid="{00000000-0005-0000-0000-00002A060000}"/>
    <cellStyle name="_적격 _광주평동투찰_삽교천개수공사(03.30)_안산남부경찰서(06.16)-부대" xfId="4757" xr:uid="{00000000-0005-0000-0000-00002B060000}"/>
    <cellStyle name="_적격 _광주평동투찰_삽교천개수공사(03.30)_제주제성교(05.27)" xfId="4758" xr:uid="{00000000-0005-0000-0000-00002C060000}"/>
    <cellStyle name="_적격 _광주평동투찰_삽교천개수공사(03.30)_행목지구하천환경(05.25)" xfId="4759" xr:uid="{00000000-0005-0000-0000-00002D060000}"/>
    <cellStyle name="_적격 _광주평동품의1" xfId="4760" xr:uid="{00000000-0005-0000-0000-00002E060000}"/>
    <cellStyle name="_적격 _광주평동품의1_삽교천개수공사(03.30)" xfId="4761" xr:uid="{00000000-0005-0000-0000-00002F060000}"/>
    <cellStyle name="_적격 _광주평동품의1_삽교천개수공사(03.30)_구일초(06.17)-부대" xfId="4762" xr:uid="{00000000-0005-0000-0000-000030060000}"/>
    <cellStyle name="_적격 _광주평동품의1_삽교천개수공사(03.30)_남성지구(05.26)" xfId="4763" xr:uid="{00000000-0005-0000-0000-000031060000}"/>
    <cellStyle name="_적격 _광주평동품의1_삽교천개수공사(03.30)_동산초(06.1)" xfId="4764" xr:uid="{00000000-0005-0000-0000-000032060000}"/>
    <cellStyle name="_적격 _광주평동품의1_삽교천개수공사(03.30)_삽교천개수공사(03.30)" xfId="4765" xr:uid="{00000000-0005-0000-0000-000033060000}"/>
    <cellStyle name="_적격 _광주평동품의1_삽교천개수공사(03.30)_안산남부경찰서(06.16)-부대" xfId="4766" xr:uid="{00000000-0005-0000-0000-000034060000}"/>
    <cellStyle name="_적격 _광주평동품의1_삽교천개수공사(03.30)_제주제성교(05.27)" xfId="4767" xr:uid="{00000000-0005-0000-0000-000035060000}"/>
    <cellStyle name="_적격 _광주평동품의1_삽교천개수공사(03.30)_행목지구하천환경(05.25)" xfId="4768" xr:uid="{00000000-0005-0000-0000-000036060000}"/>
    <cellStyle name="_적격 _미탄상수도 이전 및 확장공사" xfId="4769" xr:uid="{00000000-0005-0000-0000-000037060000}"/>
    <cellStyle name="_적격 _미탄상수도 이전 및 확장공사_미탄상수도-토목기초" xfId="4770" xr:uid="{00000000-0005-0000-0000-000038060000}"/>
    <cellStyle name="_적격 _미탄상수도-토목기초" xfId="4771" xr:uid="{00000000-0005-0000-0000-000039060000}"/>
    <cellStyle name="_적격 _삽교천개수공사(03.30)" xfId="4772" xr:uid="{00000000-0005-0000-0000-00003A060000}"/>
    <cellStyle name="_적격 _삽교천개수공사(03.30)_구일초(06.17)-부대" xfId="4773" xr:uid="{00000000-0005-0000-0000-00003B060000}"/>
    <cellStyle name="_적격 _삽교천개수공사(03.30)_남성지구(05.26)" xfId="4774" xr:uid="{00000000-0005-0000-0000-00003C060000}"/>
    <cellStyle name="_적격 _삽교천개수공사(03.30)_동산초(06.1)" xfId="4775" xr:uid="{00000000-0005-0000-0000-00003D060000}"/>
    <cellStyle name="_적격 _삽교천개수공사(03.30)_삽교천개수공사(03.30)" xfId="4776" xr:uid="{00000000-0005-0000-0000-00003E060000}"/>
    <cellStyle name="_적격 _삽교천개수공사(03.30)_안산남부경찰서(06.16)-부대" xfId="4777" xr:uid="{00000000-0005-0000-0000-00003F060000}"/>
    <cellStyle name="_적격 _삽교천개수공사(03.30)_제주제성교(05.27)" xfId="4778" xr:uid="{00000000-0005-0000-0000-000040060000}"/>
    <cellStyle name="_적격 _삽교천개수공사(03.30)_행목지구하천환경(05.25)" xfId="4779" xr:uid="{00000000-0005-0000-0000-000041060000}"/>
    <cellStyle name="_적격 _송학하수품의(설계넣고)" xfId="4780" xr:uid="{00000000-0005-0000-0000-000042060000}"/>
    <cellStyle name="_적격 _송학하수품의(설계넣고)_삽교천개수공사(03.30)" xfId="4781" xr:uid="{00000000-0005-0000-0000-000043060000}"/>
    <cellStyle name="_적격 _송학하수품의(설계넣고)_삽교천개수공사(03.30)_구일초(06.17)-부대" xfId="4782" xr:uid="{00000000-0005-0000-0000-000044060000}"/>
    <cellStyle name="_적격 _송학하수품의(설계넣고)_삽교천개수공사(03.30)_남성지구(05.26)" xfId="4783" xr:uid="{00000000-0005-0000-0000-000045060000}"/>
    <cellStyle name="_적격 _송학하수품의(설계넣고)_삽교천개수공사(03.30)_동산초(06.1)" xfId="4784" xr:uid="{00000000-0005-0000-0000-000046060000}"/>
    <cellStyle name="_적격 _송학하수품의(설계넣고)_삽교천개수공사(03.30)_삽교천개수공사(03.30)" xfId="4785" xr:uid="{00000000-0005-0000-0000-000047060000}"/>
    <cellStyle name="_적격 _송학하수품의(설계넣고)_삽교천개수공사(03.30)_안산남부경찰서(06.16)-부대" xfId="4786" xr:uid="{00000000-0005-0000-0000-000048060000}"/>
    <cellStyle name="_적격 _송학하수품의(설계넣고)_삽교천개수공사(03.30)_제주제성교(05.27)" xfId="4787" xr:uid="{00000000-0005-0000-0000-000049060000}"/>
    <cellStyle name="_적격 _송학하수품의(설계넣고)_삽교천개수공사(03.30)_행목지구하천환경(05.25)" xfId="4788" xr:uid="{00000000-0005-0000-0000-00004A060000}"/>
    <cellStyle name="_적격 _집행갑지 " xfId="4789" xr:uid="{00000000-0005-0000-0000-00004B060000}"/>
    <cellStyle name="_적격 _집행갑지 _PD_해남공룡-조경" xfId="4790" xr:uid="{00000000-0005-0000-0000-00004C060000}"/>
    <cellStyle name="_적격 _집행갑지 _PD_해남공룡-조경_미탄상수도 이전 및 확장공사" xfId="4791" xr:uid="{00000000-0005-0000-0000-00004D060000}"/>
    <cellStyle name="_적격 _집행갑지 _PD_해남공룡-조경_미탄상수도 이전 및 확장공사_미탄상수도-토목기초" xfId="4792" xr:uid="{00000000-0005-0000-0000-00004E060000}"/>
    <cellStyle name="_적격 _집행갑지 _PD_해남공룡-조경_미탄상수도-토목기초" xfId="4793" xr:uid="{00000000-0005-0000-0000-00004F060000}"/>
    <cellStyle name="_적격 _집행갑지 _P-대건-등락폭내역서" xfId="4794" xr:uid="{00000000-0005-0000-0000-000050060000}"/>
    <cellStyle name="_적격 _집행갑지 _광주평동투찰" xfId="4795" xr:uid="{00000000-0005-0000-0000-000051060000}"/>
    <cellStyle name="_적격 _집행갑지 _광주평동투찰_삽교천개수공사(03.30)" xfId="4796" xr:uid="{00000000-0005-0000-0000-000052060000}"/>
    <cellStyle name="_적격 _집행갑지 _광주평동투찰_삽교천개수공사(03.30)_구일초(06.17)-부대" xfId="4797" xr:uid="{00000000-0005-0000-0000-000053060000}"/>
    <cellStyle name="_적격 _집행갑지 _광주평동투찰_삽교천개수공사(03.30)_남성지구(05.26)" xfId="4798" xr:uid="{00000000-0005-0000-0000-000054060000}"/>
    <cellStyle name="_적격 _집행갑지 _광주평동투찰_삽교천개수공사(03.30)_동산초(06.1)" xfId="4799" xr:uid="{00000000-0005-0000-0000-000055060000}"/>
    <cellStyle name="_적격 _집행갑지 _광주평동투찰_삽교천개수공사(03.30)_삽교천개수공사(03.30)" xfId="4800" xr:uid="{00000000-0005-0000-0000-000056060000}"/>
    <cellStyle name="_적격 _집행갑지 _광주평동투찰_삽교천개수공사(03.30)_안산남부경찰서(06.16)-부대" xfId="4801" xr:uid="{00000000-0005-0000-0000-000057060000}"/>
    <cellStyle name="_적격 _집행갑지 _광주평동투찰_삽교천개수공사(03.30)_제주제성교(05.27)" xfId="4802" xr:uid="{00000000-0005-0000-0000-000058060000}"/>
    <cellStyle name="_적격 _집행갑지 _광주평동투찰_삽교천개수공사(03.30)_행목지구하천환경(05.25)" xfId="4803" xr:uid="{00000000-0005-0000-0000-000059060000}"/>
    <cellStyle name="_적격 _집행갑지 _광주평동품의1" xfId="4804" xr:uid="{00000000-0005-0000-0000-00005A060000}"/>
    <cellStyle name="_적격 _집행갑지 _광주평동품의1_삽교천개수공사(03.30)" xfId="4805" xr:uid="{00000000-0005-0000-0000-00005B060000}"/>
    <cellStyle name="_적격 _집행갑지 _광주평동품의1_삽교천개수공사(03.30)_구일초(06.17)-부대" xfId="4806" xr:uid="{00000000-0005-0000-0000-00005C060000}"/>
    <cellStyle name="_적격 _집행갑지 _광주평동품의1_삽교천개수공사(03.30)_남성지구(05.26)" xfId="4807" xr:uid="{00000000-0005-0000-0000-00005D060000}"/>
    <cellStyle name="_적격 _집행갑지 _광주평동품의1_삽교천개수공사(03.30)_동산초(06.1)" xfId="4808" xr:uid="{00000000-0005-0000-0000-00005E060000}"/>
    <cellStyle name="_적격 _집행갑지 _광주평동품의1_삽교천개수공사(03.30)_삽교천개수공사(03.30)" xfId="4809" xr:uid="{00000000-0005-0000-0000-00005F060000}"/>
    <cellStyle name="_적격 _집행갑지 _광주평동품의1_삽교천개수공사(03.30)_안산남부경찰서(06.16)-부대" xfId="4810" xr:uid="{00000000-0005-0000-0000-000060060000}"/>
    <cellStyle name="_적격 _집행갑지 _광주평동품의1_삽교천개수공사(03.30)_제주제성교(05.27)" xfId="4811" xr:uid="{00000000-0005-0000-0000-000061060000}"/>
    <cellStyle name="_적격 _집행갑지 _광주평동품의1_삽교천개수공사(03.30)_행목지구하천환경(05.25)" xfId="4812" xr:uid="{00000000-0005-0000-0000-000062060000}"/>
    <cellStyle name="_적격 _집행갑지 _미탄상수도 이전 및 확장공사" xfId="4813" xr:uid="{00000000-0005-0000-0000-000063060000}"/>
    <cellStyle name="_적격 _집행갑지 _미탄상수도 이전 및 확장공사_미탄상수도-토목기초" xfId="4814" xr:uid="{00000000-0005-0000-0000-000064060000}"/>
    <cellStyle name="_적격 _집행갑지 _미탄상수도-토목기초" xfId="4815" xr:uid="{00000000-0005-0000-0000-000065060000}"/>
    <cellStyle name="_적격 _집행갑지 _삽교천개수공사(03.30)" xfId="4816" xr:uid="{00000000-0005-0000-0000-000066060000}"/>
    <cellStyle name="_적격 _집행갑지 _삽교천개수공사(03.30)_구일초(06.17)-부대" xfId="4817" xr:uid="{00000000-0005-0000-0000-000067060000}"/>
    <cellStyle name="_적격 _집행갑지 _삽교천개수공사(03.30)_남성지구(05.26)" xfId="4818" xr:uid="{00000000-0005-0000-0000-000068060000}"/>
    <cellStyle name="_적격 _집행갑지 _삽교천개수공사(03.30)_동산초(06.1)" xfId="4819" xr:uid="{00000000-0005-0000-0000-000069060000}"/>
    <cellStyle name="_적격 _집행갑지 _삽교천개수공사(03.30)_삽교천개수공사(03.30)" xfId="4820" xr:uid="{00000000-0005-0000-0000-00006A060000}"/>
    <cellStyle name="_적격 _집행갑지 _삽교천개수공사(03.30)_안산남부경찰서(06.16)-부대" xfId="4821" xr:uid="{00000000-0005-0000-0000-00006B060000}"/>
    <cellStyle name="_적격 _집행갑지 _삽교천개수공사(03.30)_제주제성교(05.27)" xfId="4822" xr:uid="{00000000-0005-0000-0000-00006C060000}"/>
    <cellStyle name="_적격 _집행갑지 _삽교천개수공사(03.30)_행목지구하천환경(05.25)" xfId="4823" xr:uid="{00000000-0005-0000-0000-00006D060000}"/>
    <cellStyle name="_적격 _집행갑지 _송학하수품의(설계넣고)" xfId="4824" xr:uid="{00000000-0005-0000-0000-00006E060000}"/>
    <cellStyle name="_적격 _집행갑지 _송학하수품의(설계넣고)_삽교천개수공사(03.30)" xfId="4825" xr:uid="{00000000-0005-0000-0000-00006F060000}"/>
    <cellStyle name="_적격 _집행갑지 _송학하수품의(설계넣고)_삽교천개수공사(03.30)_구일초(06.17)-부대" xfId="4826" xr:uid="{00000000-0005-0000-0000-000070060000}"/>
    <cellStyle name="_적격 _집행갑지 _송학하수품의(설계넣고)_삽교천개수공사(03.30)_남성지구(05.26)" xfId="4827" xr:uid="{00000000-0005-0000-0000-000071060000}"/>
    <cellStyle name="_적격 _집행갑지 _송학하수품의(설계넣고)_삽교천개수공사(03.30)_동산초(06.1)" xfId="4828" xr:uid="{00000000-0005-0000-0000-000072060000}"/>
    <cellStyle name="_적격 _집행갑지 _송학하수품의(설계넣고)_삽교천개수공사(03.30)_삽교천개수공사(03.30)" xfId="4829" xr:uid="{00000000-0005-0000-0000-000073060000}"/>
    <cellStyle name="_적격 _집행갑지 _송학하수품의(설계넣고)_삽교천개수공사(03.30)_안산남부경찰서(06.16)-부대" xfId="4830" xr:uid="{00000000-0005-0000-0000-000074060000}"/>
    <cellStyle name="_적격 _집행갑지 _송학하수품의(설계넣고)_삽교천개수공사(03.30)_제주제성교(05.27)" xfId="4831" xr:uid="{00000000-0005-0000-0000-000075060000}"/>
    <cellStyle name="_적격 _집행갑지 _송학하수품의(설계넣고)_삽교천개수공사(03.30)_행목지구하천환경(05.25)" xfId="4832" xr:uid="{00000000-0005-0000-0000-000076060000}"/>
    <cellStyle name="_적격 _테헤란로지점(06-04-25)" xfId="214" xr:uid="{00000000-0005-0000-0000-000077060000}"/>
    <cellStyle name="_적격(화산) " xfId="215" xr:uid="{00000000-0005-0000-0000-000078060000}"/>
    <cellStyle name="_적격(화산) _B102 0401-06 - 토비스 낙산2차 견적-초안" xfId="216" xr:uid="{00000000-0005-0000-0000-000079060000}"/>
    <cellStyle name="_적격(화산) _B102 0401-06 - 토비스 낙산2차 견적-초안_B102 0402-011 - 금익월드 갈산리공장(서산) 견적- 040216 제출ok" xfId="217" xr:uid="{00000000-0005-0000-0000-00007A060000}"/>
    <cellStyle name="_적격(화산) _B102 0401-06 - 토비스 낙산2차 견적-초안_B102 0402-011 - 금익월드 갈산리공장(서산) 견적- 040216 제출ok_테헤란로지점(06-04-25)" xfId="218" xr:uid="{00000000-0005-0000-0000-00007B060000}"/>
    <cellStyle name="_적격(화산) _B102 0401-06 - 토비스 낙산2차 견적-초안_B102 0402-012 - 안양 본백화점 리모델링 견적- 040226 제출" xfId="219" xr:uid="{00000000-0005-0000-0000-00007C060000}"/>
    <cellStyle name="_적격(화산) _B102 0401-06 - 토비스 낙산2차 견적-초안_B102 0402-012 - 안양 본백화점 리모델링 견적- 040226 제출_테헤란로지점(06-04-25)" xfId="220" xr:uid="{00000000-0005-0000-0000-00007D060000}"/>
    <cellStyle name="_적격(화산) _B102 0401-06 - 토비스 낙산2차 견적-초안_B102 0402-012 - 안양 본백화점 리모델링 견적- 040304 제출" xfId="221" xr:uid="{00000000-0005-0000-0000-00007E060000}"/>
    <cellStyle name="_적격(화산) _B102 0401-06 - 토비스 낙산2차 견적-초안_B102 0402-012 - 안양 본백화점 리모델링 견적- 040304 제출_테헤란로지점(06-04-25)" xfId="222" xr:uid="{00000000-0005-0000-0000-00007F060000}"/>
    <cellStyle name="_적격(화산) _B102 0401-06 - 토비스 낙산2차 견적-초안_B102 0402-11 - 금익월드 갈산리공장(서산) 견적- 040216 제출ok" xfId="223" xr:uid="{00000000-0005-0000-0000-000080060000}"/>
    <cellStyle name="_적격(화산) _B102 0401-06 - 토비스 낙산2차 견적-초안_B102 0402-11 - 금익월드 갈산리공장(서산) 견적- 040216 제출ok_테헤란로지점(06-04-25)" xfId="224" xr:uid="{00000000-0005-0000-0000-000081060000}"/>
    <cellStyle name="_적격(화산) _B102 0401-06 - 토비스 낙산2차 견적-초안_B102 0404-020 - Binsent H. UPS전원 견적-040424 제출 " xfId="225" xr:uid="{00000000-0005-0000-0000-000082060000}"/>
    <cellStyle name="_적격(화산) _B102 0401-06 - 토비스 낙산2차 견적-초안_B102 0404-020 - Binsent H. UPS전원 견적-040424 제출 _테헤란로지점(06-04-25)" xfId="226" xr:uid="{00000000-0005-0000-0000-000083060000}"/>
    <cellStyle name="_적격(화산) _B102 0401-06 - 토비스 낙산2차 견적-초안_B102 0404-020 - 빈센트병원2 ups" xfId="227" xr:uid="{00000000-0005-0000-0000-000084060000}"/>
    <cellStyle name="_적격(화산) _B102 0401-06 - 토비스 낙산2차 견적-초안_B102 0404-020 - 빈센트병원2 ups_테헤란로지점(06-04-25)" xfId="228" xr:uid="{00000000-0005-0000-0000-000085060000}"/>
    <cellStyle name="_적격(화산) _B102 0401-06 - 토비스 낙산2차 견적-초안_테헤란로지점(06-04-25)" xfId="229" xr:uid="{00000000-0005-0000-0000-000086060000}"/>
    <cellStyle name="_적격(화산) _PD_해남공룡-조경" xfId="4833" xr:uid="{00000000-0005-0000-0000-000087060000}"/>
    <cellStyle name="_적격(화산) _PD_해남공룡-조경_미탄상수도 이전 및 확장공사" xfId="4834" xr:uid="{00000000-0005-0000-0000-000088060000}"/>
    <cellStyle name="_적격(화산) _PD_해남공룡-조경_미탄상수도 이전 및 확장공사_미탄상수도-토목기초" xfId="4835" xr:uid="{00000000-0005-0000-0000-000089060000}"/>
    <cellStyle name="_적격(화산) _PD_해남공룡-조경_미탄상수도-토목기초" xfId="4836" xr:uid="{00000000-0005-0000-0000-00008A060000}"/>
    <cellStyle name="_적격(화산) _P-대건-등락폭내역서" xfId="4837" xr:uid="{00000000-0005-0000-0000-00008B060000}"/>
    <cellStyle name="_적격(화산) _검암2차사전공사(본사검토) " xfId="4838" xr:uid="{00000000-0005-0000-0000-00008C060000}"/>
    <cellStyle name="_적격(화산) _광주평동투찰" xfId="4839" xr:uid="{00000000-0005-0000-0000-00008D060000}"/>
    <cellStyle name="_적격(화산) _광주평동투찰_삽교천개수공사(03.30)" xfId="4840" xr:uid="{00000000-0005-0000-0000-00008E060000}"/>
    <cellStyle name="_적격(화산) _광주평동투찰_삽교천개수공사(03.30)_구일초(06.17)-부대" xfId="4841" xr:uid="{00000000-0005-0000-0000-00008F060000}"/>
    <cellStyle name="_적격(화산) _광주평동투찰_삽교천개수공사(03.30)_남성지구(05.26)" xfId="4842" xr:uid="{00000000-0005-0000-0000-000090060000}"/>
    <cellStyle name="_적격(화산) _광주평동투찰_삽교천개수공사(03.30)_동산초(06.1)" xfId="4843" xr:uid="{00000000-0005-0000-0000-000091060000}"/>
    <cellStyle name="_적격(화산) _광주평동투찰_삽교천개수공사(03.30)_삽교천개수공사(03.30)" xfId="4844" xr:uid="{00000000-0005-0000-0000-000092060000}"/>
    <cellStyle name="_적격(화산) _광주평동투찰_삽교천개수공사(03.30)_안산남부경찰서(06.16)-부대" xfId="4845" xr:uid="{00000000-0005-0000-0000-000093060000}"/>
    <cellStyle name="_적격(화산) _광주평동투찰_삽교천개수공사(03.30)_제주제성교(05.27)" xfId="4846" xr:uid="{00000000-0005-0000-0000-000094060000}"/>
    <cellStyle name="_적격(화산) _광주평동투찰_삽교천개수공사(03.30)_행목지구하천환경(05.25)" xfId="4847" xr:uid="{00000000-0005-0000-0000-000095060000}"/>
    <cellStyle name="_적격(화산) _광주평동품의1" xfId="4848" xr:uid="{00000000-0005-0000-0000-000096060000}"/>
    <cellStyle name="_적격(화산) _광주평동품의1_삽교천개수공사(03.30)" xfId="4849" xr:uid="{00000000-0005-0000-0000-000097060000}"/>
    <cellStyle name="_적격(화산) _광주평동품의1_삽교천개수공사(03.30)_구일초(06.17)-부대" xfId="4850" xr:uid="{00000000-0005-0000-0000-000098060000}"/>
    <cellStyle name="_적격(화산) _광주평동품의1_삽교천개수공사(03.30)_남성지구(05.26)" xfId="4851" xr:uid="{00000000-0005-0000-0000-000099060000}"/>
    <cellStyle name="_적격(화산) _광주평동품의1_삽교천개수공사(03.30)_동산초(06.1)" xfId="4852" xr:uid="{00000000-0005-0000-0000-00009A060000}"/>
    <cellStyle name="_적격(화산) _광주평동품의1_삽교천개수공사(03.30)_삽교천개수공사(03.30)" xfId="4853" xr:uid="{00000000-0005-0000-0000-00009B060000}"/>
    <cellStyle name="_적격(화산) _광주평동품의1_삽교천개수공사(03.30)_안산남부경찰서(06.16)-부대" xfId="4854" xr:uid="{00000000-0005-0000-0000-00009C060000}"/>
    <cellStyle name="_적격(화산) _광주평동품의1_삽교천개수공사(03.30)_제주제성교(05.27)" xfId="4855" xr:uid="{00000000-0005-0000-0000-00009D060000}"/>
    <cellStyle name="_적격(화산) _광주평동품의1_삽교천개수공사(03.30)_행목지구하천환경(05.25)" xfId="4856" xr:uid="{00000000-0005-0000-0000-00009E060000}"/>
    <cellStyle name="_적격(화산) _미탄상수도 이전 및 확장공사" xfId="4857" xr:uid="{00000000-0005-0000-0000-00009F060000}"/>
    <cellStyle name="_적격(화산) _미탄상수도 이전 및 확장공사_미탄상수도-토목기초" xfId="4858" xr:uid="{00000000-0005-0000-0000-0000A0060000}"/>
    <cellStyle name="_적격(화산) _미탄상수도-토목기초" xfId="4859" xr:uid="{00000000-0005-0000-0000-0000A1060000}"/>
    <cellStyle name="_적격(화산) _사전공사(토목본사검토) " xfId="4860" xr:uid="{00000000-0005-0000-0000-0000A2060000}"/>
    <cellStyle name="_적격(화산) _삽교천개수공사(03.30)" xfId="4861" xr:uid="{00000000-0005-0000-0000-0000A3060000}"/>
    <cellStyle name="_적격(화산) _삽교천개수공사(03.30)_구일초(06.17)-부대" xfId="4862" xr:uid="{00000000-0005-0000-0000-0000A4060000}"/>
    <cellStyle name="_적격(화산) _삽교천개수공사(03.30)_남성지구(05.26)" xfId="4863" xr:uid="{00000000-0005-0000-0000-0000A5060000}"/>
    <cellStyle name="_적격(화산) _삽교천개수공사(03.30)_동산초(06.1)" xfId="4864" xr:uid="{00000000-0005-0000-0000-0000A6060000}"/>
    <cellStyle name="_적격(화산) _삽교천개수공사(03.30)_삽교천개수공사(03.30)" xfId="4865" xr:uid="{00000000-0005-0000-0000-0000A7060000}"/>
    <cellStyle name="_적격(화산) _삽교천개수공사(03.30)_안산남부경찰서(06.16)-부대" xfId="4866" xr:uid="{00000000-0005-0000-0000-0000A8060000}"/>
    <cellStyle name="_적격(화산) _삽교천개수공사(03.30)_제주제성교(05.27)" xfId="4867" xr:uid="{00000000-0005-0000-0000-0000A9060000}"/>
    <cellStyle name="_적격(화산) _삽교천개수공사(03.30)_행목지구하천환경(05.25)" xfId="4868" xr:uid="{00000000-0005-0000-0000-0000AA060000}"/>
    <cellStyle name="_적격(화산) _송학하수품의(설계넣고)" xfId="4869" xr:uid="{00000000-0005-0000-0000-0000AB060000}"/>
    <cellStyle name="_적격(화산) _송학하수품의(설계넣고)_삽교천개수공사(03.30)" xfId="4870" xr:uid="{00000000-0005-0000-0000-0000AC060000}"/>
    <cellStyle name="_적격(화산) _송학하수품의(설계넣고)_삽교천개수공사(03.30)_구일초(06.17)-부대" xfId="4871" xr:uid="{00000000-0005-0000-0000-0000AD060000}"/>
    <cellStyle name="_적격(화산) _송학하수품의(설계넣고)_삽교천개수공사(03.30)_남성지구(05.26)" xfId="4872" xr:uid="{00000000-0005-0000-0000-0000AE060000}"/>
    <cellStyle name="_적격(화산) _송학하수품의(설계넣고)_삽교천개수공사(03.30)_동산초(06.1)" xfId="4873" xr:uid="{00000000-0005-0000-0000-0000AF060000}"/>
    <cellStyle name="_적격(화산) _송학하수품의(설계넣고)_삽교천개수공사(03.30)_삽교천개수공사(03.30)" xfId="4874" xr:uid="{00000000-0005-0000-0000-0000B0060000}"/>
    <cellStyle name="_적격(화산) _송학하수품의(설계넣고)_삽교천개수공사(03.30)_안산남부경찰서(06.16)-부대" xfId="4875" xr:uid="{00000000-0005-0000-0000-0000B1060000}"/>
    <cellStyle name="_적격(화산) _송학하수품의(설계넣고)_삽교천개수공사(03.30)_제주제성교(05.27)" xfId="4876" xr:uid="{00000000-0005-0000-0000-0000B2060000}"/>
    <cellStyle name="_적격(화산) _송학하수품의(설계넣고)_삽교천개수공사(03.30)_행목지구하천환경(05.25)" xfId="4877" xr:uid="{00000000-0005-0000-0000-0000B3060000}"/>
    <cellStyle name="_적격(화산) _테헤란로지점(06-04-25)" xfId="230" xr:uid="{00000000-0005-0000-0000-0000B4060000}"/>
    <cellStyle name="_전기" xfId="231" xr:uid="{00000000-0005-0000-0000-0000B5060000}"/>
    <cellStyle name="_전기공사" xfId="232" xr:uid="{00000000-0005-0000-0000-0000B6060000}"/>
    <cellStyle name="_전기내역서" xfId="4878" xr:uid="{00000000-0005-0000-0000-0000B7060000}"/>
    <cellStyle name="_전기내역서(최종)" xfId="4879" xr:uid="{00000000-0005-0000-0000-0000B8060000}"/>
    <cellStyle name="_전기세부내역(참고용)" xfId="4880" xr:uid="{00000000-0005-0000-0000-0000B9060000}"/>
    <cellStyle name="_제목" xfId="4881" xr:uid="{00000000-0005-0000-0000-0000BA060000}"/>
    <cellStyle name="_제목_내역서" xfId="4882" xr:uid="{00000000-0005-0000-0000-0000BB060000}"/>
    <cellStyle name="_제출용병천하수(지역관로1)" xfId="4883" xr:uid="{00000000-0005-0000-0000-0000BC060000}"/>
    <cellStyle name="_제출용병천하수(지역관로1)_광주평동투찰" xfId="4884" xr:uid="{00000000-0005-0000-0000-0000BD060000}"/>
    <cellStyle name="_제출용병천하수(지역관로1)_광주평동투찰_삽교천개수공사(03.30)" xfId="4885" xr:uid="{00000000-0005-0000-0000-0000BE060000}"/>
    <cellStyle name="_제출용병천하수(지역관로1)_광주평동투찰_삽교천개수공사(03.30)_구일초(06.17)-부대" xfId="4886" xr:uid="{00000000-0005-0000-0000-0000BF060000}"/>
    <cellStyle name="_제출용병천하수(지역관로1)_광주평동투찰_삽교천개수공사(03.30)_남성지구(05.26)" xfId="4887" xr:uid="{00000000-0005-0000-0000-0000C0060000}"/>
    <cellStyle name="_제출용병천하수(지역관로1)_광주평동투찰_삽교천개수공사(03.30)_동산초(06.1)" xfId="4888" xr:uid="{00000000-0005-0000-0000-0000C1060000}"/>
    <cellStyle name="_제출용병천하수(지역관로1)_광주평동투찰_삽교천개수공사(03.30)_삽교천개수공사(03.30)" xfId="4889" xr:uid="{00000000-0005-0000-0000-0000C2060000}"/>
    <cellStyle name="_제출용병천하수(지역관로1)_광주평동투찰_삽교천개수공사(03.30)_안산남부경찰서(06.16)-부대" xfId="4890" xr:uid="{00000000-0005-0000-0000-0000C3060000}"/>
    <cellStyle name="_제출용병천하수(지역관로1)_광주평동투찰_삽교천개수공사(03.30)_제주제성교(05.27)" xfId="4891" xr:uid="{00000000-0005-0000-0000-0000C4060000}"/>
    <cellStyle name="_제출용병천하수(지역관로1)_광주평동투찰_삽교천개수공사(03.30)_행목지구하천환경(05.25)" xfId="4892" xr:uid="{00000000-0005-0000-0000-0000C5060000}"/>
    <cellStyle name="_제출용병천하수(지역관로1)_광주평동품의1" xfId="4893" xr:uid="{00000000-0005-0000-0000-0000C6060000}"/>
    <cellStyle name="_제출용병천하수(지역관로1)_광주평동품의1_삽교천개수공사(03.30)" xfId="4894" xr:uid="{00000000-0005-0000-0000-0000C7060000}"/>
    <cellStyle name="_제출용병천하수(지역관로1)_광주평동품의1_삽교천개수공사(03.30)_구일초(06.17)-부대" xfId="4895" xr:uid="{00000000-0005-0000-0000-0000C8060000}"/>
    <cellStyle name="_제출용병천하수(지역관로1)_광주평동품의1_삽교천개수공사(03.30)_남성지구(05.26)" xfId="4896" xr:uid="{00000000-0005-0000-0000-0000C9060000}"/>
    <cellStyle name="_제출용병천하수(지역관로1)_광주평동품의1_삽교천개수공사(03.30)_동산초(06.1)" xfId="4897" xr:uid="{00000000-0005-0000-0000-0000CA060000}"/>
    <cellStyle name="_제출용병천하수(지역관로1)_광주평동품의1_삽교천개수공사(03.30)_삽교천개수공사(03.30)" xfId="4898" xr:uid="{00000000-0005-0000-0000-0000CB060000}"/>
    <cellStyle name="_제출용병천하수(지역관로1)_광주평동품의1_삽교천개수공사(03.30)_안산남부경찰서(06.16)-부대" xfId="4899" xr:uid="{00000000-0005-0000-0000-0000CC060000}"/>
    <cellStyle name="_제출용병천하수(지역관로1)_광주평동품의1_삽교천개수공사(03.30)_제주제성교(05.27)" xfId="4900" xr:uid="{00000000-0005-0000-0000-0000CD060000}"/>
    <cellStyle name="_제출용병천하수(지역관로1)_광주평동품의1_삽교천개수공사(03.30)_행목지구하천환경(05.25)" xfId="4901" xr:uid="{00000000-0005-0000-0000-0000CE060000}"/>
    <cellStyle name="_제출용병천하수(지역관로1)_삽교천개수공사(03.30)" xfId="4902" xr:uid="{00000000-0005-0000-0000-0000CF060000}"/>
    <cellStyle name="_제출용병천하수(지역관로1)_삽교천개수공사(03.30)_구일초(06.17)-부대" xfId="4903" xr:uid="{00000000-0005-0000-0000-0000D0060000}"/>
    <cellStyle name="_제출용병천하수(지역관로1)_삽교천개수공사(03.30)_남성지구(05.26)" xfId="4904" xr:uid="{00000000-0005-0000-0000-0000D1060000}"/>
    <cellStyle name="_제출용병천하수(지역관로1)_삽교천개수공사(03.30)_동산초(06.1)" xfId="4905" xr:uid="{00000000-0005-0000-0000-0000D2060000}"/>
    <cellStyle name="_제출용병천하수(지역관로1)_삽교천개수공사(03.30)_삽교천개수공사(03.30)" xfId="4906" xr:uid="{00000000-0005-0000-0000-0000D3060000}"/>
    <cellStyle name="_제출용병천하수(지역관로1)_삽교천개수공사(03.30)_안산남부경찰서(06.16)-부대" xfId="4907" xr:uid="{00000000-0005-0000-0000-0000D4060000}"/>
    <cellStyle name="_제출용병천하수(지역관로1)_삽교천개수공사(03.30)_제주제성교(05.27)" xfId="4908" xr:uid="{00000000-0005-0000-0000-0000D5060000}"/>
    <cellStyle name="_제출용병천하수(지역관로1)_삽교천개수공사(03.30)_행목지구하천환경(05.25)" xfId="4909" xr:uid="{00000000-0005-0000-0000-0000D6060000}"/>
    <cellStyle name="_제출용병천하수(지역관로1)_송학하수품의(설계넣고)" xfId="4910" xr:uid="{00000000-0005-0000-0000-0000D7060000}"/>
    <cellStyle name="_제출용병천하수(지역관로1)_송학하수품의(설계넣고)_삽교천개수공사(03.30)" xfId="4911" xr:uid="{00000000-0005-0000-0000-0000D8060000}"/>
    <cellStyle name="_제출용병천하수(지역관로1)_송학하수품의(설계넣고)_삽교천개수공사(03.30)_구일초(06.17)-부대" xfId="4912" xr:uid="{00000000-0005-0000-0000-0000D9060000}"/>
    <cellStyle name="_제출용병천하수(지역관로1)_송학하수품의(설계넣고)_삽교천개수공사(03.30)_남성지구(05.26)" xfId="4913" xr:uid="{00000000-0005-0000-0000-0000DA060000}"/>
    <cellStyle name="_제출용병천하수(지역관로1)_송학하수품의(설계넣고)_삽교천개수공사(03.30)_동산초(06.1)" xfId="4914" xr:uid="{00000000-0005-0000-0000-0000DB060000}"/>
    <cellStyle name="_제출용병천하수(지역관로1)_송학하수품의(설계넣고)_삽교천개수공사(03.30)_삽교천개수공사(03.30)" xfId="4915" xr:uid="{00000000-0005-0000-0000-0000DC060000}"/>
    <cellStyle name="_제출용병천하수(지역관로1)_송학하수품의(설계넣고)_삽교천개수공사(03.30)_안산남부경찰서(06.16)-부대" xfId="4916" xr:uid="{00000000-0005-0000-0000-0000DD060000}"/>
    <cellStyle name="_제출용병천하수(지역관로1)_송학하수품의(설계넣고)_삽교천개수공사(03.30)_제주제성교(05.27)" xfId="4917" xr:uid="{00000000-0005-0000-0000-0000DE060000}"/>
    <cellStyle name="_제출용병천하수(지역관로1)_송학하수품의(설계넣고)_삽교천개수공사(03.30)_행목지구하천환경(05.25)" xfId="4918" xr:uid="{00000000-0005-0000-0000-0000DF060000}"/>
    <cellStyle name="_조원고" xfId="4919" xr:uid="{00000000-0005-0000-0000-0000E0060000}"/>
    <cellStyle name="_종로 최종내역서" xfId="233" xr:uid="{00000000-0005-0000-0000-0000E1060000}"/>
    <cellStyle name="_주간공정보고(2차)-01.8월" xfId="4920" xr:uid="{00000000-0005-0000-0000-0000E2060000}"/>
    <cellStyle name="_주간공정보고(2차)-01.8월_P-(주)효성토건-동면상수도" xfId="4921" xr:uid="{00000000-0005-0000-0000-0000E3060000}"/>
    <cellStyle name="_주간공정보고(2차)-01.8월_P-(주)효성토건-동면상수도_P-대건-등락폭내역서" xfId="4922" xr:uid="{00000000-0005-0000-0000-0000E4060000}"/>
    <cellStyle name="_주간공정보고(2차)-01.8월_P-(주)효성토건-동면상수도_미탄상수도-토목기초" xfId="4923" xr:uid="{00000000-0005-0000-0000-0000E5060000}"/>
    <cellStyle name="_주간공정보고(2차)-01.8월_P-대건-등락폭내역서" xfId="4924" xr:uid="{00000000-0005-0000-0000-0000E6060000}"/>
    <cellStyle name="_주간공정보고(2차)-01.8월_미탄상수도-토목기초" xfId="4925" xr:uid="{00000000-0005-0000-0000-0000E7060000}"/>
    <cellStyle name="_주내터널부하계산서" xfId="4926" xr:uid="{00000000-0005-0000-0000-0000E8060000}"/>
    <cellStyle name="_주내터널부하계산서(수정)" xfId="4927" xr:uid="{00000000-0005-0000-0000-0000E9060000}"/>
    <cellStyle name="_지정과제1분기실적(확정990408)" xfId="4928" xr:uid="{00000000-0005-0000-0000-0000EA060000}"/>
    <cellStyle name="_지정과제1분기실적(확정990408)_1" xfId="4929" xr:uid="{00000000-0005-0000-0000-0000EB060000}"/>
    <cellStyle name="_지정과제2차심의list" xfId="4930" xr:uid="{00000000-0005-0000-0000-0000EC060000}"/>
    <cellStyle name="_지정과제2차심의list_1" xfId="4931" xr:uid="{00000000-0005-0000-0000-0000ED060000}"/>
    <cellStyle name="_지정과제2차심의list_2" xfId="4932" xr:uid="{00000000-0005-0000-0000-0000EE060000}"/>
    <cellStyle name="_지정과제2차심의결과" xfId="4933" xr:uid="{00000000-0005-0000-0000-0000EF060000}"/>
    <cellStyle name="_지정과제2차심의결과(금액조정후최종)" xfId="4934" xr:uid="{00000000-0005-0000-0000-0000F0060000}"/>
    <cellStyle name="_지정과제2차심의결과(금액조정후최종)_1" xfId="4935" xr:uid="{00000000-0005-0000-0000-0000F1060000}"/>
    <cellStyle name="_지정과제2차심의결과(금액조정후최종)_1_경영개선실적보고(전주공장)" xfId="4936" xr:uid="{00000000-0005-0000-0000-0000F2060000}"/>
    <cellStyle name="_지정과제2차심의결과(금액조정후최종)_1_별첨1_2" xfId="4937" xr:uid="{00000000-0005-0000-0000-0000F3060000}"/>
    <cellStyle name="_지정과제2차심의결과(금액조정후최종)_1_제안과제집계표(공장전체)" xfId="4938" xr:uid="{00000000-0005-0000-0000-0000F4060000}"/>
    <cellStyle name="_지정과제2차심의결과(금액조정후최종)_경영개선실적보고(전주공장)" xfId="4939" xr:uid="{00000000-0005-0000-0000-0000F5060000}"/>
    <cellStyle name="_지정과제2차심의결과(금액조정후최종)_별첨1_2" xfId="4940" xr:uid="{00000000-0005-0000-0000-0000F6060000}"/>
    <cellStyle name="_지정과제2차심의결과(금액조정후최종)_제안과제집계표(공장전체)" xfId="4941" xr:uid="{00000000-0005-0000-0000-0000F7060000}"/>
    <cellStyle name="_지정과제2차심의결과_1" xfId="4942" xr:uid="{00000000-0005-0000-0000-0000F8060000}"/>
    <cellStyle name="_집계" xfId="234" xr:uid="{00000000-0005-0000-0000-0000F9060000}"/>
    <cellStyle name="_집중관리(981231)" xfId="4943" xr:uid="{00000000-0005-0000-0000-0000FA060000}"/>
    <cellStyle name="_집중관리(981231)_1" xfId="4944" xr:uid="{00000000-0005-0000-0000-0000FB060000}"/>
    <cellStyle name="_집중관리(지정과제및 양식)" xfId="4945" xr:uid="{00000000-0005-0000-0000-0000FC060000}"/>
    <cellStyle name="_집중관리(지정과제및 양식)_1" xfId="4946" xr:uid="{00000000-0005-0000-0000-0000FD060000}"/>
    <cellStyle name="_집행갑지" xfId="4947" xr:uid="{00000000-0005-0000-0000-0000FE060000}"/>
    <cellStyle name="_집행갑지 " xfId="4948" xr:uid="{00000000-0005-0000-0000-0000FF060000}"/>
    <cellStyle name="_집행갑지 _PD_해남공룡-조경" xfId="4949" xr:uid="{00000000-0005-0000-0000-000000070000}"/>
    <cellStyle name="_집행갑지 _PD_해남공룡-조경_미탄상수도 이전 및 확장공사" xfId="4950" xr:uid="{00000000-0005-0000-0000-000001070000}"/>
    <cellStyle name="_집행갑지 _PD_해남공룡-조경_미탄상수도 이전 및 확장공사_미탄상수도-토목기초" xfId="4951" xr:uid="{00000000-0005-0000-0000-000002070000}"/>
    <cellStyle name="_집행갑지 _PD_해남공룡-조경_미탄상수도-토목기초" xfId="4952" xr:uid="{00000000-0005-0000-0000-000003070000}"/>
    <cellStyle name="_집행갑지 _P-대건-등락폭내역서" xfId="4953" xr:uid="{00000000-0005-0000-0000-000004070000}"/>
    <cellStyle name="_집행갑지 _광주평동투찰" xfId="4954" xr:uid="{00000000-0005-0000-0000-000005070000}"/>
    <cellStyle name="_집행갑지 _광주평동투찰_삽교천개수공사(03.30)" xfId="4955" xr:uid="{00000000-0005-0000-0000-000006070000}"/>
    <cellStyle name="_집행갑지 _광주평동투찰_삽교천개수공사(03.30)_구일초(06.17)-부대" xfId="4956" xr:uid="{00000000-0005-0000-0000-000007070000}"/>
    <cellStyle name="_집행갑지 _광주평동투찰_삽교천개수공사(03.30)_남성지구(05.26)" xfId="4957" xr:uid="{00000000-0005-0000-0000-000008070000}"/>
    <cellStyle name="_집행갑지 _광주평동투찰_삽교천개수공사(03.30)_동산초(06.1)" xfId="4958" xr:uid="{00000000-0005-0000-0000-000009070000}"/>
    <cellStyle name="_집행갑지 _광주평동투찰_삽교천개수공사(03.30)_삽교천개수공사(03.30)" xfId="4959" xr:uid="{00000000-0005-0000-0000-00000A070000}"/>
    <cellStyle name="_집행갑지 _광주평동투찰_삽교천개수공사(03.30)_안산남부경찰서(06.16)-부대" xfId="4960" xr:uid="{00000000-0005-0000-0000-00000B070000}"/>
    <cellStyle name="_집행갑지 _광주평동투찰_삽교천개수공사(03.30)_제주제성교(05.27)" xfId="4961" xr:uid="{00000000-0005-0000-0000-00000C070000}"/>
    <cellStyle name="_집행갑지 _광주평동투찰_삽교천개수공사(03.30)_행목지구하천환경(05.25)" xfId="4962" xr:uid="{00000000-0005-0000-0000-00000D070000}"/>
    <cellStyle name="_집행갑지 _광주평동품의1" xfId="4963" xr:uid="{00000000-0005-0000-0000-00000E070000}"/>
    <cellStyle name="_집행갑지 _광주평동품의1_삽교천개수공사(03.30)" xfId="4964" xr:uid="{00000000-0005-0000-0000-00000F070000}"/>
    <cellStyle name="_집행갑지 _광주평동품의1_삽교천개수공사(03.30)_구일초(06.17)-부대" xfId="4965" xr:uid="{00000000-0005-0000-0000-000010070000}"/>
    <cellStyle name="_집행갑지 _광주평동품의1_삽교천개수공사(03.30)_남성지구(05.26)" xfId="4966" xr:uid="{00000000-0005-0000-0000-000011070000}"/>
    <cellStyle name="_집행갑지 _광주평동품의1_삽교천개수공사(03.30)_동산초(06.1)" xfId="4967" xr:uid="{00000000-0005-0000-0000-000012070000}"/>
    <cellStyle name="_집행갑지 _광주평동품의1_삽교천개수공사(03.30)_삽교천개수공사(03.30)" xfId="4968" xr:uid="{00000000-0005-0000-0000-000013070000}"/>
    <cellStyle name="_집행갑지 _광주평동품의1_삽교천개수공사(03.30)_안산남부경찰서(06.16)-부대" xfId="4969" xr:uid="{00000000-0005-0000-0000-000014070000}"/>
    <cellStyle name="_집행갑지 _광주평동품의1_삽교천개수공사(03.30)_제주제성교(05.27)" xfId="4970" xr:uid="{00000000-0005-0000-0000-000015070000}"/>
    <cellStyle name="_집행갑지 _광주평동품의1_삽교천개수공사(03.30)_행목지구하천환경(05.25)" xfId="4971" xr:uid="{00000000-0005-0000-0000-000016070000}"/>
    <cellStyle name="_집행갑지 _미탄상수도 이전 및 확장공사" xfId="4972" xr:uid="{00000000-0005-0000-0000-000017070000}"/>
    <cellStyle name="_집행갑지 _미탄상수도 이전 및 확장공사_미탄상수도-토목기초" xfId="4973" xr:uid="{00000000-0005-0000-0000-000018070000}"/>
    <cellStyle name="_집행갑지 _미탄상수도-토목기초" xfId="4974" xr:uid="{00000000-0005-0000-0000-000019070000}"/>
    <cellStyle name="_집행갑지 _삽교천개수공사(03.30)" xfId="4975" xr:uid="{00000000-0005-0000-0000-00001A070000}"/>
    <cellStyle name="_집행갑지 _삽교천개수공사(03.30)_구일초(06.17)-부대" xfId="4976" xr:uid="{00000000-0005-0000-0000-00001B070000}"/>
    <cellStyle name="_집행갑지 _삽교천개수공사(03.30)_남성지구(05.26)" xfId="4977" xr:uid="{00000000-0005-0000-0000-00001C070000}"/>
    <cellStyle name="_집행갑지 _삽교천개수공사(03.30)_동산초(06.1)" xfId="4978" xr:uid="{00000000-0005-0000-0000-00001D070000}"/>
    <cellStyle name="_집행갑지 _삽교천개수공사(03.30)_삽교천개수공사(03.30)" xfId="4979" xr:uid="{00000000-0005-0000-0000-00001E070000}"/>
    <cellStyle name="_집행갑지 _삽교천개수공사(03.30)_안산남부경찰서(06.16)-부대" xfId="4980" xr:uid="{00000000-0005-0000-0000-00001F070000}"/>
    <cellStyle name="_집행갑지 _삽교천개수공사(03.30)_제주제성교(05.27)" xfId="4981" xr:uid="{00000000-0005-0000-0000-000020070000}"/>
    <cellStyle name="_집행갑지 _삽교천개수공사(03.30)_행목지구하천환경(05.25)" xfId="4982" xr:uid="{00000000-0005-0000-0000-000021070000}"/>
    <cellStyle name="_집행갑지 _송학하수품의(설계넣고)" xfId="4983" xr:uid="{00000000-0005-0000-0000-000022070000}"/>
    <cellStyle name="_집행갑지 _송학하수품의(설계넣고)_삽교천개수공사(03.30)" xfId="4984" xr:uid="{00000000-0005-0000-0000-000023070000}"/>
    <cellStyle name="_집행갑지 _송학하수품의(설계넣고)_삽교천개수공사(03.30)_구일초(06.17)-부대" xfId="4985" xr:uid="{00000000-0005-0000-0000-000024070000}"/>
    <cellStyle name="_집행갑지 _송학하수품의(설계넣고)_삽교천개수공사(03.30)_남성지구(05.26)" xfId="4986" xr:uid="{00000000-0005-0000-0000-000025070000}"/>
    <cellStyle name="_집행갑지 _송학하수품의(설계넣고)_삽교천개수공사(03.30)_동산초(06.1)" xfId="4987" xr:uid="{00000000-0005-0000-0000-000026070000}"/>
    <cellStyle name="_집행갑지 _송학하수품의(설계넣고)_삽교천개수공사(03.30)_삽교천개수공사(03.30)" xfId="4988" xr:uid="{00000000-0005-0000-0000-000027070000}"/>
    <cellStyle name="_집행갑지 _송학하수품의(설계넣고)_삽교천개수공사(03.30)_안산남부경찰서(06.16)-부대" xfId="4989" xr:uid="{00000000-0005-0000-0000-000028070000}"/>
    <cellStyle name="_집행갑지 _송학하수품의(설계넣고)_삽교천개수공사(03.30)_제주제성교(05.27)" xfId="4990" xr:uid="{00000000-0005-0000-0000-000029070000}"/>
    <cellStyle name="_집행갑지 _송학하수품의(설계넣고)_삽교천개수공사(03.30)_행목지구하천환경(05.25)" xfId="4991" xr:uid="{00000000-0005-0000-0000-00002A070000}"/>
    <cellStyle name="_창원상수도(투찰)-0.815%" xfId="4992" xr:uid="{00000000-0005-0000-0000-00002B070000}"/>
    <cellStyle name="_최종보고-파주완료030401" xfId="235" xr:uid="{00000000-0005-0000-0000-00002C070000}"/>
    <cellStyle name="_추곡" xfId="4993" xr:uid="{00000000-0005-0000-0000-00002D070000}"/>
    <cellStyle name="_추곡_신흥3동조경내역" xfId="4994" xr:uid="{00000000-0005-0000-0000-00002E070000}"/>
    <cellStyle name="_추곡_신흥3동조경내역_신흥3동조경일위단산" xfId="4995" xr:uid="{00000000-0005-0000-0000-00002F070000}"/>
    <cellStyle name="_추곡_신흥3동조경일위단산" xfId="4996" xr:uid="{00000000-0005-0000-0000-000030070000}"/>
    <cellStyle name="_추곡_신흥3동조경일위단산_신흥3동조경일위단산" xfId="4997" xr:uid="{00000000-0005-0000-0000-000031070000}"/>
    <cellStyle name="_추곡_추곡" xfId="4998" xr:uid="{00000000-0005-0000-0000-000032070000}"/>
    <cellStyle name="_추곡_추곡_신흥3동조경내역" xfId="4999" xr:uid="{00000000-0005-0000-0000-000033070000}"/>
    <cellStyle name="_추곡_추곡_신흥3동조경내역_신흥3동조경일위단산" xfId="5000" xr:uid="{00000000-0005-0000-0000-000034070000}"/>
    <cellStyle name="_추곡_추곡_신흥3동조경일위단산" xfId="5001" xr:uid="{00000000-0005-0000-0000-000035070000}"/>
    <cellStyle name="_추곡_추곡_신흥3동조경일위단산_신흥3동조경일위단산" xfId="5002" xr:uid="{00000000-0005-0000-0000-000036070000}"/>
    <cellStyle name="_출입통제-견적서" xfId="236" xr:uid="{00000000-0005-0000-0000-000037070000}"/>
    <cellStyle name="_충북지방경찰청" xfId="5003" xr:uid="{00000000-0005-0000-0000-000038070000}"/>
    <cellStyle name="_투찰결과" xfId="5004" xr:uid="{00000000-0005-0000-0000-000039070000}"/>
    <cellStyle name="_투찰내역" xfId="5005" xr:uid="{00000000-0005-0000-0000-00003A070000}"/>
    <cellStyle name="_파주출판물개략완료" xfId="237" xr:uid="{00000000-0005-0000-0000-00003B070000}"/>
    <cellStyle name="_평화의댐내역서최종(OLD)" xfId="5006" xr:uid="{00000000-0005-0000-0000-00003C070000}"/>
    <cellStyle name="_포승공단출장소 환경개설공사-계약" xfId="238" xr:uid="{00000000-0005-0000-0000-00003D070000}"/>
    <cellStyle name="_하나로정보센터 견적(각층별 최종)" xfId="239" xr:uid="{00000000-0005-0000-0000-00003E070000}"/>
    <cellStyle name="_학생동아리방(설비)" xfId="5007" xr:uid="{00000000-0005-0000-0000-00003F070000}"/>
    <cellStyle name="_한전연구견적" xfId="5008" xr:uid="{00000000-0005-0000-0000-000040070000}"/>
    <cellStyle name="_호남선두계역외2개소연결통로" xfId="5009" xr:uid="{00000000-0005-0000-0000-000041070000}"/>
    <cellStyle name="_호남선전철화송정리역사111" xfId="5010" xr:uid="{00000000-0005-0000-0000-000042070000}"/>
    <cellStyle name="_화성태안아파트" xfId="240" xr:uid="{00000000-0005-0000-0000-000043070000}"/>
    <cellStyle name="_환경개선공사" xfId="241" xr:uid="{00000000-0005-0000-0000-000044070000}"/>
    <cellStyle name="_환경개선공사0708" xfId="242" xr:uid="{00000000-0005-0000-0000-000045070000}"/>
    <cellStyle name="_환경개선공사-위드디자인(종만)" xfId="243" xr:uid="{00000000-0005-0000-0000-000046070000}"/>
    <cellStyle name="´þ" xfId="5011" xr:uid="{00000000-0005-0000-0000-000047070000}"/>
    <cellStyle name="’E‰Y [0.00]_laroux" xfId="244" xr:uid="{00000000-0005-0000-0000-000048070000}"/>
    <cellStyle name="’E‰Y_laroux" xfId="245" xr:uid="{00000000-0005-0000-0000-000049070000}"/>
    <cellStyle name="¤@?e_TEST-1 " xfId="246" xr:uid="{00000000-0005-0000-0000-00004A070000}"/>
    <cellStyle name="¤@¯ë_CocaCola-R4" xfId="247" xr:uid="{00000000-0005-0000-0000-00004B070000}"/>
    <cellStyle name="¤d¤À¦ì_CocaCola-R4" xfId="248" xr:uid="{00000000-0005-0000-0000-00004C070000}"/>
    <cellStyle name="\MNPREF32.DLL&amp;" xfId="249" xr:uid="{00000000-0005-0000-0000-00004D070000}"/>
    <cellStyle name="+,-,0" xfId="5012" xr:uid="{00000000-0005-0000-0000-00004E070000}"/>
    <cellStyle name="△ []" xfId="5013" xr:uid="{00000000-0005-0000-0000-00004F070000}"/>
    <cellStyle name="△ [0]" xfId="5014" xr:uid="{00000000-0005-0000-0000-000050070000}"/>
    <cellStyle name="△백분율" xfId="250" xr:uid="{00000000-0005-0000-0000-000051070000}"/>
    <cellStyle name="△콤마" xfId="251" xr:uid="{00000000-0005-0000-0000-000052070000}"/>
    <cellStyle name="°ia¤¼o " xfId="5015" xr:uid="{00000000-0005-0000-0000-000053070000}"/>
    <cellStyle name="°ia¤aa " xfId="5016" xr:uid="{00000000-0005-0000-0000-000054070000}"/>
    <cellStyle name="æØè [0.00]_Region Orders (2)" xfId="5017" xr:uid="{00000000-0005-0000-0000-000055070000}"/>
    <cellStyle name="æØè_Region Orders (2)" xfId="5018" xr:uid="{00000000-0005-0000-0000-000056070000}"/>
    <cellStyle name="ÊÝ [0.00]_Region Orders (2)" xfId="5019" xr:uid="{00000000-0005-0000-0000-000057070000}"/>
    <cellStyle name="ÊÝ_Region Orders (2)" xfId="5020" xr:uid="{00000000-0005-0000-0000-000058070000}"/>
    <cellStyle name="W_Pacific Region P&amp;L" xfId="5021" xr:uid="{00000000-0005-0000-0000-000059070000}"/>
    <cellStyle name="0" xfId="5022" xr:uid="{00000000-0005-0000-0000-00005A070000}"/>
    <cellStyle name="0.0" xfId="252" xr:uid="{00000000-0005-0000-0000-00005B070000}"/>
    <cellStyle name="0.00" xfId="253" xr:uid="{00000000-0005-0000-0000-00005C070000}"/>
    <cellStyle name="00" xfId="5023" xr:uid="{00000000-0005-0000-0000-00005D070000}"/>
    <cellStyle name="1" xfId="254" xr:uid="{00000000-0005-0000-0000-00005E070000}"/>
    <cellStyle name="1_2007신흥3동내역서(일위단산포함)" xfId="5024" xr:uid="{00000000-0005-0000-0000-00005F070000}"/>
    <cellStyle name="1_book1" xfId="5025" xr:uid="{00000000-0005-0000-0000-000060070000}"/>
    <cellStyle name="1_laroux" xfId="5026" xr:uid="{00000000-0005-0000-0000-000061070000}"/>
    <cellStyle name="1_laroux_ATC-YOON1" xfId="5027" xr:uid="{00000000-0005-0000-0000-000062070000}"/>
    <cellStyle name="1_가월리배수펌프(04.23)" xfId="5028" xr:uid="{00000000-0005-0000-0000-000063070000}"/>
    <cellStyle name="1_계수대로" xfId="5029" xr:uid="{00000000-0005-0000-0000-000064070000}"/>
    <cellStyle name="1_광양항공동물류센터(09.26)" xfId="5030" xr:uid="{00000000-0005-0000-0000-000065070000}"/>
    <cellStyle name="1_금강상류 천내제 하천개수공사(8.25)" xfId="5031" xr:uid="{00000000-0005-0000-0000-000066070000}"/>
    <cellStyle name="1_단가조사표" xfId="5032" xr:uid="{00000000-0005-0000-0000-000067070000}"/>
    <cellStyle name="1_단가조사표_1011소각" xfId="5033" xr:uid="{00000000-0005-0000-0000-000068070000}"/>
    <cellStyle name="1_단가조사표_1113교~1" xfId="5034" xr:uid="{00000000-0005-0000-0000-000069070000}"/>
    <cellStyle name="1_단가조사표_121내역" xfId="5035" xr:uid="{00000000-0005-0000-0000-00006A070000}"/>
    <cellStyle name="1_단가조사표_객토량" xfId="5036" xr:uid="{00000000-0005-0000-0000-00006B070000}"/>
    <cellStyle name="1_단가조사표_교통센~1" xfId="5037" xr:uid="{00000000-0005-0000-0000-00006C070000}"/>
    <cellStyle name="1_단가조사표_교통센터412" xfId="5038" xr:uid="{00000000-0005-0000-0000-00006D070000}"/>
    <cellStyle name="1_단가조사표_교통수" xfId="5039" xr:uid="{00000000-0005-0000-0000-00006E070000}"/>
    <cellStyle name="1_단가조사표_교통수량산출서" xfId="5040" xr:uid="{00000000-0005-0000-0000-00006F070000}"/>
    <cellStyle name="1_단가조사표_구조물대가 (2)" xfId="5041" xr:uid="{00000000-0005-0000-0000-000070070000}"/>
    <cellStyle name="1_단가조사표_내역서 (2)" xfId="5042" xr:uid="{00000000-0005-0000-0000-000071070000}"/>
    <cellStyle name="1_단가조사표_대전관저지구" xfId="5043" xr:uid="{00000000-0005-0000-0000-000072070000}"/>
    <cellStyle name="1_단가조사표_동측지~1" xfId="5044" xr:uid="{00000000-0005-0000-0000-000073070000}"/>
    <cellStyle name="1_단가조사표_동측지원422" xfId="5045" xr:uid="{00000000-0005-0000-0000-000074070000}"/>
    <cellStyle name="1_단가조사표_동측지원512" xfId="5046" xr:uid="{00000000-0005-0000-0000-000075070000}"/>
    <cellStyle name="1_단가조사표_동측지원524" xfId="5047" xr:uid="{00000000-0005-0000-0000-000076070000}"/>
    <cellStyle name="1_단가조사표_부대422" xfId="5048" xr:uid="{00000000-0005-0000-0000-000077070000}"/>
    <cellStyle name="1_단가조사표_부대시설" xfId="5049" xr:uid="{00000000-0005-0000-0000-000078070000}"/>
    <cellStyle name="1_단가조사표_소각수~1" xfId="5050" xr:uid="{00000000-0005-0000-0000-000079070000}"/>
    <cellStyle name="1_단가조사표_소각수내역서" xfId="5051" xr:uid="{00000000-0005-0000-0000-00007A070000}"/>
    <cellStyle name="1_단가조사표_소각수목2" xfId="5052" xr:uid="{00000000-0005-0000-0000-00007B070000}"/>
    <cellStyle name="1_단가조사표_수량산출서 (2)" xfId="5053" xr:uid="{00000000-0005-0000-0000-00007C070000}"/>
    <cellStyle name="1_단가조사표_엑스포~1" xfId="5054" xr:uid="{00000000-0005-0000-0000-00007D070000}"/>
    <cellStyle name="1_단가조사표_엑스포한빛1" xfId="5055" xr:uid="{00000000-0005-0000-0000-00007E070000}"/>
    <cellStyle name="1_단가조사표_여객터미널331" xfId="5056" xr:uid="{00000000-0005-0000-0000-00007F070000}"/>
    <cellStyle name="1_단가조사표_여객터미널513" xfId="5057" xr:uid="{00000000-0005-0000-0000-000080070000}"/>
    <cellStyle name="1_단가조사표_여객터미널629" xfId="5058" xr:uid="{00000000-0005-0000-0000-000081070000}"/>
    <cellStyle name="1_단가조사표_외곽도로616" xfId="5059" xr:uid="{00000000-0005-0000-0000-000082070000}"/>
    <cellStyle name="1_단가조사표_용인죽전수량" xfId="5060" xr:uid="{00000000-0005-0000-0000-000083070000}"/>
    <cellStyle name="1_단가조사표_원가계~1" xfId="5061" xr:uid="{00000000-0005-0000-0000-000084070000}"/>
    <cellStyle name="1_단가조사표_유기질" xfId="5062" xr:uid="{00000000-0005-0000-0000-000085070000}"/>
    <cellStyle name="1_단가조사표_자재조서 (2)" xfId="5063" xr:uid="{00000000-0005-0000-0000-000086070000}"/>
    <cellStyle name="1_단가조사표_총괄내역" xfId="5064" xr:uid="{00000000-0005-0000-0000-000087070000}"/>
    <cellStyle name="1_단가조사표_총괄내역 (2)" xfId="5065" xr:uid="{00000000-0005-0000-0000-000088070000}"/>
    <cellStyle name="1_단가조사표_터미널도로403" xfId="5066" xr:uid="{00000000-0005-0000-0000-000089070000}"/>
    <cellStyle name="1_단가조사표_터미널도로429" xfId="5067" xr:uid="{00000000-0005-0000-0000-00008A070000}"/>
    <cellStyle name="1_단가조사표_포장일위" xfId="5068" xr:uid="{00000000-0005-0000-0000-00008B070000}"/>
    <cellStyle name="1_도암강진(흥산건설)" xfId="5069" xr:uid="{00000000-0005-0000-0000-00008C070000}"/>
    <cellStyle name="1_모의입찰-작업예시(" xfId="5070" xr:uid="{00000000-0005-0000-0000-00008D070000}"/>
    <cellStyle name="1_백제큰길내역서" xfId="5071" xr:uid="{00000000-0005-0000-0000-00008E070000}"/>
    <cellStyle name="1_부안-태인1산출" xfId="5072" xr:uid="{00000000-0005-0000-0000-00008F070000}"/>
    <cellStyle name="1_삼융건설(백제큰길)" xfId="5073" xr:uid="{00000000-0005-0000-0000-000090070000}"/>
    <cellStyle name="1_송도1-2공구" xfId="5074" xr:uid="{00000000-0005-0000-0000-000091070000}"/>
    <cellStyle name="1_송도1공구 어민보상용지 기반시설 건설공사 (최저가 입찰내역서)" xfId="5075" xr:uid="{00000000-0005-0000-0000-000092070000}"/>
    <cellStyle name="1_송도1공구1-1(8.30)" xfId="5076" xr:uid="{00000000-0005-0000-0000-000093070000}"/>
    <cellStyle name="1_송도3공구기반시설(3-1)(입찰내역_)" xfId="5077" xr:uid="{00000000-0005-0000-0000-000094070000}"/>
    <cellStyle name="1_송정리역사(토목완료林)" xfId="5078" xr:uid="{00000000-0005-0000-0000-000095070000}"/>
    <cellStyle name="1_송정리역사(토목완료林)_15사단 홍콩" xfId="5079" xr:uid="{00000000-0005-0000-0000-000096070000}"/>
    <cellStyle name="1_송정리역사(토목완료林)_2004-1046" xfId="5080" xr:uid="{00000000-0005-0000-0000-000097070000}"/>
    <cellStyle name="1_시민계략공사" xfId="5081" xr:uid="{00000000-0005-0000-0000-000098070000}"/>
    <cellStyle name="1_시민계략공사_도암강진(흥산건설)" xfId="5082" xr:uid="{00000000-0005-0000-0000-000099070000}"/>
    <cellStyle name="1_시민계략공사_도암강진(흥산건설)_해남내역서" xfId="5083" xr:uid="{00000000-0005-0000-0000-00009A070000}"/>
    <cellStyle name="1_시민계략공사_부안-태인1산출" xfId="5084" xr:uid="{00000000-0005-0000-0000-00009B070000}"/>
    <cellStyle name="1_시민계략공사_전기-한남" xfId="5085" xr:uid="{00000000-0005-0000-0000-00009C070000}"/>
    <cellStyle name="1_시민계략공사_주문진신리교(동일건설)" xfId="5086" xr:uid="{00000000-0005-0000-0000-00009D070000}"/>
    <cellStyle name="1_시민계략공사_흥한건설(이양능주2공구)" xfId="5087" xr:uid="{00000000-0005-0000-0000-00009E070000}"/>
    <cellStyle name="1_입찰내역서갑지양식" xfId="5088" xr:uid="{00000000-0005-0000-0000-00009F070000}"/>
    <cellStyle name="1_전자입찰원가양식" xfId="5089" xr:uid="{00000000-0005-0000-0000-0000A0070000}"/>
    <cellStyle name="1_주문진신리교(동일건설)" xfId="5090" xr:uid="{00000000-0005-0000-0000-0000A1070000}"/>
    <cellStyle name="1_흥한건설(주)_두창산업폐기물(하도급)" xfId="5091" xr:uid="{00000000-0005-0000-0000-0000A2070000}"/>
    <cellStyle name="10" xfId="255" xr:uid="{00000000-0005-0000-0000-0000A3070000}"/>
    <cellStyle name="111" xfId="5092" xr:uid="{00000000-0005-0000-0000-0000A4070000}"/>
    <cellStyle name="19990216" xfId="256" xr:uid="{00000000-0005-0000-0000-0000A5070000}"/>
    <cellStyle name="¹e" xfId="257" xr:uid="{00000000-0005-0000-0000-0000A6070000}"/>
    <cellStyle name="¹eºÐA² [0]" xfId="5093" xr:uid="{00000000-0005-0000-0000-0000A7070000}"/>
    <cellStyle name="¹eºÐA² [2]" xfId="5094" xr:uid="{00000000-0005-0000-0000-0000A8070000}"/>
    <cellStyle name="¹eºÐA²_±aA¸" xfId="5095" xr:uid="{00000000-0005-0000-0000-0000A9070000}"/>
    <cellStyle name="2" xfId="5096" xr:uid="{00000000-0005-0000-0000-0000AA070000}"/>
    <cellStyle name="2)" xfId="5097" xr:uid="{00000000-0005-0000-0000-0000AB070000}"/>
    <cellStyle name="2_laroux" xfId="5098" xr:uid="{00000000-0005-0000-0000-0000AC070000}"/>
    <cellStyle name="2_laroux_ATC-YOON1" xfId="5099" xr:uid="{00000000-0005-0000-0000-0000AD070000}"/>
    <cellStyle name="2_단가조사표" xfId="5100" xr:uid="{00000000-0005-0000-0000-0000AE070000}"/>
    <cellStyle name="2_단가조사표_1011소각" xfId="5101" xr:uid="{00000000-0005-0000-0000-0000AF070000}"/>
    <cellStyle name="2_단가조사표_1113교~1" xfId="5102" xr:uid="{00000000-0005-0000-0000-0000B0070000}"/>
    <cellStyle name="2_단가조사표_121내역" xfId="5103" xr:uid="{00000000-0005-0000-0000-0000B1070000}"/>
    <cellStyle name="2_단가조사표_객토량" xfId="5104" xr:uid="{00000000-0005-0000-0000-0000B2070000}"/>
    <cellStyle name="2_단가조사표_교통센~1" xfId="5105" xr:uid="{00000000-0005-0000-0000-0000B3070000}"/>
    <cellStyle name="2_단가조사표_교통센터412" xfId="5106" xr:uid="{00000000-0005-0000-0000-0000B4070000}"/>
    <cellStyle name="2_단가조사표_교통수" xfId="5107" xr:uid="{00000000-0005-0000-0000-0000B5070000}"/>
    <cellStyle name="2_단가조사표_교통수량산출서" xfId="5108" xr:uid="{00000000-0005-0000-0000-0000B6070000}"/>
    <cellStyle name="2_단가조사표_구조물대가 (2)" xfId="5109" xr:uid="{00000000-0005-0000-0000-0000B7070000}"/>
    <cellStyle name="2_단가조사표_내역서 (2)" xfId="5110" xr:uid="{00000000-0005-0000-0000-0000B8070000}"/>
    <cellStyle name="2_단가조사표_대전관저지구" xfId="5111" xr:uid="{00000000-0005-0000-0000-0000B9070000}"/>
    <cellStyle name="2_단가조사표_동측지~1" xfId="5112" xr:uid="{00000000-0005-0000-0000-0000BA070000}"/>
    <cellStyle name="2_단가조사표_동측지원422" xfId="5113" xr:uid="{00000000-0005-0000-0000-0000BB070000}"/>
    <cellStyle name="2_단가조사표_동측지원512" xfId="5114" xr:uid="{00000000-0005-0000-0000-0000BC070000}"/>
    <cellStyle name="2_단가조사표_동측지원524" xfId="5115" xr:uid="{00000000-0005-0000-0000-0000BD070000}"/>
    <cellStyle name="2_단가조사표_부대422" xfId="5116" xr:uid="{00000000-0005-0000-0000-0000BE070000}"/>
    <cellStyle name="2_단가조사표_부대시설" xfId="5117" xr:uid="{00000000-0005-0000-0000-0000BF070000}"/>
    <cellStyle name="2_단가조사표_소각수~1" xfId="5118" xr:uid="{00000000-0005-0000-0000-0000C0070000}"/>
    <cellStyle name="2_단가조사표_소각수내역서" xfId="5119" xr:uid="{00000000-0005-0000-0000-0000C1070000}"/>
    <cellStyle name="2_단가조사표_소각수목2" xfId="5120" xr:uid="{00000000-0005-0000-0000-0000C2070000}"/>
    <cellStyle name="2_단가조사표_수량산출서 (2)" xfId="5121" xr:uid="{00000000-0005-0000-0000-0000C3070000}"/>
    <cellStyle name="2_단가조사표_엑스포~1" xfId="5122" xr:uid="{00000000-0005-0000-0000-0000C4070000}"/>
    <cellStyle name="2_단가조사표_엑스포한빛1" xfId="5123" xr:uid="{00000000-0005-0000-0000-0000C5070000}"/>
    <cellStyle name="2_단가조사표_여객터미널331" xfId="5124" xr:uid="{00000000-0005-0000-0000-0000C6070000}"/>
    <cellStyle name="2_단가조사표_여객터미널513" xfId="5125" xr:uid="{00000000-0005-0000-0000-0000C7070000}"/>
    <cellStyle name="2_단가조사표_여객터미널629" xfId="5126" xr:uid="{00000000-0005-0000-0000-0000C8070000}"/>
    <cellStyle name="2_단가조사표_외곽도로616" xfId="5127" xr:uid="{00000000-0005-0000-0000-0000C9070000}"/>
    <cellStyle name="2_단가조사표_용인죽전수량" xfId="5128" xr:uid="{00000000-0005-0000-0000-0000CA070000}"/>
    <cellStyle name="2_단가조사표_원가계~1" xfId="5129" xr:uid="{00000000-0005-0000-0000-0000CB070000}"/>
    <cellStyle name="2_단가조사표_유기질" xfId="5130" xr:uid="{00000000-0005-0000-0000-0000CC070000}"/>
    <cellStyle name="2_단가조사표_자재조서 (2)" xfId="5131" xr:uid="{00000000-0005-0000-0000-0000CD070000}"/>
    <cellStyle name="2_단가조사표_총괄내역" xfId="5132" xr:uid="{00000000-0005-0000-0000-0000CE070000}"/>
    <cellStyle name="2_단가조사표_총괄내역 (2)" xfId="5133" xr:uid="{00000000-0005-0000-0000-0000CF070000}"/>
    <cellStyle name="2_단가조사표_터미널도로403" xfId="5134" xr:uid="{00000000-0005-0000-0000-0000D0070000}"/>
    <cellStyle name="2_단가조사표_터미널도로429" xfId="5135" xr:uid="{00000000-0005-0000-0000-0000D1070000}"/>
    <cellStyle name="2_단가조사표_포장일위" xfId="5136" xr:uid="{00000000-0005-0000-0000-0000D2070000}"/>
    <cellStyle name="20% - Accent1" xfId="5137" xr:uid="{00000000-0005-0000-0000-0000D3070000}"/>
    <cellStyle name="20% - Accent2" xfId="5138" xr:uid="{00000000-0005-0000-0000-0000D4070000}"/>
    <cellStyle name="20% - Accent3" xfId="5139" xr:uid="{00000000-0005-0000-0000-0000D5070000}"/>
    <cellStyle name="20% - Accent4" xfId="5140" xr:uid="{00000000-0005-0000-0000-0000D6070000}"/>
    <cellStyle name="20% - Accent5" xfId="5141" xr:uid="{00000000-0005-0000-0000-0000D7070000}"/>
    <cellStyle name="20% - Accent6" xfId="5142" xr:uid="{00000000-0005-0000-0000-0000D8070000}"/>
    <cellStyle name="20% - 강조색1" xfId="258" builtinId="30" customBuiltin="1"/>
    <cellStyle name="20% - 강조색2" xfId="259" builtinId="34" customBuiltin="1"/>
    <cellStyle name="20% - 강조색3" xfId="260" builtinId="38" customBuiltin="1"/>
    <cellStyle name="20% - 강조색4" xfId="261" builtinId="42" customBuiltin="1"/>
    <cellStyle name="20% - 강조색5" xfId="262" builtinId="46" customBuiltin="1"/>
    <cellStyle name="20% - 강조색6" xfId="263" builtinId="50" customBuiltin="1"/>
    <cellStyle name="3" xfId="5143" xr:uid="{00000000-0005-0000-0000-0000DF070000}"/>
    <cellStyle name="³?a" xfId="5144" xr:uid="{00000000-0005-0000-0000-0000E0070000}"/>
    <cellStyle name="³f¹ô[0]_pldt" xfId="264" xr:uid="{00000000-0005-0000-0000-0000E1070000}"/>
    <cellStyle name="³f¹ô_pldt" xfId="265" xr:uid="{00000000-0005-0000-0000-0000E2070000}"/>
    <cellStyle name="40% - Accent1" xfId="5145" xr:uid="{00000000-0005-0000-0000-0000E3070000}"/>
    <cellStyle name="40% - Accent2" xfId="5146" xr:uid="{00000000-0005-0000-0000-0000E4070000}"/>
    <cellStyle name="40% - Accent3" xfId="5147" xr:uid="{00000000-0005-0000-0000-0000E5070000}"/>
    <cellStyle name="40% - Accent4" xfId="5148" xr:uid="{00000000-0005-0000-0000-0000E6070000}"/>
    <cellStyle name="40% - Accent5" xfId="5149" xr:uid="{00000000-0005-0000-0000-0000E7070000}"/>
    <cellStyle name="40% - Accent6" xfId="5150" xr:uid="{00000000-0005-0000-0000-0000E8070000}"/>
    <cellStyle name="40% - 강조색1" xfId="266" builtinId="31" customBuiltin="1"/>
    <cellStyle name="40% - 강조색2" xfId="267" builtinId="35" customBuiltin="1"/>
    <cellStyle name="40% - 강조색3" xfId="268" builtinId="39" customBuiltin="1"/>
    <cellStyle name="40% - 강조색4" xfId="269" builtinId="43" customBuiltin="1"/>
    <cellStyle name="40% - 강조색5" xfId="270" builtinId="47" customBuiltin="1"/>
    <cellStyle name="40% - 강조색6" xfId="271" builtinId="51" customBuiltin="1"/>
    <cellStyle name="60" xfId="272" xr:uid="{00000000-0005-0000-0000-0000EF070000}"/>
    <cellStyle name="60% - Accent1" xfId="5151" xr:uid="{00000000-0005-0000-0000-0000F0070000}"/>
    <cellStyle name="60% - Accent2" xfId="5152" xr:uid="{00000000-0005-0000-0000-0000F1070000}"/>
    <cellStyle name="60% - Accent3" xfId="5153" xr:uid="{00000000-0005-0000-0000-0000F2070000}"/>
    <cellStyle name="60% - Accent4" xfId="5154" xr:uid="{00000000-0005-0000-0000-0000F3070000}"/>
    <cellStyle name="60% - Accent5" xfId="5155" xr:uid="{00000000-0005-0000-0000-0000F4070000}"/>
    <cellStyle name="60% - Accent6" xfId="5156" xr:uid="{00000000-0005-0000-0000-0000F5070000}"/>
    <cellStyle name="60% - 강조색1" xfId="273" builtinId="32" customBuiltin="1"/>
    <cellStyle name="60% - 강조색2" xfId="274" builtinId="36" customBuiltin="1"/>
    <cellStyle name="60% - 강조색3" xfId="275" builtinId="40" customBuiltin="1"/>
    <cellStyle name="60% - 강조색4" xfId="276" builtinId="44" customBuiltin="1"/>
    <cellStyle name="60% - 강조색5" xfId="277" builtinId="48" customBuiltin="1"/>
    <cellStyle name="60% - 강조색6" xfId="278" builtinId="52" customBuiltin="1"/>
    <cellStyle name="82" xfId="279" xr:uid="{00000000-0005-0000-0000-0000FC070000}"/>
    <cellStyle name="a" xfId="280" xr:uid="{00000000-0005-0000-0000-0000FD070000}"/>
    <cellStyle name="a [0]_mud plant bolted" xfId="5157" xr:uid="{00000000-0005-0000-0000-0000FE070000}"/>
    <cellStyle name="Ā _x0010_က랐_xdc01_땯_x0001_" xfId="5158" xr:uid="{00000000-0005-0000-0000-0000FF070000}"/>
    <cellStyle name="A_BOOKCITY(전기)" xfId="281" xr:uid="{00000000-0005-0000-0000-000000080000}"/>
    <cellStyle name="A_BOOKCITY(전기)_B102 0401-06 - 토비스 낙산2차 견적-초안" xfId="282" xr:uid="{00000000-0005-0000-0000-000001080000}"/>
    <cellStyle name="A_BOOKCITY(전기)_B102 0401-06 - 토비스 낙산2차 견적-초안_B102 0402-011 - 금익월드 갈산리공장(서산) 견적- 040216 제출ok" xfId="283" xr:uid="{00000000-0005-0000-0000-000002080000}"/>
    <cellStyle name="A_BOOKCITY(전기)_B102 0401-06 - 토비스 낙산2차 견적-초안_B102 0402-011 - 금익월드 갈산리공장(서산) 견적- 040216 제출ok_테헤란로지점(06-04-25)" xfId="284" xr:uid="{00000000-0005-0000-0000-000003080000}"/>
    <cellStyle name="A_BOOKCITY(전기)_B102 0401-06 - 토비스 낙산2차 견적-초안_B102 0402-012 - 안양 본백화점 리모델링 견적- 040226 제출" xfId="285" xr:uid="{00000000-0005-0000-0000-000004080000}"/>
    <cellStyle name="A_BOOKCITY(전기)_B102 0401-06 - 토비스 낙산2차 견적-초안_B102 0402-012 - 안양 본백화점 리모델링 견적- 040226 제출_테헤란로지점(06-04-25)" xfId="286" xr:uid="{00000000-0005-0000-0000-000005080000}"/>
    <cellStyle name="A_BOOKCITY(전기)_B102 0401-06 - 토비스 낙산2차 견적-초안_B102 0402-012 - 안양 본백화점 리모델링 견적- 040304 제출" xfId="287" xr:uid="{00000000-0005-0000-0000-000006080000}"/>
    <cellStyle name="A_BOOKCITY(전기)_B102 0401-06 - 토비스 낙산2차 견적-초안_B102 0402-012 - 안양 본백화점 리모델링 견적- 040304 제출_테헤란로지점(06-04-25)" xfId="288" xr:uid="{00000000-0005-0000-0000-000007080000}"/>
    <cellStyle name="A_BOOKCITY(전기)_B102 0401-06 - 토비스 낙산2차 견적-초안_B102 0402-11 - 금익월드 갈산리공장(서산) 견적- 040216 제출ok" xfId="289" xr:uid="{00000000-0005-0000-0000-000008080000}"/>
    <cellStyle name="A_BOOKCITY(전기)_B102 0401-06 - 토비스 낙산2차 견적-초안_B102 0402-11 - 금익월드 갈산리공장(서산) 견적- 040216 제출ok_테헤란로지점(06-04-25)" xfId="290" xr:uid="{00000000-0005-0000-0000-000009080000}"/>
    <cellStyle name="A_BOOKCITY(전기)_B102 0401-06 - 토비스 낙산2차 견적-초안_B102 0404-020 - Binsent H. UPS전원 견적-040424 제출 " xfId="291" xr:uid="{00000000-0005-0000-0000-00000A080000}"/>
    <cellStyle name="A_BOOKCITY(전기)_B102 0401-06 - 토비스 낙산2차 견적-초안_B102 0404-020 - Binsent H. UPS전원 견적-040424 제출 _테헤란로지점(06-04-25)" xfId="292" xr:uid="{00000000-0005-0000-0000-00000B080000}"/>
    <cellStyle name="A_BOOKCITY(전기)_B102 0401-06 - 토비스 낙산2차 견적-초안_B102 0404-020 - 빈센트병원2 ups" xfId="293" xr:uid="{00000000-0005-0000-0000-00000C080000}"/>
    <cellStyle name="A_BOOKCITY(전기)_B102 0401-06 - 토비스 낙산2차 견적-초안_B102 0404-020 - 빈센트병원2 ups_테헤란로지점(06-04-25)" xfId="294" xr:uid="{00000000-0005-0000-0000-00000D080000}"/>
    <cellStyle name="A_BOOKCITY(전기)_B102 0401-06 - 토비스 낙산2차 견적-초안_테헤란로지점(06-04-25)" xfId="295" xr:uid="{00000000-0005-0000-0000-00000E080000}"/>
    <cellStyle name="A_BOOKCITY(전기)_테헤란로지점(06-04-25)" xfId="296" xr:uid="{00000000-0005-0000-0000-00000F080000}"/>
    <cellStyle name="A_공설운동진입(가실행)" xfId="297" xr:uid="{00000000-0005-0000-0000-000010080000}"/>
    <cellStyle name="A_공설운동진입(가실행)_B102 0401-06 - 토비스 낙산2차 견적-초안" xfId="298" xr:uid="{00000000-0005-0000-0000-000011080000}"/>
    <cellStyle name="A_공설운동진입(가실행)_B102 0401-06 - 토비스 낙산2차 견적-초안_B102 0402-011 - 금익월드 갈산리공장(서산) 견적- 040216 제출ok" xfId="299" xr:uid="{00000000-0005-0000-0000-000012080000}"/>
    <cellStyle name="A_공설운동진입(가실행)_B102 0401-06 - 토비스 낙산2차 견적-초안_B102 0402-011 - 금익월드 갈산리공장(서산) 견적- 040216 제출ok_테헤란로지점(06-04-25)" xfId="300" xr:uid="{00000000-0005-0000-0000-000013080000}"/>
    <cellStyle name="A_공설운동진입(가실행)_B102 0401-06 - 토비스 낙산2차 견적-초안_B102 0402-012 - 안양 본백화점 리모델링 견적- 040226 제출" xfId="301" xr:uid="{00000000-0005-0000-0000-000014080000}"/>
    <cellStyle name="A_공설운동진입(가실행)_B102 0401-06 - 토비스 낙산2차 견적-초안_B102 0402-012 - 안양 본백화점 리모델링 견적- 040226 제출_테헤란로지점(06-04-25)" xfId="302" xr:uid="{00000000-0005-0000-0000-000015080000}"/>
    <cellStyle name="A_공설운동진입(가실행)_B102 0401-06 - 토비스 낙산2차 견적-초안_B102 0402-012 - 안양 본백화점 리모델링 견적- 040304 제출" xfId="303" xr:uid="{00000000-0005-0000-0000-000016080000}"/>
    <cellStyle name="A_공설운동진입(가실행)_B102 0401-06 - 토비스 낙산2차 견적-초안_B102 0402-012 - 안양 본백화점 리모델링 견적- 040304 제출_테헤란로지점(06-04-25)" xfId="304" xr:uid="{00000000-0005-0000-0000-000017080000}"/>
    <cellStyle name="A_공설운동진입(가실행)_B102 0401-06 - 토비스 낙산2차 견적-초안_B102 0402-11 - 금익월드 갈산리공장(서산) 견적- 040216 제출ok" xfId="305" xr:uid="{00000000-0005-0000-0000-000018080000}"/>
    <cellStyle name="A_공설운동진입(가실행)_B102 0401-06 - 토비스 낙산2차 견적-초안_B102 0402-11 - 금익월드 갈산리공장(서산) 견적- 040216 제출ok_테헤란로지점(06-04-25)" xfId="306" xr:uid="{00000000-0005-0000-0000-000019080000}"/>
    <cellStyle name="A_공설운동진입(가실행)_B102 0401-06 - 토비스 낙산2차 견적-초안_B102 0404-020 - Binsent H. UPS전원 견적-040424 제출 " xfId="307" xr:uid="{00000000-0005-0000-0000-00001A080000}"/>
    <cellStyle name="A_공설운동진입(가실행)_B102 0401-06 - 토비스 낙산2차 견적-초안_B102 0404-020 - Binsent H. UPS전원 견적-040424 제출 _테헤란로지점(06-04-25)" xfId="308" xr:uid="{00000000-0005-0000-0000-00001B080000}"/>
    <cellStyle name="A_공설운동진입(가실행)_B102 0401-06 - 토비스 낙산2차 견적-초안_B102 0404-020 - 빈센트병원2 ups" xfId="309" xr:uid="{00000000-0005-0000-0000-00001C080000}"/>
    <cellStyle name="A_공설운동진입(가실행)_B102 0401-06 - 토비스 낙산2차 견적-초안_B102 0404-020 - 빈센트병원2 ups_테헤란로지점(06-04-25)" xfId="310" xr:uid="{00000000-0005-0000-0000-00001D080000}"/>
    <cellStyle name="A_공설운동진입(가실행)_B102 0401-06 - 토비스 낙산2차 견적-초안_테헤란로지점(06-04-25)" xfId="311" xr:uid="{00000000-0005-0000-0000-00001E080000}"/>
    <cellStyle name="A_공설운동진입(가실행)_BOOKCITY(전기)" xfId="312" xr:uid="{00000000-0005-0000-0000-00001F080000}"/>
    <cellStyle name="A_공설운동진입(가실행)_BOOKCITY(전기)_B102 0401-06 - 토비스 낙산2차 견적-초안" xfId="313" xr:uid="{00000000-0005-0000-0000-000020080000}"/>
    <cellStyle name="A_공설운동진입(가실행)_BOOKCITY(전기)_B102 0401-06 - 토비스 낙산2차 견적-초안_B102 0402-011 - 금익월드 갈산리공장(서산) 견적- 040216 제출ok" xfId="314" xr:uid="{00000000-0005-0000-0000-000021080000}"/>
    <cellStyle name="A_공설운동진입(가실행)_BOOKCITY(전기)_B102 0401-06 - 토비스 낙산2차 견적-초안_B102 0402-011 - 금익월드 갈산리공장(서산) 견적- 040216 제출ok_테헤란로지점(06-04-25)" xfId="315" xr:uid="{00000000-0005-0000-0000-000022080000}"/>
    <cellStyle name="A_공설운동진입(가실행)_BOOKCITY(전기)_B102 0401-06 - 토비스 낙산2차 견적-초안_B102 0402-012 - 안양 본백화점 리모델링 견적- 040226 제출" xfId="316" xr:uid="{00000000-0005-0000-0000-000023080000}"/>
    <cellStyle name="A_공설운동진입(가실행)_BOOKCITY(전기)_B102 0401-06 - 토비스 낙산2차 견적-초안_B102 0402-012 - 안양 본백화점 리모델링 견적- 040226 제출_테헤란로지점(06-04-25)" xfId="317" xr:uid="{00000000-0005-0000-0000-000024080000}"/>
    <cellStyle name="A_공설운동진입(가실행)_BOOKCITY(전기)_B102 0401-06 - 토비스 낙산2차 견적-초안_B102 0402-012 - 안양 본백화점 리모델링 견적- 040304 제출" xfId="318" xr:uid="{00000000-0005-0000-0000-000025080000}"/>
    <cellStyle name="A_공설운동진입(가실행)_BOOKCITY(전기)_B102 0401-06 - 토비스 낙산2차 견적-초안_B102 0402-012 - 안양 본백화점 리모델링 견적- 040304 제출_테헤란로지점(06-04-25)" xfId="319" xr:uid="{00000000-0005-0000-0000-000026080000}"/>
    <cellStyle name="A_공설운동진입(가실행)_BOOKCITY(전기)_B102 0401-06 - 토비스 낙산2차 견적-초안_B102 0402-11 - 금익월드 갈산리공장(서산) 견적- 040216 제출ok" xfId="320" xr:uid="{00000000-0005-0000-0000-000027080000}"/>
    <cellStyle name="A_공설운동진입(가실행)_BOOKCITY(전기)_B102 0401-06 - 토비스 낙산2차 견적-초안_B102 0402-11 - 금익월드 갈산리공장(서산) 견적- 040216 제출ok_테헤란로지점(06-04-25)" xfId="321" xr:uid="{00000000-0005-0000-0000-000028080000}"/>
    <cellStyle name="A_공설운동진입(가실행)_BOOKCITY(전기)_B102 0401-06 - 토비스 낙산2차 견적-초안_B102 0404-020 - Binsent H. UPS전원 견적-040424 제출 " xfId="322" xr:uid="{00000000-0005-0000-0000-000029080000}"/>
    <cellStyle name="A_공설운동진입(가실행)_BOOKCITY(전기)_B102 0401-06 - 토비스 낙산2차 견적-초안_B102 0404-020 - Binsent H. UPS전원 견적-040424 제출 _테헤란로지점(06-04-25)" xfId="323" xr:uid="{00000000-0005-0000-0000-00002A080000}"/>
    <cellStyle name="A_공설운동진입(가실행)_BOOKCITY(전기)_B102 0401-06 - 토비스 낙산2차 견적-초안_B102 0404-020 - 빈센트병원2 ups" xfId="324" xr:uid="{00000000-0005-0000-0000-00002B080000}"/>
    <cellStyle name="A_공설운동진입(가실행)_BOOKCITY(전기)_B102 0401-06 - 토비스 낙산2차 견적-초안_B102 0404-020 - 빈센트병원2 ups_테헤란로지점(06-04-25)" xfId="325" xr:uid="{00000000-0005-0000-0000-00002C080000}"/>
    <cellStyle name="A_공설운동진입(가실행)_BOOKCITY(전기)_B102 0401-06 - 토비스 낙산2차 견적-초안_테헤란로지점(06-04-25)" xfId="326" xr:uid="{00000000-0005-0000-0000-00002D080000}"/>
    <cellStyle name="A_공설운동진입(가실행)_BOOKCITY(전기)_테헤란로지점(06-04-25)" xfId="327" xr:uid="{00000000-0005-0000-0000-00002E080000}"/>
    <cellStyle name="A_공설운동진입(가실행)_사본 - 파주 북시티(이채)" xfId="328" xr:uid="{00000000-0005-0000-0000-00002F080000}"/>
    <cellStyle name="A_공설운동진입(가실행)_사본 - 파주 북시티(이채)_B102 0401-06 - 토비스 낙산2차 견적-초안" xfId="329" xr:uid="{00000000-0005-0000-0000-000030080000}"/>
    <cellStyle name="A_공설운동진입(가실행)_사본 - 파주 북시티(이채)_B102 0401-06 - 토비스 낙산2차 견적-초안_B102 0402-011 - 금익월드 갈산리공장(서산) 견적- 040216 제출ok" xfId="330" xr:uid="{00000000-0005-0000-0000-000031080000}"/>
    <cellStyle name="A_공설운동진입(가실행)_사본 - 파주 북시티(이채)_B102 0401-06 - 토비스 낙산2차 견적-초안_B102 0402-011 - 금익월드 갈산리공장(서산) 견적- 040216 제출ok_테헤란로지점(06-04-25)" xfId="331" xr:uid="{00000000-0005-0000-0000-000032080000}"/>
    <cellStyle name="A_공설운동진입(가실행)_사본 - 파주 북시티(이채)_B102 0401-06 - 토비스 낙산2차 견적-초안_B102 0402-012 - 안양 본백화점 리모델링 견적- 040226 제출" xfId="332" xr:uid="{00000000-0005-0000-0000-000033080000}"/>
    <cellStyle name="A_공설운동진입(가실행)_사본 - 파주 북시티(이채)_B102 0401-06 - 토비스 낙산2차 견적-초안_B102 0402-012 - 안양 본백화점 리모델링 견적- 040226 제출_테헤란로지점(06-04-25)" xfId="333" xr:uid="{00000000-0005-0000-0000-000034080000}"/>
    <cellStyle name="A_공설운동진입(가실행)_사본 - 파주 북시티(이채)_B102 0401-06 - 토비스 낙산2차 견적-초안_B102 0402-012 - 안양 본백화점 리모델링 견적- 040304 제출" xfId="334" xr:uid="{00000000-0005-0000-0000-000035080000}"/>
    <cellStyle name="A_공설운동진입(가실행)_사본 - 파주 북시티(이채)_B102 0401-06 - 토비스 낙산2차 견적-초안_B102 0402-012 - 안양 본백화점 리모델링 견적- 040304 제출_테헤란로지점(06-04-25)" xfId="335" xr:uid="{00000000-0005-0000-0000-000036080000}"/>
    <cellStyle name="A_공설운동진입(가실행)_사본 - 파주 북시티(이채)_B102 0401-06 - 토비스 낙산2차 견적-초안_B102 0402-11 - 금익월드 갈산리공장(서산) 견적- 040216 제출ok" xfId="336" xr:uid="{00000000-0005-0000-0000-000037080000}"/>
    <cellStyle name="A_공설운동진입(가실행)_사본 - 파주 북시티(이채)_B102 0401-06 - 토비스 낙산2차 견적-초안_B102 0402-11 - 금익월드 갈산리공장(서산) 견적- 040216 제출ok_테헤란로지점(06-04-25)" xfId="337" xr:uid="{00000000-0005-0000-0000-000038080000}"/>
    <cellStyle name="A_공설운동진입(가실행)_사본 - 파주 북시티(이채)_B102 0401-06 - 토비스 낙산2차 견적-초안_B102 0404-020 - Binsent H. UPS전원 견적-040424 제출 " xfId="338" xr:uid="{00000000-0005-0000-0000-000039080000}"/>
    <cellStyle name="A_공설운동진입(가실행)_사본 - 파주 북시티(이채)_B102 0401-06 - 토비스 낙산2차 견적-초안_B102 0404-020 - Binsent H. UPS전원 견적-040424 제출 _테헤란로지점(06-04-25)" xfId="339" xr:uid="{00000000-0005-0000-0000-00003A080000}"/>
    <cellStyle name="A_공설운동진입(가실행)_사본 - 파주 북시티(이채)_B102 0401-06 - 토비스 낙산2차 견적-초안_B102 0404-020 - 빈센트병원2 ups" xfId="340" xr:uid="{00000000-0005-0000-0000-00003B080000}"/>
    <cellStyle name="A_공설운동진입(가실행)_사본 - 파주 북시티(이채)_B102 0401-06 - 토비스 낙산2차 견적-초안_B102 0404-020 - 빈센트병원2 ups_테헤란로지점(06-04-25)" xfId="341" xr:uid="{00000000-0005-0000-0000-00003C080000}"/>
    <cellStyle name="A_공설운동진입(가실행)_사본 - 파주 북시티(이채)_B102 0401-06 - 토비스 낙산2차 견적-초안_테헤란로지점(06-04-25)" xfId="342" xr:uid="{00000000-0005-0000-0000-00003D080000}"/>
    <cellStyle name="A_공설운동진입(가실행)_사본 - 파주 북시티(이채)_테헤란로지점(06-04-25)" xfId="343" xr:uid="{00000000-0005-0000-0000-00003E080000}"/>
    <cellStyle name="A_공설운동진입(가실행)_테헤란로지점(06-04-25)" xfId="344" xr:uid="{00000000-0005-0000-0000-00003F080000}"/>
    <cellStyle name="A_공설운동진입(가실행)_파주 BOOK CITY(통보용)" xfId="345" xr:uid="{00000000-0005-0000-0000-000040080000}"/>
    <cellStyle name="A_공설운동진입(가실행)_파주 BOOK CITY(통보용)_B102 0401-06 - 토비스 낙산2차 견적-초안" xfId="346" xr:uid="{00000000-0005-0000-0000-000041080000}"/>
    <cellStyle name="A_공설운동진입(가실행)_파주 BOOK CITY(통보용)_B102 0401-06 - 토비스 낙산2차 견적-초안_B102 0402-011 - 금익월드 갈산리공장(서산) 견적- 040216 제출ok" xfId="347" xr:uid="{00000000-0005-0000-0000-000042080000}"/>
    <cellStyle name="A_공설운동진입(가실행)_파주 BOOK CITY(통보용)_B102 0401-06 - 토비스 낙산2차 견적-초안_B102 0402-011 - 금익월드 갈산리공장(서산) 견적- 040216 제출ok_테헤란로지점(06-04-25)" xfId="348" xr:uid="{00000000-0005-0000-0000-000043080000}"/>
    <cellStyle name="A_공설운동진입(가실행)_파주 BOOK CITY(통보용)_B102 0401-06 - 토비스 낙산2차 견적-초안_B102 0402-012 - 안양 본백화점 리모델링 견적- 040226 제출" xfId="349" xr:uid="{00000000-0005-0000-0000-000044080000}"/>
    <cellStyle name="A_공설운동진입(가실행)_파주 BOOK CITY(통보용)_B102 0401-06 - 토비스 낙산2차 견적-초안_B102 0402-012 - 안양 본백화점 리모델링 견적- 040226 제출_테헤란로지점(06-04-25)" xfId="350" xr:uid="{00000000-0005-0000-0000-000045080000}"/>
    <cellStyle name="A_공설운동진입(가실행)_파주 BOOK CITY(통보용)_B102 0401-06 - 토비스 낙산2차 견적-초안_B102 0402-012 - 안양 본백화점 리모델링 견적- 040304 제출" xfId="351" xr:uid="{00000000-0005-0000-0000-000046080000}"/>
    <cellStyle name="A_공설운동진입(가실행)_파주 BOOK CITY(통보용)_B102 0401-06 - 토비스 낙산2차 견적-초안_B102 0402-012 - 안양 본백화점 리모델링 견적- 040304 제출_테헤란로지점(06-04-25)" xfId="352" xr:uid="{00000000-0005-0000-0000-000047080000}"/>
    <cellStyle name="A_공설운동진입(가실행)_파주 BOOK CITY(통보용)_B102 0401-06 - 토비스 낙산2차 견적-초안_B102 0402-11 - 금익월드 갈산리공장(서산) 견적- 040216 제출ok" xfId="353" xr:uid="{00000000-0005-0000-0000-000048080000}"/>
    <cellStyle name="A_공설운동진입(가실행)_파주 BOOK CITY(통보용)_B102 0401-06 - 토비스 낙산2차 견적-초안_B102 0402-11 - 금익월드 갈산리공장(서산) 견적- 040216 제출ok_테헤란로지점(06-04-25)" xfId="354" xr:uid="{00000000-0005-0000-0000-000049080000}"/>
    <cellStyle name="A_공설운동진입(가실행)_파주 BOOK CITY(통보용)_B102 0401-06 - 토비스 낙산2차 견적-초안_B102 0404-020 - Binsent H. UPS전원 견적-040424 제출 " xfId="355" xr:uid="{00000000-0005-0000-0000-00004A080000}"/>
    <cellStyle name="A_공설운동진입(가실행)_파주 BOOK CITY(통보용)_B102 0401-06 - 토비스 낙산2차 견적-초안_B102 0404-020 - Binsent H. UPS전원 견적-040424 제출 _테헤란로지점(06-04-25)" xfId="356" xr:uid="{00000000-0005-0000-0000-00004B080000}"/>
    <cellStyle name="A_공설운동진입(가실행)_파주 BOOK CITY(통보용)_B102 0401-06 - 토비스 낙산2차 견적-초안_B102 0404-020 - 빈센트병원2 ups" xfId="357" xr:uid="{00000000-0005-0000-0000-00004C080000}"/>
    <cellStyle name="A_공설운동진입(가실행)_파주 BOOK CITY(통보용)_B102 0401-06 - 토비스 낙산2차 견적-초안_B102 0404-020 - 빈센트병원2 ups_테헤란로지점(06-04-25)" xfId="358" xr:uid="{00000000-0005-0000-0000-00004D080000}"/>
    <cellStyle name="A_공설운동진입(가실행)_파주 BOOK CITY(통보용)_B102 0401-06 - 토비스 낙산2차 견적-초안_테헤란로지점(06-04-25)" xfId="359" xr:uid="{00000000-0005-0000-0000-00004E080000}"/>
    <cellStyle name="A_공설운동진입(가실행)_파주 BOOK CITY(통보용)_테헤란로지점(06-04-25)" xfId="360" xr:uid="{00000000-0005-0000-0000-00004F080000}"/>
    <cellStyle name="A_공설운동진입(가실행)_파주 BOOK CITY가실행내역" xfId="361" xr:uid="{00000000-0005-0000-0000-000050080000}"/>
    <cellStyle name="A_공설운동진입(가실행)_파주 BOOK CITY가실행내역_B102 0401-06 - 토비스 낙산2차 견적-초안" xfId="362" xr:uid="{00000000-0005-0000-0000-000051080000}"/>
    <cellStyle name="A_공설운동진입(가실행)_파주 BOOK CITY가실행내역_B102 0401-06 - 토비스 낙산2차 견적-초안_B102 0402-011 - 금익월드 갈산리공장(서산) 견적- 040216 제출ok" xfId="363" xr:uid="{00000000-0005-0000-0000-000052080000}"/>
    <cellStyle name="A_공설운동진입(가실행)_파주 BOOK CITY가실행내역_B102 0401-06 - 토비스 낙산2차 견적-초안_B102 0402-011 - 금익월드 갈산리공장(서산) 견적- 040216 제출ok_테헤란로지점(06-04-25)" xfId="364" xr:uid="{00000000-0005-0000-0000-000053080000}"/>
    <cellStyle name="A_공설운동진입(가실행)_파주 BOOK CITY가실행내역_B102 0401-06 - 토비스 낙산2차 견적-초안_B102 0402-012 - 안양 본백화점 리모델링 견적- 040226 제출" xfId="365" xr:uid="{00000000-0005-0000-0000-000054080000}"/>
    <cellStyle name="A_공설운동진입(가실행)_파주 BOOK CITY가실행내역_B102 0401-06 - 토비스 낙산2차 견적-초안_B102 0402-012 - 안양 본백화점 리모델링 견적- 040226 제출_테헤란로지점(06-04-25)" xfId="366" xr:uid="{00000000-0005-0000-0000-000055080000}"/>
    <cellStyle name="A_공설운동진입(가실행)_파주 BOOK CITY가실행내역_B102 0401-06 - 토비스 낙산2차 견적-초안_B102 0402-012 - 안양 본백화점 리모델링 견적- 040304 제출" xfId="367" xr:uid="{00000000-0005-0000-0000-000056080000}"/>
    <cellStyle name="A_공설운동진입(가실행)_파주 BOOK CITY가실행내역_B102 0401-06 - 토비스 낙산2차 견적-초안_B102 0402-012 - 안양 본백화점 리모델링 견적- 040304 제출_테헤란로지점(06-04-25)" xfId="368" xr:uid="{00000000-0005-0000-0000-000057080000}"/>
    <cellStyle name="A_공설운동진입(가실행)_파주 BOOK CITY가실행내역_B102 0401-06 - 토비스 낙산2차 견적-초안_B102 0402-11 - 금익월드 갈산리공장(서산) 견적- 040216 제출ok" xfId="369" xr:uid="{00000000-0005-0000-0000-000058080000}"/>
    <cellStyle name="A_공설운동진입(가실행)_파주 BOOK CITY가실행내역_B102 0401-06 - 토비스 낙산2차 견적-초안_B102 0402-11 - 금익월드 갈산리공장(서산) 견적- 040216 제출ok_테헤란로지점(06-04-25)" xfId="370" xr:uid="{00000000-0005-0000-0000-000059080000}"/>
    <cellStyle name="A_공설운동진입(가실행)_파주 BOOK CITY가실행내역_B102 0401-06 - 토비스 낙산2차 견적-초안_B102 0404-020 - Binsent H. UPS전원 견적-040424 제출 " xfId="371" xr:uid="{00000000-0005-0000-0000-00005A080000}"/>
    <cellStyle name="A_공설운동진입(가실행)_파주 BOOK CITY가실행내역_B102 0401-06 - 토비스 낙산2차 견적-초안_B102 0404-020 - Binsent H. UPS전원 견적-040424 제출 _테헤란로지점(06-04-25)" xfId="372" xr:uid="{00000000-0005-0000-0000-00005B080000}"/>
    <cellStyle name="A_공설운동진입(가실행)_파주 BOOK CITY가실행내역_B102 0401-06 - 토비스 낙산2차 견적-초안_B102 0404-020 - 빈센트병원2 ups" xfId="373" xr:uid="{00000000-0005-0000-0000-00005C080000}"/>
    <cellStyle name="A_공설운동진입(가실행)_파주 BOOK CITY가실행내역_B102 0401-06 - 토비스 낙산2차 견적-초안_B102 0404-020 - 빈센트병원2 ups_테헤란로지점(06-04-25)" xfId="374" xr:uid="{00000000-0005-0000-0000-00005D080000}"/>
    <cellStyle name="A_공설운동진입(가실행)_파주 BOOK CITY가실행내역_B102 0401-06 - 토비스 낙산2차 견적-초안_테헤란로지점(06-04-25)" xfId="375" xr:uid="{00000000-0005-0000-0000-00005E080000}"/>
    <cellStyle name="A_공설운동진입(가실행)_파주 BOOK CITY가실행내역_테헤란로지점(06-04-25)" xfId="376" xr:uid="{00000000-0005-0000-0000-00005F080000}"/>
    <cellStyle name="A_공설운동진입(가실행)_파주 북시티(이채)제출" xfId="377" xr:uid="{00000000-0005-0000-0000-000060080000}"/>
    <cellStyle name="A_공설운동진입(가실행)_파주 북시티(이채)제출_B102 0401-06 - 토비스 낙산2차 견적-초안" xfId="378" xr:uid="{00000000-0005-0000-0000-000061080000}"/>
    <cellStyle name="A_공설운동진입(가실행)_파주 북시티(이채)제출_B102 0401-06 - 토비스 낙산2차 견적-초안_B102 0402-011 - 금익월드 갈산리공장(서산) 견적- 040216 제출ok" xfId="379" xr:uid="{00000000-0005-0000-0000-000062080000}"/>
    <cellStyle name="A_공설운동진입(가실행)_파주 북시티(이채)제출_B102 0401-06 - 토비스 낙산2차 견적-초안_B102 0402-011 - 금익월드 갈산리공장(서산) 견적- 040216 제출ok_테헤란로지점(06-04-25)" xfId="380" xr:uid="{00000000-0005-0000-0000-000063080000}"/>
    <cellStyle name="A_공설운동진입(가실행)_파주 북시티(이채)제출_B102 0401-06 - 토비스 낙산2차 견적-초안_B102 0402-012 - 안양 본백화점 리모델링 견적- 040226 제출" xfId="381" xr:uid="{00000000-0005-0000-0000-000064080000}"/>
    <cellStyle name="A_공설운동진입(가실행)_파주 북시티(이채)제출_B102 0401-06 - 토비스 낙산2차 견적-초안_B102 0402-012 - 안양 본백화점 리모델링 견적- 040226 제출_테헤란로지점(06-04-25)" xfId="382" xr:uid="{00000000-0005-0000-0000-000065080000}"/>
    <cellStyle name="A_공설운동진입(가실행)_파주 북시티(이채)제출_B102 0401-06 - 토비스 낙산2차 견적-초안_B102 0402-012 - 안양 본백화점 리모델링 견적- 040304 제출" xfId="383" xr:uid="{00000000-0005-0000-0000-000066080000}"/>
    <cellStyle name="A_공설운동진입(가실행)_파주 북시티(이채)제출_B102 0401-06 - 토비스 낙산2차 견적-초안_B102 0402-012 - 안양 본백화점 리모델링 견적- 040304 제출_테헤란로지점(06-04-25)" xfId="384" xr:uid="{00000000-0005-0000-0000-000067080000}"/>
    <cellStyle name="A_공설운동진입(가실행)_파주 북시티(이채)제출_B102 0401-06 - 토비스 낙산2차 견적-초안_B102 0402-11 - 금익월드 갈산리공장(서산) 견적- 040216 제출ok" xfId="385" xr:uid="{00000000-0005-0000-0000-000068080000}"/>
    <cellStyle name="A_공설운동진입(가실행)_파주 북시티(이채)제출_B102 0401-06 - 토비스 낙산2차 견적-초안_B102 0402-11 - 금익월드 갈산리공장(서산) 견적- 040216 제출ok_테헤란로지점(06-04-25)" xfId="386" xr:uid="{00000000-0005-0000-0000-000069080000}"/>
    <cellStyle name="A_공설운동진입(가실행)_파주 북시티(이채)제출_B102 0401-06 - 토비스 낙산2차 견적-초안_B102 0404-020 - Binsent H. UPS전원 견적-040424 제출 " xfId="387" xr:uid="{00000000-0005-0000-0000-00006A080000}"/>
    <cellStyle name="A_공설운동진입(가실행)_파주 북시티(이채)제출_B102 0401-06 - 토비스 낙산2차 견적-초안_B102 0404-020 - Binsent H. UPS전원 견적-040424 제출 _테헤란로지점(06-04-25)" xfId="388" xr:uid="{00000000-0005-0000-0000-00006B080000}"/>
    <cellStyle name="A_공설운동진입(가실행)_파주 북시티(이채)제출_B102 0401-06 - 토비스 낙산2차 견적-초안_B102 0404-020 - 빈센트병원2 ups" xfId="389" xr:uid="{00000000-0005-0000-0000-00006C080000}"/>
    <cellStyle name="A_공설운동진입(가실행)_파주 북시티(이채)제출_B102 0401-06 - 토비스 낙산2차 견적-초안_B102 0404-020 - 빈센트병원2 ups_테헤란로지점(06-04-25)" xfId="390" xr:uid="{00000000-0005-0000-0000-00006D080000}"/>
    <cellStyle name="A_공설운동진입(가실행)_파주 북시티(이채)제출_B102 0401-06 - 토비스 낙산2차 견적-초안_테헤란로지점(06-04-25)" xfId="391" xr:uid="{00000000-0005-0000-0000-00006E080000}"/>
    <cellStyle name="A_공설운동진입(가실행)_파주 북시티(이채)제출_테헤란로지점(06-04-25)" xfId="392" xr:uid="{00000000-0005-0000-0000-00006F080000}"/>
    <cellStyle name="A_공설운동진입(가실행)_파주 북시티(전체)제출(변경전)" xfId="393" xr:uid="{00000000-0005-0000-0000-000070080000}"/>
    <cellStyle name="A_공설운동진입(가실행)_파주 북시티(전체)제출(변경전)_B102 0401-06 - 토비스 낙산2차 견적-초안" xfId="394" xr:uid="{00000000-0005-0000-0000-000071080000}"/>
    <cellStyle name="A_공설운동진입(가실행)_파주 북시티(전체)제출(변경전)_B102 0401-06 - 토비스 낙산2차 견적-초안_B102 0402-011 - 금익월드 갈산리공장(서산) 견적- 040216 제출ok" xfId="395" xr:uid="{00000000-0005-0000-0000-000072080000}"/>
    <cellStyle name="A_공설운동진입(가실행)_파주 북시티(전체)제출(변경전)_B102 0401-06 - 토비스 낙산2차 견적-초안_B102 0402-011 - 금익월드 갈산리공장(서산) 견적- 040216 제출ok_테헤란로지점(06-04-25)" xfId="396" xr:uid="{00000000-0005-0000-0000-000073080000}"/>
    <cellStyle name="A_공설운동진입(가실행)_파주 북시티(전체)제출(변경전)_B102 0401-06 - 토비스 낙산2차 견적-초안_B102 0402-012 - 안양 본백화점 리모델링 견적- 040226 제출" xfId="397" xr:uid="{00000000-0005-0000-0000-000074080000}"/>
    <cellStyle name="A_공설운동진입(가실행)_파주 북시티(전체)제출(변경전)_B102 0401-06 - 토비스 낙산2차 견적-초안_B102 0402-012 - 안양 본백화점 리모델링 견적- 040226 제출_테헤란로지점(06-04-25)" xfId="398" xr:uid="{00000000-0005-0000-0000-000075080000}"/>
    <cellStyle name="A_공설운동진입(가실행)_파주 북시티(전체)제출(변경전)_B102 0401-06 - 토비스 낙산2차 견적-초안_B102 0402-012 - 안양 본백화점 리모델링 견적- 040304 제출" xfId="399" xr:uid="{00000000-0005-0000-0000-000076080000}"/>
    <cellStyle name="A_공설운동진입(가실행)_파주 북시티(전체)제출(변경전)_B102 0401-06 - 토비스 낙산2차 견적-초안_B102 0402-012 - 안양 본백화점 리모델링 견적- 040304 제출_테헤란로지점(06-04-25)" xfId="400" xr:uid="{00000000-0005-0000-0000-000077080000}"/>
    <cellStyle name="A_공설운동진입(가실행)_파주 북시티(전체)제출(변경전)_B102 0401-06 - 토비스 낙산2차 견적-초안_B102 0402-11 - 금익월드 갈산리공장(서산) 견적- 040216 제출ok" xfId="401" xr:uid="{00000000-0005-0000-0000-000078080000}"/>
    <cellStyle name="A_공설운동진입(가실행)_파주 북시티(전체)제출(변경전)_B102 0401-06 - 토비스 낙산2차 견적-초안_B102 0402-11 - 금익월드 갈산리공장(서산) 견적- 040216 제출ok_테헤란로지점(06-04-25)" xfId="402" xr:uid="{00000000-0005-0000-0000-000079080000}"/>
    <cellStyle name="A_공설운동진입(가실행)_파주 북시티(전체)제출(변경전)_B102 0401-06 - 토비스 낙산2차 견적-초안_B102 0404-020 - Binsent H. UPS전원 견적-040424 제출 " xfId="403" xr:uid="{00000000-0005-0000-0000-00007A080000}"/>
    <cellStyle name="A_공설운동진입(가실행)_파주 북시티(전체)제출(변경전)_B102 0401-06 - 토비스 낙산2차 견적-초안_B102 0404-020 - Binsent H. UPS전원 견적-040424 제출 _테헤란로지점(06-04-25)" xfId="404" xr:uid="{00000000-0005-0000-0000-00007B080000}"/>
    <cellStyle name="A_공설운동진입(가실행)_파주 북시티(전체)제출(변경전)_B102 0401-06 - 토비스 낙산2차 견적-초안_B102 0404-020 - 빈센트병원2 ups" xfId="405" xr:uid="{00000000-0005-0000-0000-00007C080000}"/>
    <cellStyle name="A_공설운동진입(가실행)_파주 북시티(전체)제출(변경전)_B102 0401-06 - 토비스 낙산2차 견적-초안_B102 0404-020 - 빈센트병원2 ups_테헤란로지점(06-04-25)" xfId="406" xr:uid="{00000000-0005-0000-0000-00007D080000}"/>
    <cellStyle name="A_공설운동진입(가실행)_파주 북시티(전체)제출(변경전)_B102 0401-06 - 토비스 낙산2차 견적-초안_테헤란로지점(06-04-25)" xfId="407" xr:uid="{00000000-0005-0000-0000-00007E080000}"/>
    <cellStyle name="A_공설운동진입(가실행)_파주 북시티(전체)제출(변경전)_테헤란로지점(06-04-25)" xfId="408" xr:uid="{00000000-0005-0000-0000-00007F080000}"/>
    <cellStyle name="A_공주시 동(중부)지역 하수관거정비사업 (공종분류)" xfId="5159" xr:uid="{00000000-0005-0000-0000-000080080000}"/>
    <cellStyle name="A_광주지방법원 목포지원청사 신축 (공종분류)" xfId="5160" xr:uid="{00000000-0005-0000-0000-000081080000}"/>
    <cellStyle name="A_광주지방법원 목포지원청사 신축 (하도급관리계획서)" xfId="5161" xr:uid="{00000000-0005-0000-0000-000082080000}"/>
    <cellStyle name="A_국가 알앤디 전문평가동 신축공사 (계약내역서)-보국종합건설(주)" xfId="5162" xr:uid="{00000000-0005-0000-0000-000083080000}"/>
    <cellStyle name="A_국립특수교육원 청사이전신축 (공종분류)" xfId="5163" xr:uid="{00000000-0005-0000-0000-000084080000}"/>
    <cellStyle name="A_군위하수관거 시설공사 - 공종분류" xfId="5164" xr:uid="{00000000-0005-0000-0000-000085080000}"/>
    <cellStyle name="A_도고천 수해상습지 개선사업 (공종분류)" xfId="5165" xr:uid="{00000000-0005-0000-0000-000086080000}"/>
    <cellStyle name="A_도로" xfId="5166" xr:uid="{00000000-0005-0000-0000-000087080000}"/>
    <cellStyle name="A_동해경찰서 청사신축 건축공사(공종분류)" xfId="5167" xr:uid="{00000000-0005-0000-0000-000088080000}"/>
    <cellStyle name="A_부대초안" xfId="5168" xr:uid="{00000000-0005-0000-0000-000089080000}"/>
    <cellStyle name="A_부대초안_(건축공사)" xfId="5169" xr:uid="{00000000-0005-0000-0000-00008A080000}"/>
    <cellStyle name="A_부대초안_(건축공사)_공주시 동(중부)지역 하수관거정비사업 (공종분류)" xfId="5170" xr:uid="{00000000-0005-0000-0000-00008B080000}"/>
    <cellStyle name="A_부대초안_(건축공사)_광주지방법원 목포지원청사 신축 (공종분류)" xfId="5171" xr:uid="{00000000-0005-0000-0000-00008C080000}"/>
    <cellStyle name="A_부대초안_(건축공사)_광주지방법원 목포지원청사 신축 (하도급관리계획서)" xfId="5172" xr:uid="{00000000-0005-0000-0000-00008D080000}"/>
    <cellStyle name="A_부대초안_(건축공사)_국가 알앤디 전문평가동 신축공사 (계약내역서)-보국종합건설(주)" xfId="5173" xr:uid="{00000000-0005-0000-0000-00008E080000}"/>
    <cellStyle name="A_부대초안_(건축공사)_국립특수교육원 청사이전신축 (공종분류)" xfId="5174" xr:uid="{00000000-0005-0000-0000-00008F080000}"/>
    <cellStyle name="A_부대초안_(건축공사)_군위하수관거 시설공사 - 공종분류" xfId="5175" xr:uid="{00000000-0005-0000-0000-000090080000}"/>
    <cellStyle name="A_부대초안_(건축공사)_도고천 수해상습지 개선사업 (공종분류)" xfId="5176" xr:uid="{00000000-0005-0000-0000-000091080000}"/>
    <cellStyle name="A_부대초안_(건축공사)_동해경찰서 청사신축 건축공사(공종분류)" xfId="5177" xr:uid="{00000000-0005-0000-0000-000092080000}"/>
    <cellStyle name="A_부대초안_(건축공사)_서울미사리 초등학교 교사신축 및 부지조성공사(공종분류)" xfId="5178" xr:uid="{00000000-0005-0000-0000-000093080000}"/>
    <cellStyle name="A_부대초안_(건축공사)_원가계산서 양식(조달청 2008.02. 제비율)-20080701 하도급보증수수료변경" xfId="5179" xr:uid="{00000000-0005-0000-0000-000094080000}"/>
    <cellStyle name="A_부대초안_(건축공사)_육군훈련소 입소대대 시설현대화공사(공종분류)" xfId="5180" xr:uid="{00000000-0005-0000-0000-000095080000}"/>
    <cellStyle name="A_부대초안_(건축공사)_육군훈련소 입소대대 시설현대화공사(하도급관리계획서)" xfId="5181" xr:uid="{00000000-0005-0000-0000-000096080000}"/>
    <cellStyle name="A_부대초안_(건축공사)_재해위험지구 정비사업(공종분류)" xfId="5182" xr:uid="{00000000-0005-0000-0000-000097080000}"/>
    <cellStyle name="A_부대초안_(건축공사)_전라북도 공무원교육원(공종분류)" xfId="5183" xr:uid="{00000000-0005-0000-0000-000098080000}"/>
    <cellStyle name="A_부대초안_(건축공사)_천년전주 혈맥잇기 (공종분류)" xfId="5184" xr:uid="{00000000-0005-0000-0000-000099080000}"/>
    <cellStyle name="A_부대초안_(건축공사)_충남대학교 대덕특구 창업지원센터 신축공사(공종분류)" xfId="5185" xr:uid="{00000000-0005-0000-0000-00009A080000}"/>
    <cellStyle name="A_부대초안_(건축공사)_푸른송도 배수지 시설공사 (공종분류)" xfId="5186" xr:uid="{00000000-0005-0000-0000-00009B080000}"/>
    <cellStyle name="A_부대초안_(건축공사)_하남시 하수 압송관로이설공사 (공종분류)" xfId="5187" xr:uid="{00000000-0005-0000-0000-00009C080000}"/>
    <cellStyle name="A_부대초안_(건축공사)_하남시 하수 압송관로이설공사(하도급관리계획서)" xfId="5188" xr:uid="{00000000-0005-0000-0000-00009D080000}"/>
    <cellStyle name="A_부대초안_(건축공사)_하수처리 편입구역(중복.전주천지구)하수관거 공사(공종분류)" xfId="5189" xr:uid="{00000000-0005-0000-0000-00009E080000}"/>
    <cellStyle name="A_부대초안_(건축공사)_화순산업단지 조성공사(공종분류)" xfId="5190" xr:uid="{00000000-0005-0000-0000-00009F080000}"/>
    <cellStyle name="A_부대초안_견적의뢰" xfId="5191" xr:uid="{00000000-0005-0000-0000-0000A0080000}"/>
    <cellStyle name="A_부대초안_견적의뢰_삽교천개수공사(03.30)" xfId="5192" xr:uid="{00000000-0005-0000-0000-0000A1080000}"/>
    <cellStyle name="A_부대초안_견적의뢰_삽교천개수공사(03.30)_(건축공사)" xfId="5193" xr:uid="{00000000-0005-0000-0000-0000A2080000}"/>
    <cellStyle name="A_부대초안_견적의뢰_삽교천개수공사(03.30)_(건축공사)_공주시 동(중부)지역 하수관거정비사업 (공종분류)" xfId="5194" xr:uid="{00000000-0005-0000-0000-0000A3080000}"/>
    <cellStyle name="A_부대초안_견적의뢰_삽교천개수공사(03.30)_(건축공사)_광주지방법원 목포지원청사 신축 (공종분류)" xfId="5195" xr:uid="{00000000-0005-0000-0000-0000A4080000}"/>
    <cellStyle name="A_부대초안_견적의뢰_삽교천개수공사(03.30)_(건축공사)_광주지방법원 목포지원청사 신축 (하도급관리계획서)" xfId="5196" xr:uid="{00000000-0005-0000-0000-0000A5080000}"/>
    <cellStyle name="A_부대초안_견적의뢰_삽교천개수공사(03.30)_(건축공사)_국가 알앤디 전문평가동 신축공사 (계약내역서)-보국종합건설(주)" xfId="5197" xr:uid="{00000000-0005-0000-0000-0000A6080000}"/>
    <cellStyle name="A_부대초안_견적의뢰_삽교천개수공사(03.30)_(건축공사)_국립특수교육원 청사이전신축 (공종분류)" xfId="5198" xr:uid="{00000000-0005-0000-0000-0000A7080000}"/>
    <cellStyle name="A_부대초안_견적의뢰_삽교천개수공사(03.30)_(건축공사)_군위하수관거 시설공사 - 공종분류" xfId="5199" xr:uid="{00000000-0005-0000-0000-0000A8080000}"/>
    <cellStyle name="A_부대초안_견적의뢰_삽교천개수공사(03.30)_(건축공사)_도고천 수해상습지 개선사업 (공종분류)" xfId="5200" xr:uid="{00000000-0005-0000-0000-0000A9080000}"/>
    <cellStyle name="A_부대초안_견적의뢰_삽교천개수공사(03.30)_(건축공사)_동해경찰서 청사신축 건축공사(공종분류)" xfId="5201" xr:uid="{00000000-0005-0000-0000-0000AA080000}"/>
    <cellStyle name="A_부대초안_견적의뢰_삽교천개수공사(03.30)_(건축공사)_서울미사리 초등학교 교사신축 및 부지조성공사(공종분류)" xfId="5202" xr:uid="{00000000-0005-0000-0000-0000AB080000}"/>
    <cellStyle name="A_부대초안_견적의뢰_삽교천개수공사(03.30)_(건축공사)_원가계산서 양식(조달청 2008.02. 제비율)-20080701 하도급보증수수료변경" xfId="5203" xr:uid="{00000000-0005-0000-0000-0000AC080000}"/>
    <cellStyle name="A_부대초안_견적의뢰_삽교천개수공사(03.30)_(건축공사)_육군훈련소 입소대대 시설현대화공사(공종분류)" xfId="5204" xr:uid="{00000000-0005-0000-0000-0000AD080000}"/>
    <cellStyle name="A_부대초안_견적의뢰_삽교천개수공사(03.30)_(건축공사)_육군훈련소 입소대대 시설현대화공사(하도급관리계획서)" xfId="5205" xr:uid="{00000000-0005-0000-0000-0000AE080000}"/>
    <cellStyle name="A_부대초안_견적의뢰_삽교천개수공사(03.30)_(건축공사)_재해위험지구 정비사업(공종분류)" xfId="5206" xr:uid="{00000000-0005-0000-0000-0000AF080000}"/>
    <cellStyle name="A_부대초안_견적의뢰_삽교천개수공사(03.30)_(건축공사)_전라북도 공무원교육원(공종분류)" xfId="5207" xr:uid="{00000000-0005-0000-0000-0000B0080000}"/>
    <cellStyle name="A_부대초안_견적의뢰_삽교천개수공사(03.30)_(건축공사)_천년전주 혈맥잇기 (공종분류)" xfId="5208" xr:uid="{00000000-0005-0000-0000-0000B1080000}"/>
    <cellStyle name="A_부대초안_견적의뢰_삽교천개수공사(03.30)_(건축공사)_충남대학교 대덕특구 창업지원센터 신축공사(공종분류)" xfId="5209" xr:uid="{00000000-0005-0000-0000-0000B2080000}"/>
    <cellStyle name="A_부대초안_견적의뢰_삽교천개수공사(03.30)_(건축공사)_푸른송도 배수지 시설공사 (공종분류)" xfId="5210" xr:uid="{00000000-0005-0000-0000-0000B3080000}"/>
    <cellStyle name="A_부대초안_견적의뢰_삽교천개수공사(03.30)_(건축공사)_하남시 하수 압송관로이설공사 (공종분류)" xfId="5211" xr:uid="{00000000-0005-0000-0000-0000B4080000}"/>
    <cellStyle name="A_부대초안_견적의뢰_삽교천개수공사(03.30)_(건축공사)_하남시 하수 압송관로이설공사(하도급관리계획서)" xfId="5212" xr:uid="{00000000-0005-0000-0000-0000B5080000}"/>
    <cellStyle name="A_부대초안_견적의뢰_삽교천개수공사(03.30)_(건축공사)_하수처리 편입구역(중복.전주천지구)하수관거 공사(공종분류)" xfId="5213" xr:uid="{00000000-0005-0000-0000-0000B6080000}"/>
    <cellStyle name="A_부대초안_견적의뢰_삽교천개수공사(03.30)_(건축공사)_화순산업단지 조성공사(공종분류)" xfId="5214" xr:uid="{00000000-0005-0000-0000-0000B7080000}"/>
    <cellStyle name="A_부대초안_견적의뢰_삽교천개수공사(03.30)_구일초(06.17)-부대" xfId="5215" xr:uid="{00000000-0005-0000-0000-0000B8080000}"/>
    <cellStyle name="A_부대초안_견적의뢰_삽교천개수공사(03.30)_남성지구(05.26)" xfId="5216" xr:uid="{00000000-0005-0000-0000-0000B9080000}"/>
    <cellStyle name="A_부대초안_견적의뢰_삽교천개수공사(03.30)_동산초(06.1)" xfId="5217" xr:uid="{00000000-0005-0000-0000-0000BA080000}"/>
    <cellStyle name="A_부대초안_견적의뢰_삽교천개수공사(03.30)_삽교천개수공사(03.30)" xfId="5218" xr:uid="{00000000-0005-0000-0000-0000BB080000}"/>
    <cellStyle name="A_부대초안_견적의뢰_삽교천개수공사(03.30)_안산남부경찰서(06.16)-부대" xfId="5219" xr:uid="{00000000-0005-0000-0000-0000BC080000}"/>
    <cellStyle name="A_부대초안_견적의뢰_삽교천개수공사(03.30)_제주제성교(05.27)" xfId="5220" xr:uid="{00000000-0005-0000-0000-0000BD080000}"/>
    <cellStyle name="A_부대초안_견적의뢰_삽교천개수공사(03.30)_행목지구하천환경(05.25)" xfId="5221" xr:uid="{00000000-0005-0000-0000-0000BE080000}"/>
    <cellStyle name="A_부대초안_공주시 동(중부)지역 하수관거정비사업 (공종분류)" xfId="5222" xr:uid="{00000000-0005-0000-0000-0000BF080000}"/>
    <cellStyle name="A_부대초안_광주지방법원 목포지원청사 신축 (공종분류)" xfId="5223" xr:uid="{00000000-0005-0000-0000-0000C0080000}"/>
    <cellStyle name="A_부대초안_광주지방법원 목포지원청사 신축 (하도급관리계획서)" xfId="5224" xr:uid="{00000000-0005-0000-0000-0000C1080000}"/>
    <cellStyle name="A_부대초안_국가 알앤디 전문평가동 신축공사 (계약내역서)-보국종합건설(주)" xfId="5225" xr:uid="{00000000-0005-0000-0000-0000C2080000}"/>
    <cellStyle name="A_부대초안_국립특수교육원 청사이전신축 (공종분류)" xfId="5226" xr:uid="{00000000-0005-0000-0000-0000C3080000}"/>
    <cellStyle name="A_부대초안_군위하수관거 시설공사 - 공종분류" xfId="5227" xr:uid="{00000000-0005-0000-0000-0000C4080000}"/>
    <cellStyle name="A_부대초안_김포투찰" xfId="5228" xr:uid="{00000000-0005-0000-0000-0000C5080000}"/>
    <cellStyle name="A_부대초안_김포투찰_견적의뢰" xfId="5229" xr:uid="{00000000-0005-0000-0000-0000C6080000}"/>
    <cellStyle name="A_부대초안_김포투찰_견적의뢰_삽교천개수공사(03.30)" xfId="5230" xr:uid="{00000000-0005-0000-0000-0000C7080000}"/>
    <cellStyle name="A_부대초안_김포투찰_견적의뢰_삽교천개수공사(03.30)_구일초(06.17)-부대" xfId="5231" xr:uid="{00000000-0005-0000-0000-0000C8080000}"/>
    <cellStyle name="A_부대초안_김포투찰_견적의뢰_삽교천개수공사(03.30)_남성지구(05.26)" xfId="5232" xr:uid="{00000000-0005-0000-0000-0000C9080000}"/>
    <cellStyle name="A_부대초안_김포투찰_견적의뢰_삽교천개수공사(03.30)_동산초(06.1)" xfId="5233" xr:uid="{00000000-0005-0000-0000-0000CA080000}"/>
    <cellStyle name="A_부대초안_김포투찰_견적의뢰_삽교천개수공사(03.30)_삽교천개수공사(03.30)" xfId="5234" xr:uid="{00000000-0005-0000-0000-0000CB080000}"/>
    <cellStyle name="A_부대초안_김포투찰_견적의뢰_삽교천개수공사(03.30)_안산남부경찰서(06.16)-부대" xfId="5235" xr:uid="{00000000-0005-0000-0000-0000CC080000}"/>
    <cellStyle name="A_부대초안_김포투찰_견적의뢰_삽교천개수공사(03.30)_제주제성교(05.27)" xfId="5236" xr:uid="{00000000-0005-0000-0000-0000CD080000}"/>
    <cellStyle name="A_부대초안_김포투찰_견적의뢰_삽교천개수공사(03.30)_행목지구하천환경(05.25)" xfId="5237" xr:uid="{00000000-0005-0000-0000-0000CE080000}"/>
    <cellStyle name="A_부대초안_도고천 수해상습지 개선사업 (공종분류)" xfId="5238" xr:uid="{00000000-0005-0000-0000-0000CF080000}"/>
    <cellStyle name="A_부대초안_동해경찰서 청사신축 건축공사(공종분류)" xfId="5239" xr:uid="{00000000-0005-0000-0000-0000D0080000}"/>
    <cellStyle name="A_부대초안_삽교천개수공사(03.30)" xfId="5240" xr:uid="{00000000-0005-0000-0000-0000D1080000}"/>
    <cellStyle name="A_부대초안_삽교천개수공사(03.30)_구일초(06.17)-부대" xfId="5241" xr:uid="{00000000-0005-0000-0000-0000D2080000}"/>
    <cellStyle name="A_부대초안_삽교천개수공사(03.30)_남성지구(05.26)" xfId="5242" xr:uid="{00000000-0005-0000-0000-0000D3080000}"/>
    <cellStyle name="A_부대초안_삽교천개수공사(03.30)_동산초(06.1)" xfId="5243" xr:uid="{00000000-0005-0000-0000-0000D4080000}"/>
    <cellStyle name="A_부대초안_삽교천개수공사(03.30)_삽교천개수공사(03.30)" xfId="5244" xr:uid="{00000000-0005-0000-0000-0000D5080000}"/>
    <cellStyle name="A_부대초안_삽교천개수공사(03.30)_안산남부경찰서(06.16)-부대" xfId="5245" xr:uid="{00000000-0005-0000-0000-0000D6080000}"/>
    <cellStyle name="A_부대초안_삽교천개수공사(03.30)_제주제성교(05.27)" xfId="5246" xr:uid="{00000000-0005-0000-0000-0000D7080000}"/>
    <cellStyle name="A_부대초안_삽교천개수공사(03.30)_행목지구하천환경(05.25)" xfId="5247" xr:uid="{00000000-0005-0000-0000-0000D8080000}"/>
    <cellStyle name="A_부대초안_서울미사리 초등학교 교사신축 및 부지조성공사(공종분류)" xfId="5248" xr:uid="{00000000-0005-0000-0000-0000D9080000}"/>
    <cellStyle name="A_부대초안_원가계산서 양식(조달청 2008.02. 제비율)-20080701 하도급보증수수료변경" xfId="5249" xr:uid="{00000000-0005-0000-0000-0000DA080000}"/>
    <cellStyle name="A_부대초안_육군훈련소 입소대대 시설현대화공사(공종분류)" xfId="5250" xr:uid="{00000000-0005-0000-0000-0000DB080000}"/>
    <cellStyle name="A_부대초안_육군훈련소 입소대대 시설현대화공사(하도급관리계획서)" xfId="5251" xr:uid="{00000000-0005-0000-0000-0000DC080000}"/>
    <cellStyle name="A_부대초안_재해위험지구 정비사업(공종분류)" xfId="5252" xr:uid="{00000000-0005-0000-0000-0000DD080000}"/>
    <cellStyle name="A_부대초안_전라북도 공무원교육원(공종분류)" xfId="5253" xr:uid="{00000000-0005-0000-0000-0000DE080000}"/>
    <cellStyle name="A_부대초안_천년전주 혈맥잇기 (공종분류)" xfId="5254" xr:uid="{00000000-0005-0000-0000-0000DF080000}"/>
    <cellStyle name="A_부대초안_충남대학교 대덕특구 창업지원센터 신축공사(공종분류)" xfId="5255" xr:uid="{00000000-0005-0000-0000-0000E0080000}"/>
    <cellStyle name="A_부대초안_푸른송도 배수지 시설공사 (공종분류)" xfId="5256" xr:uid="{00000000-0005-0000-0000-0000E1080000}"/>
    <cellStyle name="A_부대초안_하남시 하수 압송관로이설공사 (공종분류)" xfId="5257" xr:uid="{00000000-0005-0000-0000-0000E2080000}"/>
    <cellStyle name="A_부대초안_하남시 하수 압송관로이설공사(하도급관리계획서)" xfId="5258" xr:uid="{00000000-0005-0000-0000-0000E3080000}"/>
    <cellStyle name="A_부대초안_하수처리 편입구역(중복.전주천지구)하수관거 공사(공종분류)" xfId="5259" xr:uid="{00000000-0005-0000-0000-0000E4080000}"/>
    <cellStyle name="A_부대초안_화순산업단지 조성공사(공종분류)" xfId="5260" xr:uid="{00000000-0005-0000-0000-0000E5080000}"/>
    <cellStyle name="A_사본 - 파주 북시티(이채)" xfId="409" xr:uid="{00000000-0005-0000-0000-0000E6080000}"/>
    <cellStyle name="A_사본 - 파주 북시티(이채)_B102 0401-06 - 토비스 낙산2차 견적-초안" xfId="410" xr:uid="{00000000-0005-0000-0000-0000E7080000}"/>
    <cellStyle name="A_사본 - 파주 북시티(이채)_B102 0401-06 - 토비스 낙산2차 견적-초안_B102 0402-011 - 금익월드 갈산리공장(서산) 견적- 040216 제출ok" xfId="411" xr:uid="{00000000-0005-0000-0000-0000E8080000}"/>
    <cellStyle name="A_사본 - 파주 북시티(이채)_B102 0401-06 - 토비스 낙산2차 견적-초안_B102 0402-011 - 금익월드 갈산리공장(서산) 견적- 040216 제출ok_테헤란로지점(06-04-25)" xfId="412" xr:uid="{00000000-0005-0000-0000-0000E9080000}"/>
    <cellStyle name="A_사본 - 파주 북시티(이채)_B102 0401-06 - 토비스 낙산2차 견적-초안_B102 0402-012 - 안양 본백화점 리모델링 견적- 040226 제출" xfId="413" xr:uid="{00000000-0005-0000-0000-0000EA080000}"/>
    <cellStyle name="A_사본 - 파주 북시티(이채)_B102 0401-06 - 토비스 낙산2차 견적-초안_B102 0402-012 - 안양 본백화점 리모델링 견적- 040226 제출_테헤란로지점(06-04-25)" xfId="414" xr:uid="{00000000-0005-0000-0000-0000EB080000}"/>
    <cellStyle name="A_사본 - 파주 북시티(이채)_B102 0401-06 - 토비스 낙산2차 견적-초안_B102 0402-012 - 안양 본백화점 리모델링 견적- 040304 제출" xfId="415" xr:uid="{00000000-0005-0000-0000-0000EC080000}"/>
    <cellStyle name="A_사본 - 파주 북시티(이채)_B102 0401-06 - 토비스 낙산2차 견적-초안_B102 0402-012 - 안양 본백화점 리모델링 견적- 040304 제출_테헤란로지점(06-04-25)" xfId="416" xr:uid="{00000000-0005-0000-0000-0000ED080000}"/>
    <cellStyle name="A_사본 - 파주 북시티(이채)_B102 0401-06 - 토비스 낙산2차 견적-초안_B102 0402-11 - 금익월드 갈산리공장(서산) 견적- 040216 제출ok" xfId="417" xr:uid="{00000000-0005-0000-0000-0000EE080000}"/>
    <cellStyle name="A_사본 - 파주 북시티(이채)_B102 0401-06 - 토비스 낙산2차 견적-초안_B102 0402-11 - 금익월드 갈산리공장(서산) 견적- 040216 제출ok_테헤란로지점(06-04-25)" xfId="418" xr:uid="{00000000-0005-0000-0000-0000EF080000}"/>
    <cellStyle name="A_사본 - 파주 북시티(이채)_B102 0401-06 - 토비스 낙산2차 견적-초안_B102 0404-020 - Binsent H. UPS전원 견적-040424 제출 " xfId="419" xr:uid="{00000000-0005-0000-0000-0000F0080000}"/>
    <cellStyle name="A_사본 - 파주 북시티(이채)_B102 0401-06 - 토비스 낙산2차 견적-초안_B102 0404-020 - Binsent H. UPS전원 견적-040424 제출 _테헤란로지점(06-04-25)" xfId="420" xr:uid="{00000000-0005-0000-0000-0000F1080000}"/>
    <cellStyle name="A_사본 - 파주 북시티(이채)_B102 0401-06 - 토비스 낙산2차 견적-초안_B102 0404-020 - 빈센트병원2 ups" xfId="421" xr:uid="{00000000-0005-0000-0000-0000F2080000}"/>
    <cellStyle name="A_사본 - 파주 북시티(이채)_B102 0401-06 - 토비스 낙산2차 견적-초안_B102 0404-020 - 빈센트병원2 ups_테헤란로지점(06-04-25)" xfId="422" xr:uid="{00000000-0005-0000-0000-0000F3080000}"/>
    <cellStyle name="A_사본 - 파주 북시티(이채)_B102 0401-06 - 토비스 낙산2차 견적-초안_테헤란로지점(06-04-25)" xfId="423" xr:uid="{00000000-0005-0000-0000-0000F4080000}"/>
    <cellStyle name="A_사본 - 파주 북시티(이채)_테헤란로지점(06-04-25)" xfId="424" xr:uid="{00000000-0005-0000-0000-0000F5080000}"/>
    <cellStyle name="A_삽교천개수공사(03.30)" xfId="5261" xr:uid="{00000000-0005-0000-0000-0000F6080000}"/>
    <cellStyle name="A_삽교천개수공사(03.30)_구일초(06.17)-부대" xfId="5262" xr:uid="{00000000-0005-0000-0000-0000F7080000}"/>
    <cellStyle name="A_삽교천개수공사(03.30)_남성지구(05.26)" xfId="5263" xr:uid="{00000000-0005-0000-0000-0000F8080000}"/>
    <cellStyle name="A_삽교천개수공사(03.30)_동산초(06.1)" xfId="5264" xr:uid="{00000000-0005-0000-0000-0000F9080000}"/>
    <cellStyle name="A_삽교천개수공사(03.30)_삽교천개수공사(03.30)" xfId="5265" xr:uid="{00000000-0005-0000-0000-0000FA080000}"/>
    <cellStyle name="A_삽교천개수공사(03.30)_안산남부경찰서(06.16)-부대" xfId="5266" xr:uid="{00000000-0005-0000-0000-0000FB080000}"/>
    <cellStyle name="A_삽교천개수공사(03.30)_제주제성교(05.27)" xfId="5267" xr:uid="{00000000-0005-0000-0000-0000FC080000}"/>
    <cellStyle name="A_삽교천개수공사(03.30)_행목지구하천환경(05.25)" xfId="5268" xr:uid="{00000000-0005-0000-0000-0000FD080000}"/>
    <cellStyle name="A_서울미사리 초등학교 교사신축 및 부지조성공사(공종분류)" xfId="5269" xr:uid="{00000000-0005-0000-0000-0000FE080000}"/>
    <cellStyle name="A_원가계산서 양식(조달청 2008.02. 제비율)-20080701 하도급보증수수료변경" xfId="5270" xr:uid="{00000000-0005-0000-0000-0000FF080000}"/>
    <cellStyle name="A_육군훈련소 입소대대 시설현대화공사(공종분류)" xfId="5271" xr:uid="{00000000-0005-0000-0000-000000090000}"/>
    <cellStyle name="A_육군훈련소 입소대대 시설현대화공사(하도급관리계획서)" xfId="5272" xr:uid="{00000000-0005-0000-0000-000001090000}"/>
    <cellStyle name="A_재해위험지구 정비사업(공종분류)" xfId="5273" xr:uid="{00000000-0005-0000-0000-000002090000}"/>
    <cellStyle name="A_전라북도 공무원교육원(공종분류)" xfId="5274" xr:uid="{00000000-0005-0000-0000-000003090000}"/>
    <cellStyle name="A_천년전주 혈맥잇기 (공종분류)" xfId="5275" xr:uid="{00000000-0005-0000-0000-000004090000}"/>
    <cellStyle name="A_총괄표(한자용)" xfId="425" xr:uid="{00000000-0005-0000-0000-000005090000}"/>
    <cellStyle name="A_총괄표(한자용)_B102 0401-06 - 토비스 낙산2차 견적-초안" xfId="426" xr:uid="{00000000-0005-0000-0000-000006090000}"/>
    <cellStyle name="A_총괄표(한자용)_B102 0401-06 - 토비스 낙산2차 견적-초안_B102 0402-011 - 금익월드 갈산리공장(서산) 견적- 040216 제출ok" xfId="427" xr:uid="{00000000-0005-0000-0000-000007090000}"/>
    <cellStyle name="A_총괄표(한자용)_B102 0401-06 - 토비스 낙산2차 견적-초안_B102 0402-011 - 금익월드 갈산리공장(서산) 견적- 040216 제출ok_테헤란로지점(06-04-25)" xfId="428" xr:uid="{00000000-0005-0000-0000-000008090000}"/>
    <cellStyle name="A_총괄표(한자용)_B102 0401-06 - 토비스 낙산2차 견적-초안_B102 0402-012 - 안양 본백화점 리모델링 견적- 040226 제출" xfId="429" xr:uid="{00000000-0005-0000-0000-000009090000}"/>
    <cellStyle name="A_총괄표(한자용)_B102 0401-06 - 토비스 낙산2차 견적-초안_B102 0402-012 - 안양 본백화점 리모델링 견적- 040226 제출_테헤란로지점(06-04-25)" xfId="430" xr:uid="{00000000-0005-0000-0000-00000A090000}"/>
    <cellStyle name="A_총괄표(한자용)_B102 0401-06 - 토비스 낙산2차 견적-초안_B102 0402-012 - 안양 본백화점 리모델링 견적- 040304 제출" xfId="431" xr:uid="{00000000-0005-0000-0000-00000B090000}"/>
    <cellStyle name="A_총괄표(한자용)_B102 0401-06 - 토비스 낙산2차 견적-초안_B102 0402-012 - 안양 본백화점 리모델링 견적- 040304 제출_테헤란로지점(06-04-25)" xfId="432" xr:uid="{00000000-0005-0000-0000-00000C090000}"/>
    <cellStyle name="A_총괄표(한자용)_B102 0401-06 - 토비스 낙산2차 견적-초안_B102 0402-11 - 금익월드 갈산리공장(서산) 견적- 040216 제출ok" xfId="433" xr:uid="{00000000-0005-0000-0000-00000D090000}"/>
    <cellStyle name="A_총괄표(한자용)_B102 0401-06 - 토비스 낙산2차 견적-초안_B102 0402-11 - 금익월드 갈산리공장(서산) 견적- 040216 제출ok_테헤란로지점(06-04-25)" xfId="434" xr:uid="{00000000-0005-0000-0000-00000E090000}"/>
    <cellStyle name="A_총괄표(한자용)_B102 0401-06 - 토비스 낙산2차 견적-초안_B102 0404-020 - Binsent H. UPS전원 견적-040424 제출 " xfId="435" xr:uid="{00000000-0005-0000-0000-00000F090000}"/>
    <cellStyle name="A_총괄표(한자용)_B102 0401-06 - 토비스 낙산2차 견적-초안_B102 0404-020 - Binsent H. UPS전원 견적-040424 제출 _테헤란로지점(06-04-25)" xfId="436" xr:uid="{00000000-0005-0000-0000-000010090000}"/>
    <cellStyle name="A_총괄표(한자용)_B102 0401-06 - 토비스 낙산2차 견적-초안_B102 0404-020 - 빈센트병원2 ups" xfId="437" xr:uid="{00000000-0005-0000-0000-000011090000}"/>
    <cellStyle name="A_총괄표(한자용)_B102 0401-06 - 토비스 낙산2차 견적-초안_B102 0404-020 - 빈센트병원2 ups_테헤란로지점(06-04-25)" xfId="438" xr:uid="{00000000-0005-0000-0000-000012090000}"/>
    <cellStyle name="A_총괄표(한자용)_B102 0401-06 - 토비스 낙산2차 견적-초안_테헤란로지점(06-04-25)" xfId="439" xr:uid="{00000000-0005-0000-0000-000013090000}"/>
    <cellStyle name="A_총괄표(한자용)_테헤란로지점(06-04-25)" xfId="440" xr:uid="{00000000-0005-0000-0000-000014090000}"/>
    <cellStyle name="A_충남대학교 대덕특구 창업지원센터 신축공사(공종분류)" xfId="5276" xr:uid="{00000000-0005-0000-0000-000015090000}"/>
    <cellStyle name="A_토목내역서" xfId="441" xr:uid="{00000000-0005-0000-0000-000016090000}"/>
    <cellStyle name="A_토목내역서_B102 0401-06 - 토비스 낙산2차 견적-초안" xfId="442" xr:uid="{00000000-0005-0000-0000-000017090000}"/>
    <cellStyle name="A_토목내역서_B102 0401-06 - 토비스 낙산2차 견적-초안_B102 0402-011 - 금익월드 갈산리공장(서산) 견적- 040216 제출ok" xfId="443" xr:uid="{00000000-0005-0000-0000-000018090000}"/>
    <cellStyle name="A_토목내역서_B102 0401-06 - 토비스 낙산2차 견적-초안_B102 0402-011 - 금익월드 갈산리공장(서산) 견적- 040216 제출ok_테헤란로지점(06-04-25)" xfId="444" xr:uid="{00000000-0005-0000-0000-000019090000}"/>
    <cellStyle name="A_토목내역서_B102 0401-06 - 토비스 낙산2차 견적-초안_B102 0402-012 - 안양 본백화점 리모델링 견적- 040226 제출" xfId="445" xr:uid="{00000000-0005-0000-0000-00001A090000}"/>
    <cellStyle name="A_토목내역서_B102 0401-06 - 토비스 낙산2차 견적-초안_B102 0402-012 - 안양 본백화점 리모델링 견적- 040226 제출_테헤란로지점(06-04-25)" xfId="446" xr:uid="{00000000-0005-0000-0000-00001B090000}"/>
    <cellStyle name="A_토목내역서_B102 0401-06 - 토비스 낙산2차 견적-초안_B102 0402-012 - 안양 본백화점 리모델링 견적- 040304 제출" xfId="447" xr:uid="{00000000-0005-0000-0000-00001C090000}"/>
    <cellStyle name="A_토목내역서_B102 0401-06 - 토비스 낙산2차 견적-초안_B102 0402-012 - 안양 본백화점 리모델링 견적- 040304 제출_테헤란로지점(06-04-25)" xfId="448" xr:uid="{00000000-0005-0000-0000-00001D090000}"/>
    <cellStyle name="A_토목내역서_B102 0401-06 - 토비스 낙산2차 견적-초안_B102 0402-11 - 금익월드 갈산리공장(서산) 견적- 040216 제출ok" xfId="449" xr:uid="{00000000-0005-0000-0000-00001E090000}"/>
    <cellStyle name="A_토목내역서_B102 0401-06 - 토비스 낙산2차 견적-초안_B102 0402-11 - 금익월드 갈산리공장(서산) 견적- 040216 제출ok_테헤란로지점(06-04-25)" xfId="450" xr:uid="{00000000-0005-0000-0000-00001F090000}"/>
    <cellStyle name="A_토목내역서_B102 0401-06 - 토비스 낙산2차 견적-초안_B102 0404-020 - Binsent H. UPS전원 견적-040424 제출 " xfId="451" xr:uid="{00000000-0005-0000-0000-000020090000}"/>
    <cellStyle name="A_토목내역서_B102 0401-06 - 토비스 낙산2차 견적-초안_B102 0404-020 - Binsent H. UPS전원 견적-040424 제출 _테헤란로지점(06-04-25)" xfId="452" xr:uid="{00000000-0005-0000-0000-000021090000}"/>
    <cellStyle name="A_토목내역서_B102 0401-06 - 토비스 낙산2차 견적-초안_B102 0404-020 - 빈센트병원2 ups" xfId="453" xr:uid="{00000000-0005-0000-0000-000022090000}"/>
    <cellStyle name="A_토목내역서_B102 0401-06 - 토비스 낙산2차 견적-초안_B102 0404-020 - 빈센트병원2 ups_테헤란로지점(06-04-25)" xfId="454" xr:uid="{00000000-0005-0000-0000-000023090000}"/>
    <cellStyle name="A_토목내역서_B102 0401-06 - 토비스 낙산2차 견적-초안_테헤란로지점(06-04-25)" xfId="455" xr:uid="{00000000-0005-0000-0000-000024090000}"/>
    <cellStyle name="A_토목내역서_BOOKCITY(전기)" xfId="456" xr:uid="{00000000-0005-0000-0000-000025090000}"/>
    <cellStyle name="A_토목내역서_BOOKCITY(전기)_B102 0401-06 - 토비스 낙산2차 견적-초안" xfId="457" xr:uid="{00000000-0005-0000-0000-000026090000}"/>
    <cellStyle name="A_토목내역서_BOOKCITY(전기)_B102 0401-06 - 토비스 낙산2차 견적-초안_B102 0402-011 - 금익월드 갈산리공장(서산) 견적- 040216 제출ok" xfId="458" xr:uid="{00000000-0005-0000-0000-000027090000}"/>
    <cellStyle name="A_토목내역서_BOOKCITY(전기)_B102 0401-06 - 토비스 낙산2차 견적-초안_B102 0402-011 - 금익월드 갈산리공장(서산) 견적- 040216 제출ok_테헤란로지점(06-04-25)" xfId="459" xr:uid="{00000000-0005-0000-0000-000028090000}"/>
    <cellStyle name="A_토목내역서_BOOKCITY(전기)_B102 0401-06 - 토비스 낙산2차 견적-초안_B102 0402-012 - 안양 본백화점 리모델링 견적- 040226 제출" xfId="460" xr:uid="{00000000-0005-0000-0000-000029090000}"/>
    <cellStyle name="A_토목내역서_BOOKCITY(전기)_B102 0401-06 - 토비스 낙산2차 견적-초안_B102 0402-012 - 안양 본백화점 리모델링 견적- 040226 제출_테헤란로지점(06-04-25)" xfId="461" xr:uid="{00000000-0005-0000-0000-00002A090000}"/>
    <cellStyle name="A_토목내역서_BOOKCITY(전기)_B102 0401-06 - 토비스 낙산2차 견적-초안_B102 0402-012 - 안양 본백화점 리모델링 견적- 040304 제출" xfId="462" xr:uid="{00000000-0005-0000-0000-00002B090000}"/>
    <cellStyle name="A_토목내역서_BOOKCITY(전기)_B102 0401-06 - 토비스 낙산2차 견적-초안_B102 0402-012 - 안양 본백화점 리모델링 견적- 040304 제출_테헤란로지점(06-04-25)" xfId="463" xr:uid="{00000000-0005-0000-0000-00002C090000}"/>
    <cellStyle name="A_토목내역서_BOOKCITY(전기)_B102 0401-06 - 토비스 낙산2차 견적-초안_B102 0402-11 - 금익월드 갈산리공장(서산) 견적- 040216 제출ok" xfId="464" xr:uid="{00000000-0005-0000-0000-00002D090000}"/>
    <cellStyle name="A_토목내역서_BOOKCITY(전기)_B102 0401-06 - 토비스 낙산2차 견적-초안_B102 0402-11 - 금익월드 갈산리공장(서산) 견적- 040216 제출ok_테헤란로지점(06-04-25)" xfId="465" xr:uid="{00000000-0005-0000-0000-00002E090000}"/>
    <cellStyle name="A_토목내역서_BOOKCITY(전기)_B102 0401-06 - 토비스 낙산2차 견적-초안_B102 0404-020 - Binsent H. UPS전원 견적-040424 제출 " xfId="466" xr:uid="{00000000-0005-0000-0000-00002F090000}"/>
    <cellStyle name="A_토목내역서_BOOKCITY(전기)_B102 0401-06 - 토비스 낙산2차 견적-초안_B102 0404-020 - Binsent H. UPS전원 견적-040424 제출 _테헤란로지점(06-04-25)" xfId="467" xr:uid="{00000000-0005-0000-0000-000030090000}"/>
    <cellStyle name="A_토목내역서_BOOKCITY(전기)_B102 0401-06 - 토비스 낙산2차 견적-초안_B102 0404-020 - 빈센트병원2 ups" xfId="468" xr:uid="{00000000-0005-0000-0000-000031090000}"/>
    <cellStyle name="A_토목내역서_BOOKCITY(전기)_B102 0401-06 - 토비스 낙산2차 견적-초안_B102 0404-020 - 빈센트병원2 ups_테헤란로지점(06-04-25)" xfId="469" xr:uid="{00000000-0005-0000-0000-000032090000}"/>
    <cellStyle name="A_토목내역서_BOOKCITY(전기)_B102 0401-06 - 토비스 낙산2차 견적-초안_테헤란로지점(06-04-25)" xfId="470" xr:uid="{00000000-0005-0000-0000-000033090000}"/>
    <cellStyle name="A_토목내역서_BOOKCITY(전기)_테헤란로지점(06-04-25)" xfId="471" xr:uid="{00000000-0005-0000-0000-000034090000}"/>
    <cellStyle name="A_토목내역서_공설운동진입(가실행)" xfId="472" xr:uid="{00000000-0005-0000-0000-000035090000}"/>
    <cellStyle name="A_토목내역서_공설운동진입(가실행)_B102 0401-06 - 토비스 낙산2차 견적-초안" xfId="473" xr:uid="{00000000-0005-0000-0000-000036090000}"/>
    <cellStyle name="A_토목내역서_공설운동진입(가실행)_B102 0401-06 - 토비스 낙산2차 견적-초안_B102 0402-011 - 금익월드 갈산리공장(서산) 견적- 040216 제출ok" xfId="474" xr:uid="{00000000-0005-0000-0000-000037090000}"/>
    <cellStyle name="A_토목내역서_공설운동진입(가실행)_B102 0401-06 - 토비스 낙산2차 견적-초안_B102 0402-011 - 금익월드 갈산리공장(서산) 견적- 040216 제출ok_테헤란로지점(06-04-25)" xfId="475" xr:uid="{00000000-0005-0000-0000-000038090000}"/>
    <cellStyle name="A_토목내역서_공설운동진입(가실행)_B102 0401-06 - 토비스 낙산2차 견적-초안_B102 0402-012 - 안양 본백화점 리모델링 견적- 040226 제출" xfId="476" xr:uid="{00000000-0005-0000-0000-000039090000}"/>
    <cellStyle name="A_토목내역서_공설운동진입(가실행)_B102 0401-06 - 토비스 낙산2차 견적-초안_B102 0402-012 - 안양 본백화점 리모델링 견적- 040226 제출_테헤란로지점(06-04-25)" xfId="477" xr:uid="{00000000-0005-0000-0000-00003A090000}"/>
    <cellStyle name="A_토목내역서_공설운동진입(가실행)_B102 0401-06 - 토비스 낙산2차 견적-초안_B102 0402-012 - 안양 본백화점 리모델링 견적- 040304 제출" xfId="478" xr:uid="{00000000-0005-0000-0000-00003B090000}"/>
    <cellStyle name="A_토목내역서_공설운동진입(가실행)_B102 0401-06 - 토비스 낙산2차 견적-초안_B102 0402-012 - 안양 본백화점 리모델링 견적- 040304 제출_테헤란로지점(06-04-25)" xfId="479" xr:uid="{00000000-0005-0000-0000-00003C090000}"/>
    <cellStyle name="A_토목내역서_공설운동진입(가실행)_B102 0401-06 - 토비스 낙산2차 견적-초안_B102 0402-11 - 금익월드 갈산리공장(서산) 견적- 040216 제출ok" xfId="480" xr:uid="{00000000-0005-0000-0000-00003D090000}"/>
    <cellStyle name="A_토목내역서_공설운동진입(가실행)_B102 0401-06 - 토비스 낙산2차 견적-초안_B102 0402-11 - 금익월드 갈산리공장(서산) 견적- 040216 제출ok_테헤란로지점(06-04-25)" xfId="481" xr:uid="{00000000-0005-0000-0000-00003E090000}"/>
    <cellStyle name="A_토목내역서_공설운동진입(가실행)_B102 0401-06 - 토비스 낙산2차 견적-초안_B102 0404-020 - Binsent H. UPS전원 견적-040424 제출 " xfId="482" xr:uid="{00000000-0005-0000-0000-00003F090000}"/>
    <cellStyle name="A_토목내역서_공설운동진입(가실행)_B102 0401-06 - 토비스 낙산2차 견적-초안_B102 0404-020 - Binsent H. UPS전원 견적-040424 제출 _테헤란로지점(06-04-25)" xfId="483" xr:uid="{00000000-0005-0000-0000-000040090000}"/>
    <cellStyle name="A_토목내역서_공설운동진입(가실행)_B102 0401-06 - 토비스 낙산2차 견적-초안_B102 0404-020 - 빈센트병원2 ups" xfId="484" xr:uid="{00000000-0005-0000-0000-000041090000}"/>
    <cellStyle name="A_토목내역서_공설운동진입(가실행)_B102 0401-06 - 토비스 낙산2차 견적-초안_B102 0404-020 - 빈센트병원2 ups_테헤란로지점(06-04-25)" xfId="485" xr:uid="{00000000-0005-0000-0000-000042090000}"/>
    <cellStyle name="A_토목내역서_공설운동진입(가실행)_B102 0401-06 - 토비스 낙산2차 견적-초안_테헤란로지점(06-04-25)" xfId="486" xr:uid="{00000000-0005-0000-0000-000043090000}"/>
    <cellStyle name="A_토목내역서_공설운동진입(가실행)_BOOKCITY(전기)" xfId="487" xr:uid="{00000000-0005-0000-0000-000044090000}"/>
    <cellStyle name="A_토목내역서_공설운동진입(가실행)_BOOKCITY(전기)_B102 0401-06 - 토비스 낙산2차 견적-초안" xfId="488" xr:uid="{00000000-0005-0000-0000-000045090000}"/>
    <cellStyle name="A_토목내역서_공설운동진입(가실행)_BOOKCITY(전기)_B102 0401-06 - 토비스 낙산2차 견적-초안_B102 0402-011 - 금익월드 갈산리공장(서산) 견적- 040216 제출ok" xfId="489" xr:uid="{00000000-0005-0000-0000-000046090000}"/>
    <cellStyle name="A_토목내역서_공설운동진입(가실행)_BOOKCITY(전기)_B102 0401-06 - 토비스 낙산2차 견적-초안_B102 0402-011 - 금익월드 갈산리공장(서산) 견적- 040216 제출ok_테헤란로지점(06-04-25)" xfId="490" xr:uid="{00000000-0005-0000-0000-000047090000}"/>
    <cellStyle name="A_토목내역서_공설운동진입(가실행)_BOOKCITY(전기)_B102 0401-06 - 토비스 낙산2차 견적-초안_B102 0402-012 - 안양 본백화점 리모델링 견적- 040226 제출" xfId="491" xr:uid="{00000000-0005-0000-0000-000048090000}"/>
    <cellStyle name="A_토목내역서_공설운동진입(가실행)_BOOKCITY(전기)_B102 0401-06 - 토비스 낙산2차 견적-초안_B102 0402-012 - 안양 본백화점 리모델링 견적- 040226 제출_테헤란로지점(06-04-25)" xfId="492" xr:uid="{00000000-0005-0000-0000-000049090000}"/>
    <cellStyle name="A_토목내역서_공설운동진입(가실행)_BOOKCITY(전기)_B102 0401-06 - 토비스 낙산2차 견적-초안_B102 0402-012 - 안양 본백화점 리모델링 견적- 040304 제출" xfId="493" xr:uid="{00000000-0005-0000-0000-00004A090000}"/>
    <cellStyle name="A_토목내역서_공설운동진입(가실행)_BOOKCITY(전기)_B102 0401-06 - 토비스 낙산2차 견적-초안_B102 0402-012 - 안양 본백화점 리모델링 견적- 040304 제출_테헤란로지점(06-04-25)" xfId="494" xr:uid="{00000000-0005-0000-0000-00004B090000}"/>
    <cellStyle name="A_토목내역서_공설운동진입(가실행)_BOOKCITY(전기)_B102 0401-06 - 토비스 낙산2차 견적-초안_B102 0402-11 - 금익월드 갈산리공장(서산) 견적- 040216 제출ok" xfId="495" xr:uid="{00000000-0005-0000-0000-00004C090000}"/>
    <cellStyle name="A_토목내역서_공설운동진입(가실행)_BOOKCITY(전기)_B102 0401-06 - 토비스 낙산2차 견적-초안_B102 0402-11 - 금익월드 갈산리공장(서산) 견적- 040216 제출ok_테헤란로지점(06-04-25)" xfId="496" xr:uid="{00000000-0005-0000-0000-00004D090000}"/>
    <cellStyle name="A_토목내역서_공설운동진입(가실행)_BOOKCITY(전기)_B102 0401-06 - 토비스 낙산2차 견적-초안_B102 0404-020 - Binsent H. UPS전원 견적-040424 제출 " xfId="497" xr:uid="{00000000-0005-0000-0000-00004E090000}"/>
    <cellStyle name="A_토목내역서_공설운동진입(가실행)_BOOKCITY(전기)_B102 0401-06 - 토비스 낙산2차 견적-초안_B102 0404-020 - Binsent H. UPS전원 견적-040424 제출 _테헤란로지점(06-04-25)" xfId="498" xr:uid="{00000000-0005-0000-0000-00004F090000}"/>
    <cellStyle name="A_토목내역서_공설운동진입(가실행)_BOOKCITY(전기)_B102 0401-06 - 토비스 낙산2차 견적-초안_B102 0404-020 - 빈센트병원2 ups" xfId="499" xr:uid="{00000000-0005-0000-0000-000050090000}"/>
    <cellStyle name="A_토목내역서_공설운동진입(가실행)_BOOKCITY(전기)_B102 0401-06 - 토비스 낙산2차 견적-초안_B102 0404-020 - 빈센트병원2 ups_테헤란로지점(06-04-25)" xfId="500" xr:uid="{00000000-0005-0000-0000-000051090000}"/>
    <cellStyle name="A_토목내역서_공설운동진입(가실행)_BOOKCITY(전기)_B102 0401-06 - 토비스 낙산2차 견적-초안_테헤란로지점(06-04-25)" xfId="501" xr:uid="{00000000-0005-0000-0000-000052090000}"/>
    <cellStyle name="A_토목내역서_공설운동진입(가실행)_BOOKCITY(전기)_테헤란로지점(06-04-25)" xfId="502" xr:uid="{00000000-0005-0000-0000-000053090000}"/>
    <cellStyle name="A_토목내역서_공설운동진입(가실행)_사본 - 파주 북시티(이채)" xfId="503" xr:uid="{00000000-0005-0000-0000-000054090000}"/>
    <cellStyle name="A_토목내역서_공설운동진입(가실행)_사본 - 파주 북시티(이채)_B102 0401-06 - 토비스 낙산2차 견적-초안" xfId="504" xr:uid="{00000000-0005-0000-0000-000055090000}"/>
    <cellStyle name="A_토목내역서_공설운동진입(가실행)_사본 - 파주 북시티(이채)_B102 0401-06 - 토비스 낙산2차 견적-초안_B102 0402-011 - 금익월드 갈산리공장(서산) 견적- 040216 제출ok" xfId="505" xr:uid="{00000000-0005-0000-0000-000056090000}"/>
    <cellStyle name="A_토목내역서_공설운동진입(가실행)_사본 - 파주 북시티(이채)_B102 0401-06 - 토비스 낙산2차 견적-초안_B102 0402-011 - 금익월드 갈산리공장(서산) 견적- 040216 제출ok_테헤란로지점(06-04-25)" xfId="506" xr:uid="{00000000-0005-0000-0000-000057090000}"/>
    <cellStyle name="A_토목내역서_공설운동진입(가실행)_사본 - 파주 북시티(이채)_B102 0401-06 - 토비스 낙산2차 견적-초안_B102 0402-012 - 안양 본백화점 리모델링 견적- 040226 제출" xfId="507" xr:uid="{00000000-0005-0000-0000-000058090000}"/>
    <cellStyle name="A_토목내역서_공설운동진입(가실행)_사본 - 파주 북시티(이채)_B102 0401-06 - 토비스 낙산2차 견적-초안_B102 0402-012 - 안양 본백화점 리모델링 견적- 040226 제출_테헤란로지점(06-04-25)" xfId="508" xr:uid="{00000000-0005-0000-0000-000059090000}"/>
    <cellStyle name="A_토목내역서_공설운동진입(가실행)_사본 - 파주 북시티(이채)_B102 0401-06 - 토비스 낙산2차 견적-초안_B102 0402-012 - 안양 본백화점 리모델링 견적- 040304 제출" xfId="509" xr:uid="{00000000-0005-0000-0000-00005A090000}"/>
    <cellStyle name="A_토목내역서_공설운동진입(가실행)_사본 - 파주 북시티(이채)_B102 0401-06 - 토비스 낙산2차 견적-초안_B102 0402-012 - 안양 본백화점 리모델링 견적- 040304 제출_테헤란로지점(06-04-25)" xfId="510" xr:uid="{00000000-0005-0000-0000-00005B090000}"/>
    <cellStyle name="A_토목내역서_공설운동진입(가실행)_사본 - 파주 북시티(이채)_B102 0401-06 - 토비스 낙산2차 견적-초안_B102 0402-11 - 금익월드 갈산리공장(서산) 견적- 040216 제출ok" xfId="511" xr:uid="{00000000-0005-0000-0000-00005C090000}"/>
    <cellStyle name="A_토목내역서_공설운동진입(가실행)_사본 - 파주 북시티(이채)_B102 0401-06 - 토비스 낙산2차 견적-초안_B102 0402-11 - 금익월드 갈산리공장(서산) 견적- 040216 제출ok_테헤란로지점(06-04-25)" xfId="512" xr:uid="{00000000-0005-0000-0000-00005D090000}"/>
    <cellStyle name="A_토목내역서_공설운동진입(가실행)_사본 - 파주 북시티(이채)_B102 0401-06 - 토비스 낙산2차 견적-초안_B102 0404-020 - Binsent H. UPS전원 견적-040424 제출 " xfId="513" xr:uid="{00000000-0005-0000-0000-00005E090000}"/>
    <cellStyle name="A_토목내역서_공설운동진입(가실행)_사본 - 파주 북시티(이채)_B102 0401-06 - 토비스 낙산2차 견적-초안_B102 0404-020 - Binsent H. UPS전원 견적-040424 제출 _테헤란로지점(06-04-25)" xfId="514" xr:uid="{00000000-0005-0000-0000-00005F090000}"/>
    <cellStyle name="A_토목내역서_공설운동진입(가실행)_사본 - 파주 북시티(이채)_B102 0401-06 - 토비스 낙산2차 견적-초안_B102 0404-020 - 빈센트병원2 ups" xfId="515" xr:uid="{00000000-0005-0000-0000-000060090000}"/>
    <cellStyle name="A_토목내역서_공설운동진입(가실행)_사본 - 파주 북시티(이채)_B102 0401-06 - 토비스 낙산2차 견적-초안_B102 0404-020 - 빈센트병원2 ups_테헤란로지점(06-04-25)" xfId="516" xr:uid="{00000000-0005-0000-0000-000061090000}"/>
    <cellStyle name="A_토목내역서_공설운동진입(가실행)_사본 - 파주 북시티(이채)_B102 0401-06 - 토비스 낙산2차 견적-초안_테헤란로지점(06-04-25)" xfId="517" xr:uid="{00000000-0005-0000-0000-000062090000}"/>
    <cellStyle name="A_토목내역서_공설운동진입(가실행)_사본 - 파주 북시티(이채)_테헤란로지점(06-04-25)" xfId="518" xr:uid="{00000000-0005-0000-0000-000063090000}"/>
    <cellStyle name="A_토목내역서_공설운동진입(가실행)_테헤란로지점(06-04-25)" xfId="519" xr:uid="{00000000-0005-0000-0000-000064090000}"/>
    <cellStyle name="A_토목내역서_공설운동진입(가실행)_파주 BOOK CITY(통보용)" xfId="520" xr:uid="{00000000-0005-0000-0000-000065090000}"/>
    <cellStyle name="A_토목내역서_공설운동진입(가실행)_파주 BOOK CITY(통보용)_B102 0401-06 - 토비스 낙산2차 견적-초안" xfId="521" xr:uid="{00000000-0005-0000-0000-000066090000}"/>
    <cellStyle name="A_토목내역서_공설운동진입(가실행)_파주 BOOK CITY(통보용)_B102 0401-06 - 토비스 낙산2차 견적-초안_B102 0402-011 - 금익월드 갈산리공장(서산) 견적- 040216 제출ok" xfId="522" xr:uid="{00000000-0005-0000-0000-000067090000}"/>
    <cellStyle name="A_토목내역서_공설운동진입(가실행)_파주 BOOK CITY(통보용)_B102 0401-06 - 토비스 낙산2차 견적-초안_B102 0402-011 - 금익월드 갈산리공장(서산) 견적- 040216 제출ok_테헤란로지점(06-04-25)" xfId="523" xr:uid="{00000000-0005-0000-0000-000068090000}"/>
    <cellStyle name="A_토목내역서_공설운동진입(가실행)_파주 BOOK CITY(통보용)_B102 0401-06 - 토비스 낙산2차 견적-초안_B102 0402-012 - 안양 본백화점 리모델링 견적- 040226 제출" xfId="524" xr:uid="{00000000-0005-0000-0000-000069090000}"/>
    <cellStyle name="A_토목내역서_공설운동진입(가실행)_파주 BOOK CITY(통보용)_B102 0401-06 - 토비스 낙산2차 견적-초안_B102 0402-012 - 안양 본백화점 리모델링 견적- 040226 제출_테헤란로지점(06-04-25)" xfId="525" xr:uid="{00000000-0005-0000-0000-00006A090000}"/>
    <cellStyle name="A_토목내역서_공설운동진입(가실행)_파주 BOOK CITY(통보용)_B102 0401-06 - 토비스 낙산2차 견적-초안_B102 0402-012 - 안양 본백화점 리모델링 견적- 040304 제출" xfId="526" xr:uid="{00000000-0005-0000-0000-00006B090000}"/>
    <cellStyle name="A_토목내역서_공설운동진입(가실행)_파주 BOOK CITY(통보용)_B102 0401-06 - 토비스 낙산2차 견적-초안_B102 0402-012 - 안양 본백화점 리모델링 견적- 040304 제출_테헤란로지점(06-04-25)" xfId="527" xr:uid="{00000000-0005-0000-0000-00006C090000}"/>
    <cellStyle name="A_토목내역서_공설운동진입(가실행)_파주 BOOK CITY(통보용)_B102 0401-06 - 토비스 낙산2차 견적-초안_B102 0402-11 - 금익월드 갈산리공장(서산) 견적- 040216 제출ok" xfId="528" xr:uid="{00000000-0005-0000-0000-00006D090000}"/>
    <cellStyle name="A_토목내역서_공설운동진입(가실행)_파주 BOOK CITY(통보용)_B102 0401-06 - 토비스 낙산2차 견적-초안_B102 0402-11 - 금익월드 갈산리공장(서산) 견적- 040216 제출ok_테헤란로지점(06-04-25)" xfId="529" xr:uid="{00000000-0005-0000-0000-00006E090000}"/>
    <cellStyle name="A_토목내역서_공설운동진입(가실행)_파주 BOOK CITY(통보용)_B102 0401-06 - 토비스 낙산2차 견적-초안_B102 0404-020 - Binsent H. UPS전원 견적-040424 제출 " xfId="530" xr:uid="{00000000-0005-0000-0000-00006F090000}"/>
    <cellStyle name="A_토목내역서_공설운동진입(가실행)_파주 BOOK CITY(통보용)_B102 0401-06 - 토비스 낙산2차 견적-초안_B102 0404-020 - Binsent H. UPS전원 견적-040424 제출 _테헤란로지점(06-04-25)" xfId="531" xr:uid="{00000000-0005-0000-0000-000070090000}"/>
    <cellStyle name="A_토목내역서_공설운동진입(가실행)_파주 BOOK CITY(통보용)_B102 0401-06 - 토비스 낙산2차 견적-초안_B102 0404-020 - 빈센트병원2 ups" xfId="532" xr:uid="{00000000-0005-0000-0000-000071090000}"/>
    <cellStyle name="A_토목내역서_공설운동진입(가실행)_파주 BOOK CITY(통보용)_B102 0401-06 - 토비스 낙산2차 견적-초안_B102 0404-020 - 빈센트병원2 ups_테헤란로지점(06-04-25)" xfId="533" xr:uid="{00000000-0005-0000-0000-000072090000}"/>
    <cellStyle name="A_토목내역서_공설운동진입(가실행)_파주 BOOK CITY(통보용)_B102 0401-06 - 토비스 낙산2차 견적-초안_테헤란로지점(06-04-25)" xfId="534" xr:uid="{00000000-0005-0000-0000-000073090000}"/>
    <cellStyle name="A_토목내역서_공설운동진입(가실행)_파주 BOOK CITY(통보용)_테헤란로지점(06-04-25)" xfId="535" xr:uid="{00000000-0005-0000-0000-000074090000}"/>
    <cellStyle name="A_토목내역서_공설운동진입(가실행)_파주 BOOK CITY가실행내역" xfId="536" xr:uid="{00000000-0005-0000-0000-000075090000}"/>
    <cellStyle name="A_토목내역서_공설운동진입(가실행)_파주 BOOK CITY가실행내역_B102 0401-06 - 토비스 낙산2차 견적-초안" xfId="537" xr:uid="{00000000-0005-0000-0000-000076090000}"/>
    <cellStyle name="A_토목내역서_공설운동진입(가실행)_파주 BOOK CITY가실행내역_B102 0401-06 - 토비스 낙산2차 견적-초안_B102 0402-011 - 금익월드 갈산리공장(서산) 견적- 040216 제출ok" xfId="538" xr:uid="{00000000-0005-0000-0000-000077090000}"/>
    <cellStyle name="A_토목내역서_공설운동진입(가실행)_파주 BOOK CITY가실행내역_B102 0401-06 - 토비스 낙산2차 견적-초안_B102 0402-011 - 금익월드 갈산리공장(서산) 견적- 040216 제출ok_테헤란로지점(06-04-25)" xfId="539" xr:uid="{00000000-0005-0000-0000-000078090000}"/>
    <cellStyle name="A_토목내역서_공설운동진입(가실행)_파주 BOOK CITY가실행내역_B102 0401-06 - 토비스 낙산2차 견적-초안_B102 0402-012 - 안양 본백화점 리모델링 견적- 040226 제출" xfId="540" xr:uid="{00000000-0005-0000-0000-000079090000}"/>
    <cellStyle name="A_토목내역서_공설운동진입(가실행)_파주 BOOK CITY가실행내역_B102 0401-06 - 토비스 낙산2차 견적-초안_B102 0402-012 - 안양 본백화점 리모델링 견적- 040226 제출_테헤란로지점(06-04-25)" xfId="541" xr:uid="{00000000-0005-0000-0000-00007A090000}"/>
    <cellStyle name="A_토목내역서_공설운동진입(가실행)_파주 BOOK CITY가실행내역_B102 0401-06 - 토비스 낙산2차 견적-초안_B102 0402-012 - 안양 본백화점 리모델링 견적- 040304 제출" xfId="542" xr:uid="{00000000-0005-0000-0000-00007B090000}"/>
    <cellStyle name="A_토목내역서_공설운동진입(가실행)_파주 BOOK CITY가실행내역_B102 0401-06 - 토비스 낙산2차 견적-초안_B102 0402-012 - 안양 본백화점 리모델링 견적- 040304 제출_테헤란로지점(06-04-25)" xfId="543" xr:uid="{00000000-0005-0000-0000-00007C090000}"/>
    <cellStyle name="A_토목내역서_공설운동진입(가실행)_파주 BOOK CITY가실행내역_B102 0401-06 - 토비스 낙산2차 견적-초안_B102 0402-11 - 금익월드 갈산리공장(서산) 견적- 040216 제출ok" xfId="544" xr:uid="{00000000-0005-0000-0000-00007D090000}"/>
    <cellStyle name="A_토목내역서_공설운동진입(가실행)_파주 BOOK CITY가실행내역_B102 0401-06 - 토비스 낙산2차 견적-초안_B102 0402-11 - 금익월드 갈산리공장(서산) 견적- 040216 제출ok_테헤란로지점(06-04-25)" xfId="545" xr:uid="{00000000-0005-0000-0000-00007E090000}"/>
    <cellStyle name="A_토목내역서_공설운동진입(가실행)_파주 BOOK CITY가실행내역_B102 0401-06 - 토비스 낙산2차 견적-초안_B102 0404-020 - Binsent H. UPS전원 견적-040424 제출 " xfId="546" xr:uid="{00000000-0005-0000-0000-00007F090000}"/>
    <cellStyle name="A_토목내역서_공설운동진입(가실행)_파주 BOOK CITY가실행내역_B102 0401-06 - 토비스 낙산2차 견적-초안_B102 0404-020 - Binsent H. UPS전원 견적-040424 제출 _테헤란로지점(06-04-25)" xfId="547" xr:uid="{00000000-0005-0000-0000-000080090000}"/>
    <cellStyle name="A_토목내역서_공설운동진입(가실행)_파주 BOOK CITY가실행내역_B102 0401-06 - 토비스 낙산2차 견적-초안_B102 0404-020 - 빈센트병원2 ups" xfId="548" xr:uid="{00000000-0005-0000-0000-000081090000}"/>
    <cellStyle name="A_토목내역서_공설운동진입(가실행)_파주 BOOK CITY가실행내역_B102 0401-06 - 토비스 낙산2차 견적-초안_B102 0404-020 - 빈센트병원2 ups_테헤란로지점(06-04-25)" xfId="549" xr:uid="{00000000-0005-0000-0000-000082090000}"/>
    <cellStyle name="A_토목내역서_공설운동진입(가실행)_파주 BOOK CITY가실행내역_B102 0401-06 - 토비스 낙산2차 견적-초안_테헤란로지점(06-04-25)" xfId="550" xr:uid="{00000000-0005-0000-0000-000083090000}"/>
    <cellStyle name="A_토목내역서_공설운동진입(가실행)_파주 BOOK CITY가실행내역_테헤란로지점(06-04-25)" xfId="551" xr:uid="{00000000-0005-0000-0000-000084090000}"/>
    <cellStyle name="A_토목내역서_공설운동진입(가실행)_파주 북시티(이채)제출" xfId="552" xr:uid="{00000000-0005-0000-0000-000085090000}"/>
    <cellStyle name="A_토목내역서_공설운동진입(가실행)_파주 북시티(이채)제출_B102 0401-06 - 토비스 낙산2차 견적-초안" xfId="553" xr:uid="{00000000-0005-0000-0000-000086090000}"/>
    <cellStyle name="A_토목내역서_공설운동진입(가실행)_파주 북시티(이채)제출_B102 0401-06 - 토비스 낙산2차 견적-초안_B102 0402-011 - 금익월드 갈산리공장(서산) 견적- 040216 제출ok" xfId="554" xr:uid="{00000000-0005-0000-0000-000087090000}"/>
    <cellStyle name="A_토목내역서_공설운동진입(가실행)_파주 북시티(이채)제출_B102 0401-06 - 토비스 낙산2차 견적-초안_B102 0402-011 - 금익월드 갈산리공장(서산) 견적- 040216 제출ok_테헤란로지점(06-04-25)" xfId="555" xr:uid="{00000000-0005-0000-0000-000088090000}"/>
    <cellStyle name="A_토목내역서_공설운동진입(가실행)_파주 북시티(이채)제출_B102 0401-06 - 토비스 낙산2차 견적-초안_B102 0402-012 - 안양 본백화점 리모델링 견적- 040226 제출" xfId="556" xr:uid="{00000000-0005-0000-0000-000089090000}"/>
    <cellStyle name="A_토목내역서_공설운동진입(가실행)_파주 북시티(이채)제출_B102 0401-06 - 토비스 낙산2차 견적-초안_B102 0402-012 - 안양 본백화점 리모델링 견적- 040226 제출_테헤란로지점(06-04-25)" xfId="557" xr:uid="{00000000-0005-0000-0000-00008A090000}"/>
    <cellStyle name="A_토목내역서_공설운동진입(가실행)_파주 북시티(이채)제출_B102 0401-06 - 토비스 낙산2차 견적-초안_B102 0402-012 - 안양 본백화점 리모델링 견적- 040304 제출" xfId="558" xr:uid="{00000000-0005-0000-0000-00008B090000}"/>
    <cellStyle name="A_토목내역서_공설운동진입(가실행)_파주 북시티(이채)제출_B102 0401-06 - 토비스 낙산2차 견적-초안_B102 0402-012 - 안양 본백화점 리모델링 견적- 040304 제출_테헤란로지점(06-04-25)" xfId="559" xr:uid="{00000000-0005-0000-0000-00008C090000}"/>
    <cellStyle name="A_토목내역서_공설운동진입(가실행)_파주 북시티(이채)제출_B102 0401-06 - 토비스 낙산2차 견적-초안_B102 0402-11 - 금익월드 갈산리공장(서산) 견적- 040216 제출ok" xfId="560" xr:uid="{00000000-0005-0000-0000-00008D090000}"/>
    <cellStyle name="A_토목내역서_공설운동진입(가실행)_파주 북시티(이채)제출_B102 0401-06 - 토비스 낙산2차 견적-초안_B102 0402-11 - 금익월드 갈산리공장(서산) 견적- 040216 제출ok_테헤란로지점(06-04-25)" xfId="561" xr:uid="{00000000-0005-0000-0000-00008E090000}"/>
    <cellStyle name="A_토목내역서_공설운동진입(가실행)_파주 북시티(이채)제출_B102 0401-06 - 토비스 낙산2차 견적-초안_B102 0404-020 - Binsent H. UPS전원 견적-040424 제출 " xfId="562" xr:uid="{00000000-0005-0000-0000-00008F090000}"/>
    <cellStyle name="A_토목내역서_공설운동진입(가실행)_파주 북시티(이채)제출_B102 0401-06 - 토비스 낙산2차 견적-초안_B102 0404-020 - Binsent H. UPS전원 견적-040424 제출 _테헤란로지점(06-04-25)" xfId="563" xr:uid="{00000000-0005-0000-0000-000090090000}"/>
    <cellStyle name="A_토목내역서_공설운동진입(가실행)_파주 북시티(이채)제출_B102 0401-06 - 토비스 낙산2차 견적-초안_B102 0404-020 - 빈센트병원2 ups" xfId="564" xr:uid="{00000000-0005-0000-0000-000091090000}"/>
    <cellStyle name="A_토목내역서_공설운동진입(가실행)_파주 북시티(이채)제출_B102 0401-06 - 토비스 낙산2차 견적-초안_B102 0404-020 - 빈센트병원2 ups_테헤란로지점(06-04-25)" xfId="565" xr:uid="{00000000-0005-0000-0000-000092090000}"/>
    <cellStyle name="A_토목내역서_공설운동진입(가실행)_파주 북시티(이채)제출_B102 0401-06 - 토비스 낙산2차 견적-초안_테헤란로지점(06-04-25)" xfId="566" xr:uid="{00000000-0005-0000-0000-000093090000}"/>
    <cellStyle name="A_토목내역서_공설운동진입(가실행)_파주 북시티(이채)제출_테헤란로지점(06-04-25)" xfId="567" xr:uid="{00000000-0005-0000-0000-000094090000}"/>
    <cellStyle name="A_토목내역서_공설운동진입(가실행)_파주 북시티(전체)제출(변경전)" xfId="568" xr:uid="{00000000-0005-0000-0000-000095090000}"/>
    <cellStyle name="A_토목내역서_공설운동진입(가실행)_파주 북시티(전체)제출(변경전)_B102 0401-06 - 토비스 낙산2차 견적-초안" xfId="569" xr:uid="{00000000-0005-0000-0000-000096090000}"/>
    <cellStyle name="A_토목내역서_공설운동진입(가실행)_파주 북시티(전체)제출(변경전)_B102 0401-06 - 토비스 낙산2차 견적-초안_B102 0402-011 - 금익월드 갈산리공장(서산) 견적- 040216 제출ok" xfId="570" xr:uid="{00000000-0005-0000-0000-000097090000}"/>
    <cellStyle name="A_토목내역서_공설운동진입(가실행)_파주 북시티(전체)제출(변경전)_B102 0401-06 - 토비스 낙산2차 견적-초안_B102 0402-011 - 금익월드 갈산리공장(서산) 견적- 040216 제출ok_테헤란로지점(06-04-25)" xfId="571" xr:uid="{00000000-0005-0000-0000-000098090000}"/>
    <cellStyle name="A_토목내역서_공설운동진입(가실행)_파주 북시티(전체)제출(변경전)_B102 0401-06 - 토비스 낙산2차 견적-초안_B102 0402-012 - 안양 본백화점 리모델링 견적- 040226 제출" xfId="572" xr:uid="{00000000-0005-0000-0000-000099090000}"/>
    <cellStyle name="A_토목내역서_공설운동진입(가실행)_파주 북시티(전체)제출(변경전)_B102 0401-06 - 토비스 낙산2차 견적-초안_B102 0402-012 - 안양 본백화점 리모델링 견적- 040226 제출_테헤란로지점(06-04-25)" xfId="573" xr:uid="{00000000-0005-0000-0000-00009A090000}"/>
    <cellStyle name="A_토목내역서_공설운동진입(가실행)_파주 북시티(전체)제출(변경전)_B102 0401-06 - 토비스 낙산2차 견적-초안_B102 0402-012 - 안양 본백화점 리모델링 견적- 040304 제출" xfId="574" xr:uid="{00000000-0005-0000-0000-00009B090000}"/>
    <cellStyle name="A_토목내역서_공설운동진입(가실행)_파주 북시티(전체)제출(변경전)_B102 0401-06 - 토비스 낙산2차 견적-초안_B102 0402-012 - 안양 본백화점 리모델링 견적- 040304 제출_테헤란로지점(06-04-25)" xfId="575" xr:uid="{00000000-0005-0000-0000-00009C090000}"/>
    <cellStyle name="A_토목내역서_공설운동진입(가실행)_파주 북시티(전체)제출(변경전)_B102 0401-06 - 토비스 낙산2차 견적-초안_B102 0402-11 - 금익월드 갈산리공장(서산) 견적- 040216 제출ok" xfId="576" xr:uid="{00000000-0005-0000-0000-00009D090000}"/>
    <cellStyle name="A_토목내역서_공설운동진입(가실행)_파주 북시티(전체)제출(변경전)_B102 0401-06 - 토비스 낙산2차 견적-초안_B102 0402-11 - 금익월드 갈산리공장(서산) 견적- 040216 제출ok_테헤란로지점(06-04-25)" xfId="577" xr:uid="{00000000-0005-0000-0000-00009E090000}"/>
    <cellStyle name="A_토목내역서_공설운동진입(가실행)_파주 북시티(전체)제출(변경전)_B102 0401-06 - 토비스 낙산2차 견적-초안_B102 0404-020 - Binsent H. UPS전원 견적-040424 제출 " xfId="578" xr:uid="{00000000-0005-0000-0000-00009F090000}"/>
    <cellStyle name="A_토목내역서_공설운동진입(가실행)_파주 북시티(전체)제출(변경전)_B102 0401-06 - 토비스 낙산2차 견적-초안_B102 0404-020 - Binsent H. UPS전원 견적-040424 제출 _테헤란로지점(06-04-25)" xfId="579" xr:uid="{00000000-0005-0000-0000-0000A0090000}"/>
    <cellStyle name="A_토목내역서_공설운동진입(가실행)_파주 북시티(전체)제출(변경전)_B102 0401-06 - 토비스 낙산2차 견적-초안_B102 0404-020 - 빈센트병원2 ups" xfId="580" xr:uid="{00000000-0005-0000-0000-0000A1090000}"/>
    <cellStyle name="A_토목내역서_공설운동진입(가실행)_파주 북시티(전체)제출(변경전)_B102 0401-06 - 토비스 낙산2차 견적-초안_B102 0404-020 - 빈센트병원2 ups_테헤란로지점(06-04-25)" xfId="581" xr:uid="{00000000-0005-0000-0000-0000A2090000}"/>
    <cellStyle name="A_토목내역서_공설운동진입(가실행)_파주 북시티(전체)제출(변경전)_B102 0401-06 - 토비스 낙산2차 견적-초안_테헤란로지점(06-04-25)" xfId="582" xr:uid="{00000000-0005-0000-0000-0000A3090000}"/>
    <cellStyle name="A_토목내역서_공설운동진입(가실행)_파주 북시티(전체)제출(변경전)_테헤란로지점(06-04-25)" xfId="583" xr:uid="{00000000-0005-0000-0000-0000A4090000}"/>
    <cellStyle name="A_토목내역서_도로" xfId="5277" xr:uid="{00000000-0005-0000-0000-0000A5090000}"/>
    <cellStyle name="A_토목내역서_부대초안" xfId="5278" xr:uid="{00000000-0005-0000-0000-0000A6090000}"/>
    <cellStyle name="A_토목내역서_부대초안_견적의뢰" xfId="5279" xr:uid="{00000000-0005-0000-0000-0000A7090000}"/>
    <cellStyle name="A_토목내역서_부대초안_견적의뢰_삽교천개수공사(03.30)" xfId="5280" xr:uid="{00000000-0005-0000-0000-0000A8090000}"/>
    <cellStyle name="A_토목내역서_부대초안_견적의뢰_삽교천개수공사(03.30)_구일초(06.17)-부대" xfId="5281" xr:uid="{00000000-0005-0000-0000-0000A9090000}"/>
    <cellStyle name="A_토목내역서_부대초안_견적의뢰_삽교천개수공사(03.30)_남성지구(05.26)" xfId="5282" xr:uid="{00000000-0005-0000-0000-0000AA090000}"/>
    <cellStyle name="A_토목내역서_부대초안_견적의뢰_삽교천개수공사(03.30)_동산초(06.1)" xfId="5283" xr:uid="{00000000-0005-0000-0000-0000AB090000}"/>
    <cellStyle name="A_토목내역서_부대초안_견적의뢰_삽교천개수공사(03.30)_삽교천개수공사(03.30)" xfId="5284" xr:uid="{00000000-0005-0000-0000-0000AC090000}"/>
    <cellStyle name="A_토목내역서_부대초안_견적의뢰_삽교천개수공사(03.30)_안산남부경찰서(06.16)-부대" xfId="5285" xr:uid="{00000000-0005-0000-0000-0000AD090000}"/>
    <cellStyle name="A_토목내역서_부대초안_견적의뢰_삽교천개수공사(03.30)_제주제성교(05.27)" xfId="5286" xr:uid="{00000000-0005-0000-0000-0000AE090000}"/>
    <cellStyle name="A_토목내역서_부대초안_견적의뢰_삽교천개수공사(03.30)_행목지구하천환경(05.25)" xfId="5287" xr:uid="{00000000-0005-0000-0000-0000AF090000}"/>
    <cellStyle name="A_토목내역서_부대초안_김포투찰" xfId="5288" xr:uid="{00000000-0005-0000-0000-0000B0090000}"/>
    <cellStyle name="A_토목내역서_부대초안_김포투찰_견적의뢰" xfId="5289" xr:uid="{00000000-0005-0000-0000-0000B1090000}"/>
    <cellStyle name="A_토목내역서_부대초안_김포투찰_견적의뢰_삽교천개수공사(03.30)" xfId="5290" xr:uid="{00000000-0005-0000-0000-0000B2090000}"/>
    <cellStyle name="A_토목내역서_부대초안_김포투찰_견적의뢰_삽교천개수공사(03.30)_구일초(06.17)-부대" xfId="5291" xr:uid="{00000000-0005-0000-0000-0000B3090000}"/>
    <cellStyle name="A_토목내역서_부대초안_김포투찰_견적의뢰_삽교천개수공사(03.30)_남성지구(05.26)" xfId="5292" xr:uid="{00000000-0005-0000-0000-0000B4090000}"/>
    <cellStyle name="A_토목내역서_부대초안_김포투찰_견적의뢰_삽교천개수공사(03.30)_동산초(06.1)" xfId="5293" xr:uid="{00000000-0005-0000-0000-0000B5090000}"/>
    <cellStyle name="A_토목내역서_부대초안_김포투찰_견적의뢰_삽교천개수공사(03.30)_삽교천개수공사(03.30)" xfId="5294" xr:uid="{00000000-0005-0000-0000-0000B6090000}"/>
    <cellStyle name="A_토목내역서_부대초안_김포투찰_견적의뢰_삽교천개수공사(03.30)_안산남부경찰서(06.16)-부대" xfId="5295" xr:uid="{00000000-0005-0000-0000-0000B7090000}"/>
    <cellStyle name="A_토목내역서_부대초안_김포투찰_견적의뢰_삽교천개수공사(03.30)_제주제성교(05.27)" xfId="5296" xr:uid="{00000000-0005-0000-0000-0000B8090000}"/>
    <cellStyle name="A_토목내역서_부대초안_김포투찰_견적의뢰_삽교천개수공사(03.30)_행목지구하천환경(05.25)" xfId="5297" xr:uid="{00000000-0005-0000-0000-0000B9090000}"/>
    <cellStyle name="A_토목내역서_부대초안_삽교천개수공사(03.30)" xfId="5298" xr:uid="{00000000-0005-0000-0000-0000BA090000}"/>
    <cellStyle name="A_토목내역서_부대초안_삽교천개수공사(03.30)_구일초(06.17)-부대" xfId="5299" xr:uid="{00000000-0005-0000-0000-0000BB090000}"/>
    <cellStyle name="A_토목내역서_부대초안_삽교천개수공사(03.30)_남성지구(05.26)" xfId="5300" xr:uid="{00000000-0005-0000-0000-0000BC090000}"/>
    <cellStyle name="A_토목내역서_부대초안_삽교천개수공사(03.30)_동산초(06.1)" xfId="5301" xr:uid="{00000000-0005-0000-0000-0000BD090000}"/>
    <cellStyle name="A_토목내역서_부대초안_삽교천개수공사(03.30)_삽교천개수공사(03.30)" xfId="5302" xr:uid="{00000000-0005-0000-0000-0000BE090000}"/>
    <cellStyle name="A_토목내역서_부대초안_삽교천개수공사(03.30)_안산남부경찰서(06.16)-부대" xfId="5303" xr:uid="{00000000-0005-0000-0000-0000BF090000}"/>
    <cellStyle name="A_토목내역서_부대초안_삽교천개수공사(03.30)_제주제성교(05.27)" xfId="5304" xr:uid="{00000000-0005-0000-0000-0000C0090000}"/>
    <cellStyle name="A_토목내역서_부대초안_삽교천개수공사(03.30)_행목지구하천환경(05.25)" xfId="5305" xr:uid="{00000000-0005-0000-0000-0000C1090000}"/>
    <cellStyle name="A_토목내역서_사본 - 파주 북시티(이채)" xfId="584" xr:uid="{00000000-0005-0000-0000-0000C2090000}"/>
    <cellStyle name="A_토목내역서_사본 - 파주 북시티(이채)_B102 0401-06 - 토비스 낙산2차 견적-초안" xfId="585" xr:uid="{00000000-0005-0000-0000-0000C3090000}"/>
    <cellStyle name="A_토목내역서_사본 - 파주 북시티(이채)_B102 0401-06 - 토비스 낙산2차 견적-초안_B102 0402-011 - 금익월드 갈산리공장(서산) 견적- 040216 제출ok" xfId="586" xr:uid="{00000000-0005-0000-0000-0000C4090000}"/>
    <cellStyle name="A_토목내역서_사본 - 파주 북시티(이채)_B102 0401-06 - 토비스 낙산2차 견적-초안_B102 0402-011 - 금익월드 갈산리공장(서산) 견적- 040216 제출ok_테헤란로지점(06-04-25)" xfId="587" xr:uid="{00000000-0005-0000-0000-0000C5090000}"/>
    <cellStyle name="A_토목내역서_사본 - 파주 북시티(이채)_B102 0401-06 - 토비스 낙산2차 견적-초안_B102 0402-012 - 안양 본백화점 리모델링 견적- 040226 제출" xfId="588" xr:uid="{00000000-0005-0000-0000-0000C6090000}"/>
    <cellStyle name="A_토목내역서_사본 - 파주 북시티(이채)_B102 0401-06 - 토비스 낙산2차 견적-초안_B102 0402-012 - 안양 본백화점 리모델링 견적- 040226 제출_테헤란로지점(06-04-25)" xfId="589" xr:uid="{00000000-0005-0000-0000-0000C7090000}"/>
    <cellStyle name="A_토목내역서_사본 - 파주 북시티(이채)_B102 0401-06 - 토비스 낙산2차 견적-초안_B102 0402-012 - 안양 본백화점 리모델링 견적- 040304 제출" xfId="590" xr:uid="{00000000-0005-0000-0000-0000C8090000}"/>
    <cellStyle name="A_토목내역서_사본 - 파주 북시티(이채)_B102 0401-06 - 토비스 낙산2차 견적-초안_B102 0402-012 - 안양 본백화점 리모델링 견적- 040304 제출_테헤란로지점(06-04-25)" xfId="591" xr:uid="{00000000-0005-0000-0000-0000C9090000}"/>
    <cellStyle name="A_토목내역서_사본 - 파주 북시티(이채)_B102 0401-06 - 토비스 낙산2차 견적-초안_B102 0402-11 - 금익월드 갈산리공장(서산) 견적- 040216 제출ok" xfId="592" xr:uid="{00000000-0005-0000-0000-0000CA090000}"/>
    <cellStyle name="A_토목내역서_사본 - 파주 북시티(이채)_B102 0401-06 - 토비스 낙산2차 견적-초안_B102 0402-11 - 금익월드 갈산리공장(서산) 견적- 040216 제출ok_테헤란로지점(06-04-25)" xfId="593" xr:uid="{00000000-0005-0000-0000-0000CB090000}"/>
    <cellStyle name="A_토목내역서_사본 - 파주 북시티(이채)_B102 0401-06 - 토비스 낙산2차 견적-초안_B102 0404-020 - Binsent H. UPS전원 견적-040424 제출 " xfId="594" xr:uid="{00000000-0005-0000-0000-0000CC090000}"/>
    <cellStyle name="A_토목내역서_사본 - 파주 북시티(이채)_B102 0401-06 - 토비스 낙산2차 견적-초안_B102 0404-020 - Binsent H. UPS전원 견적-040424 제출 _테헤란로지점(06-04-25)" xfId="595" xr:uid="{00000000-0005-0000-0000-0000CD090000}"/>
    <cellStyle name="A_토목내역서_사본 - 파주 북시티(이채)_B102 0401-06 - 토비스 낙산2차 견적-초안_B102 0404-020 - 빈센트병원2 ups" xfId="596" xr:uid="{00000000-0005-0000-0000-0000CE090000}"/>
    <cellStyle name="A_토목내역서_사본 - 파주 북시티(이채)_B102 0401-06 - 토비스 낙산2차 견적-초안_B102 0404-020 - 빈센트병원2 ups_테헤란로지점(06-04-25)" xfId="597" xr:uid="{00000000-0005-0000-0000-0000CF090000}"/>
    <cellStyle name="A_토목내역서_사본 - 파주 북시티(이채)_B102 0401-06 - 토비스 낙산2차 견적-초안_테헤란로지점(06-04-25)" xfId="598" xr:uid="{00000000-0005-0000-0000-0000D0090000}"/>
    <cellStyle name="A_토목내역서_사본 - 파주 북시티(이채)_테헤란로지점(06-04-25)" xfId="599" xr:uid="{00000000-0005-0000-0000-0000D1090000}"/>
    <cellStyle name="A_토목내역서_삽교천개수공사(03.30)" xfId="5306" xr:uid="{00000000-0005-0000-0000-0000D2090000}"/>
    <cellStyle name="A_토목내역서_삽교천개수공사(03.30)_구일초(06.17)-부대" xfId="5307" xr:uid="{00000000-0005-0000-0000-0000D3090000}"/>
    <cellStyle name="A_토목내역서_삽교천개수공사(03.30)_남성지구(05.26)" xfId="5308" xr:uid="{00000000-0005-0000-0000-0000D4090000}"/>
    <cellStyle name="A_토목내역서_삽교천개수공사(03.30)_동산초(06.1)" xfId="5309" xr:uid="{00000000-0005-0000-0000-0000D5090000}"/>
    <cellStyle name="A_토목내역서_삽교천개수공사(03.30)_삽교천개수공사(03.30)" xfId="5310" xr:uid="{00000000-0005-0000-0000-0000D6090000}"/>
    <cellStyle name="A_토목내역서_삽교천개수공사(03.30)_안산남부경찰서(06.16)-부대" xfId="5311" xr:uid="{00000000-0005-0000-0000-0000D7090000}"/>
    <cellStyle name="A_토목내역서_삽교천개수공사(03.30)_제주제성교(05.27)" xfId="5312" xr:uid="{00000000-0005-0000-0000-0000D8090000}"/>
    <cellStyle name="A_토목내역서_삽교천개수공사(03.30)_행목지구하천환경(05.25)" xfId="5313" xr:uid="{00000000-0005-0000-0000-0000D9090000}"/>
    <cellStyle name="A_토목내역서_테헤란로지점(06-04-25)" xfId="600" xr:uid="{00000000-0005-0000-0000-0000DA090000}"/>
    <cellStyle name="A_토목내역서_파주 BOOK CITY(통보용)" xfId="601" xr:uid="{00000000-0005-0000-0000-0000DB090000}"/>
    <cellStyle name="A_토목내역서_파주 BOOK CITY(통보용)_B102 0401-06 - 토비스 낙산2차 견적-초안" xfId="602" xr:uid="{00000000-0005-0000-0000-0000DC090000}"/>
    <cellStyle name="A_토목내역서_파주 BOOK CITY(통보용)_B102 0401-06 - 토비스 낙산2차 견적-초안_B102 0402-011 - 금익월드 갈산리공장(서산) 견적- 040216 제출ok" xfId="603" xr:uid="{00000000-0005-0000-0000-0000DD090000}"/>
    <cellStyle name="A_토목내역서_파주 BOOK CITY(통보용)_B102 0401-06 - 토비스 낙산2차 견적-초안_B102 0402-011 - 금익월드 갈산리공장(서산) 견적- 040216 제출ok_테헤란로지점(06-04-25)" xfId="604" xr:uid="{00000000-0005-0000-0000-0000DE090000}"/>
    <cellStyle name="A_토목내역서_파주 BOOK CITY(통보용)_B102 0401-06 - 토비스 낙산2차 견적-초안_B102 0402-012 - 안양 본백화점 리모델링 견적- 040226 제출" xfId="605" xr:uid="{00000000-0005-0000-0000-0000DF090000}"/>
    <cellStyle name="A_토목내역서_파주 BOOK CITY(통보용)_B102 0401-06 - 토비스 낙산2차 견적-초안_B102 0402-012 - 안양 본백화점 리모델링 견적- 040226 제출_테헤란로지점(06-04-25)" xfId="606" xr:uid="{00000000-0005-0000-0000-0000E0090000}"/>
    <cellStyle name="A_토목내역서_파주 BOOK CITY(통보용)_B102 0401-06 - 토비스 낙산2차 견적-초안_B102 0402-012 - 안양 본백화점 리모델링 견적- 040304 제출" xfId="607" xr:uid="{00000000-0005-0000-0000-0000E1090000}"/>
    <cellStyle name="A_토목내역서_파주 BOOK CITY(통보용)_B102 0401-06 - 토비스 낙산2차 견적-초안_B102 0402-012 - 안양 본백화점 리모델링 견적- 040304 제출_테헤란로지점(06-04-25)" xfId="608" xr:uid="{00000000-0005-0000-0000-0000E2090000}"/>
    <cellStyle name="A_토목내역서_파주 BOOK CITY(통보용)_B102 0401-06 - 토비스 낙산2차 견적-초안_B102 0402-11 - 금익월드 갈산리공장(서산) 견적- 040216 제출ok" xfId="609" xr:uid="{00000000-0005-0000-0000-0000E3090000}"/>
    <cellStyle name="A_토목내역서_파주 BOOK CITY(통보용)_B102 0401-06 - 토비스 낙산2차 견적-초안_B102 0402-11 - 금익월드 갈산리공장(서산) 견적- 040216 제출ok_테헤란로지점(06-04-25)" xfId="610" xr:uid="{00000000-0005-0000-0000-0000E4090000}"/>
    <cellStyle name="A_토목내역서_파주 BOOK CITY(통보용)_B102 0401-06 - 토비스 낙산2차 견적-초안_B102 0404-020 - Binsent H. UPS전원 견적-040424 제출 " xfId="611" xr:uid="{00000000-0005-0000-0000-0000E5090000}"/>
    <cellStyle name="A_토목내역서_파주 BOOK CITY(통보용)_B102 0401-06 - 토비스 낙산2차 견적-초안_B102 0404-020 - Binsent H. UPS전원 견적-040424 제출 _테헤란로지점(06-04-25)" xfId="612" xr:uid="{00000000-0005-0000-0000-0000E6090000}"/>
    <cellStyle name="A_토목내역서_파주 BOOK CITY(통보용)_B102 0401-06 - 토비스 낙산2차 견적-초안_B102 0404-020 - 빈센트병원2 ups" xfId="613" xr:uid="{00000000-0005-0000-0000-0000E7090000}"/>
    <cellStyle name="A_토목내역서_파주 BOOK CITY(통보용)_B102 0401-06 - 토비스 낙산2차 견적-초안_B102 0404-020 - 빈센트병원2 ups_테헤란로지점(06-04-25)" xfId="614" xr:uid="{00000000-0005-0000-0000-0000E8090000}"/>
    <cellStyle name="A_토목내역서_파주 BOOK CITY(통보용)_B102 0401-06 - 토비스 낙산2차 견적-초안_테헤란로지점(06-04-25)" xfId="615" xr:uid="{00000000-0005-0000-0000-0000E9090000}"/>
    <cellStyle name="A_토목내역서_파주 BOOK CITY(통보용)_테헤란로지점(06-04-25)" xfId="616" xr:uid="{00000000-0005-0000-0000-0000EA090000}"/>
    <cellStyle name="A_토목내역서_파주 BOOK CITY가실행내역" xfId="617" xr:uid="{00000000-0005-0000-0000-0000EB090000}"/>
    <cellStyle name="A_토목내역서_파주 BOOK CITY가실행내역_B102 0401-06 - 토비스 낙산2차 견적-초안" xfId="618" xr:uid="{00000000-0005-0000-0000-0000EC090000}"/>
    <cellStyle name="A_토목내역서_파주 BOOK CITY가실행내역_B102 0401-06 - 토비스 낙산2차 견적-초안_B102 0402-011 - 금익월드 갈산리공장(서산) 견적- 040216 제출ok" xfId="619" xr:uid="{00000000-0005-0000-0000-0000ED090000}"/>
    <cellStyle name="A_토목내역서_파주 BOOK CITY가실행내역_B102 0401-06 - 토비스 낙산2차 견적-초안_B102 0402-011 - 금익월드 갈산리공장(서산) 견적- 040216 제출ok_테헤란로지점(06-04-25)" xfId="620" xr:uid="{00000000-0005-0000-0000-0000EE090000}"/>
    <cellStyle name="A_토목내역서_파주 BOOK CITY가실행내역_B102 0401-06 - 토비스 낙산2차 견적-초안_B102 0402-012 - 안양 본백화점 리모델링 견적- 040226 제출" xfId="621" xr:uid="{00000000-0005-0000-0000-0000EF090000}"/>
    <cellStyle name="A_토목내역서_파주 BOOK CITY가실행내역_B102 0401-06 - 토비스 낙산2차 견적-초안_B102 0402-012 - 안양 본백화점 리모델링 견적- 040226 제출_테헤란로지점(06-04-25)" xfId="622" xr:uid="{00000000-0005-0000-0000-0000F0090000}"/>
    <cellStyle name="A_토목내역서_파주 BOOK CITY가실행내역_B102 0401-06 - 토비스 낙산2차 견적-초안_B102 0402-012 - 안양 본백화점 리모델링 견적- 040304 제출" xfId="623" xr:uid="{00000000-0005-0000-0000-0000F1090000}"/>
    <cellStyle name="A_토목내역서_파주 BOOK CITY가실행내역_B102 0401-06 - 토비스 낙산2차 견적-초안_B102 0402-012 - 안양 본백화점 리모델링 견적- 040304 제출_테헤란로지점(06-04-25)" xfId="624" xr:uid="{00000000-0005-0000-0000-0000F2090000}"/>
    <cellStyle name="A_토목내역서_파주 BOOK CITY가실행내역_B102 0401-06 - 토비스 낙산2차 견적-초안_B102 0402-11 - 금익월드 갈산리공장(서산) 견적- 040216 제출ok" xfId="625" xr:uid="{00000000-0005-0000-0000-0000F3090000}"/>
    <cellStyle name="A_토목내역서_파주 BOOK CITY가실행내역_B102 0401-06 - 토비스 낙산2차 견적-초안_B102 0402-11 - 금익월드 갈산리공장(서산) 견적- 040216 제출ok_테헤란로지점(06-04-25)" xfId="626" xr:uid="{00000000-0005-0000-0000-0000F4090000}"/>
    <cellStyle name="A_토목내역서_파주 BOOK CITY가실행내역_B102 0401-06 - 토비스 낙산2차 견적-초안_B102 0404-020 - Binsent H. UPS전원 견적-040424 제출 " xfId="627" xr:uid="{00000000-0005-0000-0000-0000F5090000}"/>
    <cellStyle name="A_토목내역서_파주 BOOK CITY가실행내역_B102 0401-06 - 토비스 낙산2차 견적-초안_B102 0404-020 - Binsent H. UPS전원 견적-040424 제출 _테헤란로지점(06-04-25)" xfId="628" xr:uid="{00000000-0005-0000-0000-0000F6090000}"/>
    <cellStyle name="A_토목내역서_파주 BOOK CITY가실행내역_B102 0401-06 - 토비스 낙산2차 견적-초안_B102 0404-020 - 빈센트병원2 ups" xfId="629" xr:uid="{00000000-0005-0000-0000-0000F7090000}"/>
    <cellStyle name="A_토목내역서_파주 BOOK CITY가실행내역_B102 0401-06 - 토비스 낙산2차 견적-초안_B102 0404-020 - 빈센트병원2 ups_테헤란로지점(06-04-25)" xfId="630" xr:uid="{00000000-0005-0000-0000-0000F8090000}"/>
    <cellStyle name="A_토목내역서_파주 BOOK CITY가실행내역_B102 0401-06 - 토비스 낙산2차 견적-초안_테헤란로지점(06-04-25)" xfId="631" xr:uid="{00000000-0005-0000-0000-0000F9090000}"/>
    <cellStyle name="A_토목내역서_파주 BOOK CITY가실행내역_테헤란로지점(06-04-25)" xfId="632" xr:uid="{00000000-0005-0000-0000-0000FA090000}"/>
    <cellStyle name="A_토목내역서_파주 북시티(이채)제출" xfId="633" xr:uid="{00000000-0005-0000-0000-0000FB090000}"/>
    <cellStyle name="A_토목내역서_파주 북시티(이채)제출_B102 0401-06 - 토비스 낙산2차 견적-초안" xfId="634" xr:uid="{00000000-0005-0000-0000-0000FC090000}"/>
    <cellStyle name="A_토목내역서_파주 북시티(이채)제출_B102 0401-06 - 토비스 낙산2차 견적-초안_B102 0402-011 - 금익월드 갈산리공장(서산) 견적- 040216 제출ok" xfId="635" xr:uid="{00000000-0005-0000-0000-0000FD090000}"/>
    <cellStyle name="A_토목내역서_파주 북시티(이채)제출_B102 0401-06 - 토비스 낙산2차 견적-초안_B102 0402-011 - 금익월드 갈산리공장(서산) 견적- 040216 제출ok_테헤란로지점(06-04-25)" xfId="636" xr:uid="{00000000-0005-0000-0000-0000FE090000}"/>
    <cellStyle name="A_토목내역서_파주 북시티(이채)제출_B102 0401-06 - 토비스 낙산2차 견적-초안_B102 0402-012 - 안양 본백화점 리모델링 견적- 040226 제출" xfId="637" xr:uid="{00000000-0005-0000-0000-0000FF090000}"/>
    <cellStyle name="A_토목내역서_파주 북시티(이채)제출_B102 0401-06 - 토비스 낙산2차 견적-초안_B102 0402-012 - 안양 본백화점 리모델링 견적- 040226 제출_테헤란로지점(06-04-25)" xfId="638" xr:uid="{00000000-0005-0000-0000-0000000A0000}"/>
    <cellStyle name="A_토목내역서_파주 북시티(이채)제출_B102 0401-06 - 토비스 낙산2차 견적-초안_B102 0402-012 - 안양 본백화점 리모델링 견적- 040304 제출" xfId="639" xr:uid="{00000000-0005-0000-0000-0000010A0000}"/>
    <cellStyle name="A_토목내역서_파주 북시티(이채)제출_B102 0401-06 - 토비스 낙산2차 견적-초안_B102 0402-012 - 안양 본백화점 리모델링 견적- 040304 제출_테헤란로지점(06-04-25)" xfId="640" xr:uid="{00000000-0005-0000-0000-0000020A0000}"/>
    <cellStyle name="A_토목내역서_파주 북시티(이채)제출_B102 0401-06 - 토비스 낙산2차 견적-초안_B102 0402-11 - 금익월드 갈산리공장(서산) 견적- 040216 제출ok" xfId="641" xr:uid="{00000000-0005-0000-0000-0000030A0000}"/>
    <cellStyle name="A_토목내역서_파주 북시티(이채)제출_B102 0401-06 - 토비스 낙산2차 견적-초안_B102 0402-11 - 금익월드 갈산리공장(서산) 견적- 040216 제출ok_테헤란로지점(06-04-25)" xfId="642" xr:uid="{00000000-0005-0000-0000-0000040A0000}"/>
    <cellStyle name="A_토목내역서_파주 북시티(이채)제출_B102 0401-06 - 토비스 낙산2차 견적-초안_B102 0404-020 - Binsent H. UPS전원 견적-040424 제출 " xfId="643" xr:uid="{00000000-0005-0000-0000-0000050A0000}"/>
    <cellStyle name="A_토목내역서_파주 북시티(이채)제출_B102 0401-06 - 토비스 낙산2차 견적-초안_B102 0404-020 - Binsent H. UPS전원 견적-040424 제출 _테헤란로지점(06-04-25)" xfId="644" xr:uid="{00000000-0005-0000-0000-0000060A0000}"/>
    <cellStyle name="A_토목내역서_파주 북시티(이채)제출_B102 0401-06 - 토비스 낙산2차 견적-초안_B102 0404-020 - 빈센트병원2 ups" xfId="645" xr:uid="{00000000-0005-0000-0000-0000070A0000}"/>
    <cellStyle name="A_토목내역서_파주 북시티(이채)제출_B102 0401-06 - 토비스 낙산2차 견적-초안_B102 0404-020 - 빈센트병원2 ups_테헤란로지점(06-04-25)" xfId="646" xr:uid="{00000000-0005-0000-0000-0000080A0000}"/>
    <cellStyle name="A_토목내역서_파주 북시티(이채)제출_B102 0401-06 - 토비스 낙산2차 견적-초안_테헤란로지점(06-04-25)" xfId="647" xr:uid="{00000000-0005-0000-0000-0000090A0000}"/>
    <cellStyle name="A_토목내역서_파주 북시티(이채)제출_테헤란로지점(06-04-25)" xfId="648" xr:uid="{00000000-0005-0000-0000-00000A0A0000}"/>
    <cellStyle name="A_토목내역서_파주 북시티(전체)제출(변경전)" xfId="649" xr:uid="{00000000-0005-0000-0000-00000B0A0000}"/>
    <cellStyle name="A_토목내역서_파주 북시티(전체)제출(변경전)_B102 0401-06 - 토비스 낙산2차 견적-초안" xfId="650" xr:uid="{00000000-0005-0000-0000-00000C0A0000}"/>
    <cellStyle name="A_토목내역서_파주 북시티(전체)제출(변경전)_B102 0401-06 - 토비스 낙산2차 견적-초안_B102 0402-011 - 금익월드 갈산리공장(서산) 견적- 040216 제출ok" xfId="651" xr:uid="{00000000-0005-0000-0000-00000D0A0000}"/>
    <cellStyle name="A_토목내역서_파주 북시티(전체)제출(변경전)_B102 0401-06 - 토비스 낙산2차 견적-초안_B102 0402-011 - 금익월드 갈산리공장(서산) 견적- 040216 제출ok_테헤란로지점(06-04-25)" xfId="652" xr:uid="{00000000-0005-0000-0000-00000E0A0000}"/>
    <cellStyle name="A_토목내역서_파주 북시티(전체)제출(변경전)_B102 0401-06 - 토비스 낙산2차 견적-초안_B102 0402-012 - 안양 본백화점 리모델링 견적- 040226 제출" xfId="653" xr:uid="{00000000-0005-0000-0000-00000F0A0000}"/>
    <cellStyle name="A_토목내역서_파주 북시티(전체)제출(변경전)_B102 0401-06 - 토비스 낙산2차 견적-초안_B102 0402-012 - 안양 본백화점 리모델링 견적- 040226 제출_테헤란로지점(06-04-25)" xfId="654" xr:uid="{00000000-0005-0000-0000-0000100A0000}"/>
    <cellStyle name="A_토목내역서_파주 북시티(전체)제출(변경전)_B102 0401-06 - 토비스 낙산2차 견적-초안_B102 0402-012 - 안양 본백화점 리모델링 견적- 040304 제출" xfId="655" xr:uid="{00000000-0005-0000-0000-0000110A0000}"/>
    <cellStyle name="A_토목내역서_파주 북시티(전체)제출(변경전)_B102 0401-06 - 토비스 낙산2차 견적-초안_B102 0402-012 - 안양 본백화점 리모델링 견적- 040304 제출_테헤란로지점(06-04-25)" xfId="656" xr:uid="{00000000-0005-0000-0000-0000120A0000}"/>
    <cellStyle name="A_토목내역서_파주 북시티(전체)제출(변경전)_B102 0401-06 - 토비스 낙산2차 견적-초안_B102 0402-11 - 금익월드 갈산리공장(서산) 견적- 040216 제출ok" xfId="657" xr:uid="{00000000-0005-0000-0000-0000130A0000}"/>
    <cellStyle name="A_토목내역서_파주 북시티(전체)제출(변경전)_B102 0401-06 - 토비스 낙산2차 견적-초안_B102 0402-11 - 금익월드 갈산리공장(서산) 견적- 040216 제출ok_테헤란로지점(06-04-25)" xfId="658" xr:uid="{00000000-0005-0000-0000-0000140A0000}"/>
    <cellStyle name="A_토목내역서_파주 북시티(전체)제출(변경전)_B102 0401-06 - 토비스 낙산2차 견적-초안_B102 0404-020 - Binsent H. UPS전원 견적-040424 제출 " xfId="659" xr:uid="{00000000-0005-0000-0000-0000150A0000}"/>
    <cellStyle name="A_토목내역서_파주 북시티(전체)제출(변경전)_B102 0401-06 - 토비스 낙산2차 견적-초안_B102 0404-020 - Binsent H. UPS전원 견적-040424 제출 _테헤란로지점(06-04-25)" xfId="660" xr:uid="{00000000-0005-0000-0000-0000160A0000}"/>
    <cellStyle name="A_토목내역서_파주 북시티(전체)제출(변경전)_B102 0401-06 - 토비스 낙산2차 견적-초안_B102 0404-020 - 빈센트병원2 ups" xfId="661" xr:uid="{00000000-0005-0000-0000-0000170A0000}"/>
    <cellStyle name="A_토목내역서_파주 북시티(전체)제출(변경전)_B102 0401-06 - 토비스 낙산2차 견적-초안_B102 0404-020 - 빈센트병원2 ups_테헤란로지점(06-04-25)" xfId="662" xr:uid="{00000000-0005-0000-0000-0000180A0000}"/>
    <cellStyle name="A_토목내역서_파주 북시티(전체)제출(변경전)_B102 0401-06 - 토비스 낙산2차 견적-초안_테헤란로지점(06-04-25)" xfId="663" xr:uid="{00000000-0005-0000-0000-0000190A0000}"/>
    <cellStyle name="A_토목내역서_파주 북시티(전체)제출(변경전)_테헤란로지점(06-04-25)" xfId="664" xr:uid="{00000000-0005-0000-0000-00001A0A0000}"/>
    <cellStyle name="A_파주 BOOK CITY(통보용)" xfId="665" xr:uid="{00000000-0005-0000-0000-00001B0A0000}"/>
    <cellStyle name="A_파주 BOOK CITY(통보용)_B102 0401-06 - 토비스 낙산2차 견적-초안" xfId="666" xr:uid="{00000000-0005-0000-0000-00001C0A0000}"/>
    <cellStyle name="A_파주 BOOK CITY(통보용)_B102 0401-06 - 토비스 낙산2차 견적-초안_B102 0402-011 - 금익월드 갈산리공장(서산) 견적- 040216 제출ok" xfId="667" xr:uid="{00000000-0005-0000-0000-00001D0A0000}"/>
    <cellStyle name="A_파주 BOOK CITY(통보용)_B102 0401-06 - 토비스 낙산2차 견적-초안_B102 0402-011 - 금익월드 갈산리공장(서산) 견적- 040216 제출ok_테헤란로지점(06-04-25)" xfId="668" xr:uid="{00000000-0005-0000-0000-00001E0A0000}"/>
    <cellStyle name="A_파주 BOOK CITY(통보용)_B102 0401-06 - 토비스 낙산2차 견적-초안_B102 0402-012 - 안양 본백화점 리모델링 견적- 040226 제출" xfId="669" xr:uid="{00000000-0005-0000-0000-00001F0A0000}"/>
    <cellStyle name="A_파주 BOOK CITY(통보용)_B102 0401-06 - 토비스 낙산2차 견적-초안_B102 0402-012 - 안양 본백화점 리모델링 견적- 040226 제출_테헤란로지점(06-04-25)" xfId="670" xr:uid="{00000000-0005-0000-0000-0000200A0000}"/>
    <cellStyle name="A_파주 BOOK CITY(통보용)_B102 0401-06 - 토비스 낙산2차 견적-초안_B102 0402-012 - 안양 본백화점 리모델링 견적- 040304 제출" xfId="671" xr:uid="{00000000-0005-0000-0000-0000210A0000}"/>
    <cellStyle name="A_파주 BOOK CITY(통보용)_B102 0401-06 - 토비스 낙산2차 견적-초안_B102 0402-012 - 안양 본백화점 리모델링 견적- 040304 제출_테헤란로지점(06-04-25)" xfId="672" xr:uid="{00000000-0005-0000-0000-0000220A0000}"/>
    <cellStyle name="A_파주 BOOK CITY(통보용)_B102 0401-06 - 토비스 낙산2차 견적-초안_B102 0402-11 - 금익월드 갈산리공장(서산) 견적- 040216 제출ok" xfId="673" xr:uid="{00000000-0005-0000-0000-0000230A0000}"/>
    <cellStyle name="A_파주 BOOK CITY(통보용)_B102 0401-06 - 토비스 낙산2차 견적-초안_B102 0402-11 - 금익월드 갈산리공장(서산) 견적- 040216 제출ok_테헤란로지점(06-04-25)" xfId="674" xr:uid="{00000000-0005-0000-0000-0000240A0000}"/>
    <cellStyle name="A_파주 BOOK CITY(통보용)_B102 0401-06 - 토비스 낙산2차 견적-초안_B102 0404-020 - Binsent H. UPS전원 견적-040424 제출 " xfId="675" xr:uid="{00000000-0005-0000-0000-0000250A0000}"/>
    <cellStyle name="A_파주 BOOK CITY(통보용)_B102 0401-06 - 토비스 낙산2차 견적-초안_B102 0404-020 - Binsent H. UPS전원 견적-040424 제출 _테헤란로지점(06-04-25)" xfId="676" xr:uid="{00000000-0005-0000-0000-0000260A0000}"/>
    <cellStyle name="A_파주 BOOK CITY(통보용)_B102 0401-06 - 토비스 낙산2차 견적-초안_B102 0404-020 - 빈센트병원2 ups" xfId="677" xr:uid="{00000000-0005-0000-0000-0000270A0000}"/>
    <cellStyle name="A_파주 BOOK CITY(통보용)_B102 0401-06 - 토비스 낙산2차 견적-초안_B102 0404-020 - 빈센트병원2 ups_테헤란로지점(06-04-25)" xfId="678" xr:uid="{00000000-0005-0000-0000-0000280A0000}"/>
    <cellStyle name="A_파주 BOOK CITY(통보용)_B102 0401-06 - 토비스 낙산2차 견적-초안_테헤란로지점(06-04-25)" xfId="679" xr:uid="{00000000-0005-0000-0000-0000290A0000}"/>
    <cellStyle name="A_파주 BOOK CITY(통보용)_테헤란로지점(06-04-25)" xfId="680" xr:uid="{00000000-0005-0000-0000-00002A0A0000}"/>
    <cellStyle name="A_파주 BOOK CITY가실행내역" xfId="681" xr:uid="{00000000-0005-0000-0000-00002B0A0000}"/>
    <cellStyle name="A_파주 BOOK CITY가실행내역_B102 0401-06 - 토비스 낙산2차 견적-초안" xfId="682" xr:uid="{00000000-0005-0000-0000-00002C0A0000}"/>
    <cellStyle name="A_파주 BOOK CITY가실행내역_B102 0401-06 - 토비스 낙산2차 견적-초안_B102 0402-011 - 금익월드 갈산리공장(서산) 견적- 040216 제출ok" xfId="683" xr:uid="{00000000-0005-0000-0000-00002D0A0000}"/>
    <cellStyle name="A_파주 BOOK CITY가실행내역_B102 0401-06 - 토비스 낙산2차 견적-초안_B102 0402-011 - 금익월드 갈산리공장(서산) 견적- 040216 제출ok_테헤란로지점(06-04-25)" xfId="684" xr:uid="{00000000-0005-0000-0000-00002E0A0000}"/>
    <cellStyle name="A_파주 BOOK CITY가실행내역_B102 0401-06 - 토비스 낙산2차 견적-초안_B102 0402-012 - 안양 본백화점 리모델링 견적- 040226 제출" xfId="685" xr:uid="{00000000-0005-0000-0000-00002F0A0000}"/>
    <cellStyle name="A_파주 BOOK CITY가실행내역_B102 0401-06 - 토비스 낙산2차 견적-초안_B102 0402-012 - 안양 본백화점 리모델링 견적- 040226 제출_테헤란로지점(06-04-25)" xfId="686" xr:uid="{00000000-0005-0000-0000-0000300A0000}"/>
    <cellStyle name="A_파주 BOOK CITY가실행내역_B102 0401-06 - 토비스 낙산2차 견적-초안_B102 0402-012 - 안양 본백화점 리모델링 견적- 040304 제출" xfId="687" xr:uid="{00000000-0005-0000-0000-0000310A0000}"/>
    <cellStyle name="A_파주 BOOK CITY가실행내역_B102 0401-06 - 토비스 낙산2차 견적-초안_B102 0402-012 - 안양 본백화점 리모델링 견적- 040304 제출_테헤란로지점(06-04-25)" xfId="688" xr:uid="{00000000-0005-0000-0000-0000320A0000}"/>
    <cellStyle name="A_파주 BOOK CITY가실행내역_B102 0401-06 - 토비스 낙산2차 견적-초안_B102 0402-11 - 금익월드 갈산리공장(서산) 견적- 040216 제출ok" xfId="689" xr:uid="{00000000-0005-0000-0000-0000330A0000}"/>
    <cellStyle name="A_파주 BOOK CITY가실행내역_B102 0401-06 - 토비스 낙산2차 견적-초안_B102 0402-11 - 금익월드 갈산리공장(서산) 견적- 040216 제출ok_테헤란로지점(06-04-25)" xfId="690" xr:uid="{00000000-0005-0000-0000-0000340A0000}"/>
    <cellStyle name="A_파주 BOOK CITY가실행내역_B102 0401-06 - 토비스 낙산2차 견적-초안_B102 0404-020 - Binsent H. UPS전원 견적-040424 제출 " xfId="691" xr:uid="{00000000-0005-0000-0000-0000350A0000}"/>
    <cellStyle name="A_파주 BOOK CITY가실행내역_B102 0401-06 - 토비스 낙산2차 견적-초안_B102 0404-020 - Binsent H. UPS전원 견적-040424 제출 _테헤란로지점(06-04-25)" xfId="692" xr:uid="{00000000-0005-0000-0000-0000360A0000}"/>
    <cellStyle name="A_파주 BOOK CITY가실행내역_B102 0401-06 - 토비스 낙산2차 견적-초안_B102 0404-020 - 빈센트병원2 ups" xfId="693" xr:uid="{00000000-0005-0000-0000-0000370A0000}"/>
    <cellStyle name="A_파주 BOOK CITY가실행내역_B102 0401-06 - 토비스 낙산2차 견적-초안_B102 0404-020 - 빈센트병원2 ups_테헤란로지점(06-04-25)" xfId="694" xr:uid="{00000000-0005-0000-0000-0000380A0000}"/>
    <cellStyle name="A_파주 BOOK CITY가실행내역_B102 0401-06 - 토비스 낙산2차 견적-초안_테헤란로지점(06-04-25)" xfId="695" xr:uid="{00000000-0005-0000-0000-0000390A0000}"/>
    <cellStyle name="A_파주 BOOK CITY가실행내역_테헤란로지점(06-04-25)" xfId="696" xr:uid="{00000000-0005-0000-0000-00003A0A0000}"/>
    <cellStyle name="A_파주 북시티(이채)제출" xfId="697" xr:uid="{00000000-0005-0000-0000-00003B0A0000}"/>
    <cellStyle name="A_파주 북시티(이채)제출_B102 0401-06 - 토비스 낙산2차 견적-초안" xfId="698" xr:uid="{00000000-0005-0000-0000-00003C0A0000}"/>
    <cellStyle name="A_파주 북시티(이채)제출_B102 0401-06 - 토비스 낙산2차 견적-초안_B102 0402-011 - 금익월드 갈산리공장(서산) 견적- 040216 제출ok" xfId="699" xr:uid="{00000000-0005-0000-0000-00003D0A0000}"/>
    <cellStyle name="A_파주 북시티(이채)제출_B102 0401-06 - 토비스 낙산2차 견적-초안_B102 0402-011 - 금익월드 갈산리공장(서산) 견적- 040216 제출ok_테헤란로지점(06-04-25)" xfId="700" xr:uid="{00000000-0005-0000-0000-00003E0A0000}"/>
    <cellStyle name="A_파주 북시티(이채)제출_B102 0401-06 - 토비스 낙산2차 견적-초안_B102 0402-012 - 안양 본백화점 리모델링 견적- 040226 제출" xfId="701" xr:uid="{00000000-0005-0000-0000-00003F0A0000}"/>
    <cellStyle name="A_파주 북시티(이채)제출_B102 0401-06 - 토비스 낙산2차 견적-초안_B102 0402-012 - 안양 본백화점 리모델링 견적- 040226 제출_테헤란로지점(06-04-25)" xfId="702" xr:uid="{00000000-0005-0000-0000-0000400A0000}"/>
    <cellStyle name="A_파주 북시티(이채)제출_B102 0401-06 - 토비스 낙산2차 견적-초안_B102 0402-012 - 안양 본백화점 리모델링 견적- 040304 제출" xfId="703" xr:uid="{00000000-0005-0000-0000-0000410A0000}"/>
    <cellStyle name="A_파주 북시티(이채)제출_B102 0401-06 - 토비스 낙산2차 견적-초안_B102 0402-012 - 안양 본백화점 리모델링 견적- 040304 제출_테헤란로지점(06-04-25)" xfId="704" xr:uid="{00000000-0005-0000-0000-0000420A0000}"/>
    <cellStyle name="A_파주 북시티(이채)제출_B102 0401-06 - 토비스 낙산2차 견적-초안_B102 0402-11 - 금익월드 갈산리공장(서산) 견적- 040216 제출ok" xfId="705" xr:uid="{00000000-0005-0000-0000-0000430A0000}"/>
    <cellStyle name="A_파주 북시티(이채)제출_B102 0401-06 - 토비스 낙산2차 견적-초안_B102 0402-11 - 금익월드 갈산리공장(서산) 견적- 040216 제출ok_테헤란로지점(06-04-25)" xfId="706" xr:uid="{00000000-0005-0000-0000-0000440A0000}"/>
    <cellStyle name="A_파주 북시티(이채)제출_B102 0401-06 - 토비스 낙산2차 견적-초안_B102 0404-020 - Binsent H. UPS전원 견적-040424 제출 " xfId="707" xr:uid="{00000000-0005-0000-0000-0000450A0000}"/>
    <cellStyle name="A_파주 북시티(이채)제출_B102 0401-06 - 토비스 낙산2차 견적-초안_B102 0404-020 - Binsent H. UPS전원 견적-040424 제출 _테헤란로지점(06-04-25)" xfId="708" xr:uid="{00000000-0005-0000-0000-0000460A0000}"/>
    <cellStyle name="A_파주 북시티(이채)제출_B102 0401-06 - 토비스 낙산2차 견적-초안_B102 0404-020 - 빈센트병원2 ups" xfId="709" xr:uid="{00000000-0005-0000-0000-0000470A0000}"/>
    <cellStyle name="A_파주 북시티(이채)제출_B102 0401-06 - 토비스 낙산2차 견적-초안_B102 0404-020 - 빈센트병원2 ups_테헤란로지점(06-04-25)" xfId="710" xr:uid="{00000000-0005-0000-0000-0000480A0000}"/>
    <cellStyle name="A_파주 북시티(이채)제출_B102 0401-06 - 토비스 낙산2차 견적-초안_테헤란로지점(06-04-25)" xfId="711" xr:uid="{00000000-0005-0000-0000-0000490A0000}"/>
    <cellStyle name="A_파주 북시티(이채)제출_테헤란로지점(06-04-25)" xfId="712" xr:uid="{00000000-0005-0000-0000-00004A0A0000}"/>
    <cellStyle name="A_파주 북시티(전체)제출(변경전)" xfId="713" xr:uid="{00000000-0005-0000-0000-00004B0A0000}"/>
    <cellStyle name="A_파주 북시티(전체)제출(변경전)_B102 0401-06 - 토비스 낙산2차 견적-초안" xfId="714" xr:uid="{00000000-0005-0000-0000-00004C0A0000}"/>
    <cellStyle name="A_파주 북시티(전체)제출(변경전)_B102 0401-06 - 토비스 낙산2차 견적-초안_B102 0402-011 - 금익월드 갈산리공장(서산) 견적- 040216 제출ok" xfId="715" xr:uid="{00000000-0005-0000-0000-00004D0A0000}"/>
    <cellStyle name="A_파주 북시티(전체)제출(변경전)_B102 0401-06 - 토비스 낙산2차 견적-초안_B102 0402-011 - 금익월드 갈산리공장(서산) 견적- 040216 제출ok_테헤란로지점(06-04-25)" xfId="716" xr:uid="{00000000-0005-0000-0000-00004E0A0000}"/>
    <cellStyle name="A_파주 북시티(전체)제출(변경전)_B102 0401-06 - 토비스 낙산2차 견적-초안_B102 0402-012 - 안양 본백화점 리모델링 견적- 040226 제출" xfId="717" xr:uid="{00000000-0005-0000-0000-00004F0A0000}"/>
    <cellStyle name="A_파주 북시티(전체)제출(변경전)_B102 0401-06 - 토비스 낙산2차 견적-초안_B102 0402-012 - 안양 본백화점 리모델링 견적- 040226 제출_테헤란로지점(06-04-25)" xfId="718" xr:uid="{00000000-0005-0000-0000-0000500A0000}"/>
    <cellStyle name="A_파주 북시티(전체)제출(변경전)_B102 0401-06 - 토비스 낙산2차 견적-초안_B102 0402-012 - 안양 본백화점 리모델링 견적- 040304 제출" xfId="719" xr:uid="{00000000-0005-0000-0000-0000510A0000}"/>
    <cellStyle name="A_파주 북시티(전체)제출(변경전)_B102 0401-06 - 토비스 낙산2차 견적-초안_B102 0402-012 - 안양 본백화점 리모델링 견적- 040304 제출_테헤란로지점(06-04-25)" xfId="720" xr:uid="{00000000-0005-0000-0000-0000520A0000}"/>
    <cellStyle name="A_파주 북시티(전체)제출(변경전)_B102 0401-06 - 토비스 낙산2차 견적-초안_B102 0402-11 - 금익월드 갈산리공장(서산) 견적- 040216 제출ok" xfId="721" xr:uid="{00000000-0005-0000-0000-0000530A0000}"/>
    <cellStyle name="A_파주 북시티(전체)제출(변경전)_B102 0401-06 - 토비스 낙산2차 견적-초안_B102 0402-11 - 금익월드 갈산리공장(서산) 견적- 040216 제출ok_테헤란로지점(06-04-25)" xfId="722" xr:uid="{00000000-0005-0000-0000-0000540A0000}"/>
    <cellStyle name="A_파주 북시티(전체)제출(변경전)_B102 0401-06 - 토비스 낙산2차 견적-초안_B102 0404-020 - Binsent H. UPS전원 견적-040424 제출 " xfId="723" xr:uid="{00000000-0005-0000-0000-0000550A0000}"/>
    <cellStyle name="A_파주 북시티(전체)제출(변경전)_B102 0401-06 - 토비스 낙산2차 견적-초안_B102 0404-020 - Binsent H. UPS전원 견적-040424 제출 _테헤란로지점(06-04-25)" xfId="724" xr:uid="{00000000-0005-0000-0000-0000560A0000}"/>
    <cellStyle name="A_파주 북시티(전체)제출(변경전)_B102 0401-06 - 토비스 낙산2차 견적-초안_B102 0404-020 - 빈센트병원2 ups" xfId="725" xr:uid="{00000000-0005-0000-0000-0000570A0000}"/>
    <cellStyle name="A_파주 북시티(전체)제출(변경전)_B102 0401-06 - 토비스 낙산2차 견적-초안_B102 0404-020 - 빈센트병원2 ups_테헤란로지점(06-04-25)" xfId="726" xr:uid="{00000000-0005-0000-0000-0000580A0000}"/>
    <cellStyle name="A_파주 북시티(전체)제출(변경전)_B102 0401-06 - 토비스 낙산2차 견적-초안_테헤란로지점(06-04-25)" xfId="727" xr:uid="{00000000-0005-0000-0000-0000590A0000}"/>
    <cellStyle name="A_파주 북시티(전체)제출(변경전)_테헤란로지점(06-04-25)" xfId="728" xr:uid="{00000000-0005-0000-0000-00005A0A0000}"/>
    <cellStyle name="A_푸른송도 배수지 시설공사 (공종분류)" xfId="5314" xr:uid="{00000000-0005-0000-0000-00005B0A0000}"/>
    <cellStyle name="A_하남시 하수 압송관로이설공사 (공종분류)" xfId="5315" xr:uid="{00000000-0005-0000-0000-00005C0A0000}"/>
    <cellStyle name="A_하남시 하수 압송관로이설공사(하도급관리계획서)" xfId="5316" xr:uid="{00000000-0005-0000-0000-00005D0A0000}"/>
    <cellStyle name="A_하수처리 편입구역(중복.전주천지구)하수관거 공사(공종분류)" xfId="5317" xr:uid="{00000000-0005-0000-0000-00005E0A0000}"/>
    <cellStyle name="A_화순산업단지 조성공사(공종분류)" xfId="5318" xr:uid="{00000000-0005-0000-0000-00005F0A0000}"/>
    <cellStyle name="A¨­￠￢￠O [0]_¡¾ⓒøA¡Æ¨oA¡Æ¡IC¡I " xfId="5319" xr:uid="{00000000-0005-0000-0000-0000600A0000}"/>
    <cellStyle name="A¨­￠￢￠O_¡¾ⓒøA¡Æ¨oA¡Æ¡IC¡I " xfId="5320" xr:uid="{00000000-0005-0000-0000-0000610A0000}"/>
    <cellStyle name="AA" xfId="729" xr:uid="{00000000-0005-0000-0000-0000620A0000}"/>
    <cellStyle name="Aⓒ­" xfId="730" xr:uid="{00000000-0005-0000-0000-0000630A0000}"/>
    <cellStyle name="Accent1" xfId="5321" xr:uid="{00000000-0005-0000-0000-0000640A0000}"/>
    <cellStyle name="Accent2" xfId="5322" xr:uid="{00000000-0005-0000-0000-0000650A0000}"/>
    <cellStyle name="Accent3" xfId="5323" xr:uid="{00000000-0005-0000-0000-0000660A0000}"/>
    <cellStyle name="Accent4" xfId="5324" xr:uid="{00000000-0005-0000-0000-0000670A0000}"/>
    <cellStyle name="Accent5" xfId="5325" xr:uid="{00000000-0005-0000-0000-0000680A0000}"/>
    <cellStyle name="Accent6" xfId="5326" xr:uid="{00000000-0005-0000-0000-0000690A0000}"/>
    <cellStyle name="Ae" xfId="731" xr:uid="{00000000-0005-0000-0000-00006A0A0000}"/>
    <cellStyle name="Aee­ " xfId="732" xr:uid="{00000000-0005-0000-0000-00006B0A0000}"/>
    <cellStyle name="AeE­ [0]_ 2ÆAAþº° " xfId="733" xr:uid="{00000000-0005-0000-0000-00006C0A0000}"/>
    <cellStyle name="ÅëÈ­ [0]_¸ñÂ÷ " xfId="5327" xr:uid="{00000000-0005-0000-0000-00006D0A0000}"/>
    <cellStyle name="AeE­ [0]_¿­¸° INT" xfId="5328" xr:uid="{00000000-0005-0000-0000-00006E0A0000}"/>
    <cellStyle name="ÅëÈ­ [0]_±âÅ¸" xfId="734" xr:uid="{00000000-0005-0000-0000-00006F0A0000}"/>
    <cellStyle name="AeE­ [0]_¼oAI¼º " xfId="735" xr:uid="{00000000-0005-0000-0000-0000700A0000}"/>
    <cellStyle name="ÅëÈ­ [0]_INQUIRY ¿µ¾÷ÃßÁø " xfId="736" xr:uid="{00000000-0005-0000-0000-0000710A0000}"/>
    <cellStyle name="AeE­ [0]_INQUIRY ¿μ¾÷AßAø " xfId="737" xr:uid="{00000000-0005-0000-0000-0000720A0000}"/>
    <cellStyle name="ÅëÈ­ [0]_laroux" xfId="738" xr:uid="{00000000-0005-0000-0000-0000730A0000}"/>
    <cellStyle name="AeE­ [0]_º≫¼± ±æ¾i±uºI ¼o·R Ay°eC￥ " xfId="739" xr:uid="{00000000-0005-0000-0000-0000740A0000}"/>
    <cellStyle name="ÅëÈ­ [0]_RESULTS" xfId="740" xr:uid="{00000000-0005-0000-0000-0000750A0000}"/>
    <cellStyle name="Aee­ _계수대로" xfId="5329" xr:uid="{00000000-0005-0000-0000-0000760A0000}"/>
    <cellStyle name="AeE­_ 2ÆAAþº° " xfId="741" xr:uid="{00000000-0005-0000-0000-0000770A0000}"/>
    <cellStyle name="ÅëÈ­_¸ñÂ÷ " xfId="5330" xr:uid="{00000000-0005-0000-0000-0000780A0000}"/>
    <cellStyle name="AeE­_¿­¸° INT" xfId="5331" xr:uid="{00000000-0005-0000-0000-0000790A0000}"/>
    <cellStyle name="ÅëÈ­_±âÅ¸" xfId="742" xr:uid="{00000000-0005-0000-0000-00007A0A0000}"/>
    <cellStyle name="AeE­_¼oAI¼º " xfId="743" xr:uid="{00000000-0005-0000-0000-00007B0A0000}"/>
    <cellStyle name="ÅëÈ­_INQUIRY ¿µ¾÷ÃßÁø " xfId="744" xr:uid="{00000000-0005-0000-0000-00007C0A0000}"/>
    <cellStyle name="AeE­_INQUIRY ¿μ¾÷AßAø " xfId="745" xr:uid="{00000000-0005-0000-0000-00007D0A0000}"/>
    <cellStyle name="ÅëÈ­_laroux" xfId="746" xr:uid="{00000000-0005-0000-0000-00007E0A0000}"/>
    <cellStyle name="AeE­_º≫¼± ±æ¾i±uºI ¼o·R Ay°eC￥ " xfId="747" xr:uid="{00000000-0005-0000-0000-00007F0A0000}"/>
    <cellStyle name="ÅëÈ­_RESULTS" xfId="748" xr:uid="{00000000-0005-0000-0000-0000800A0000}"/>
    <cellStyle name="Aee¡" xfId="749" xr:uid="{00000000-0005-0000-0000-0000810A0000}"/>
    <cellStyle name="AeE¡ⓒ [0]_¡¾ⓒøA¡Æ¨oA¡Æ¡IC¡I " xfId="5332" xr:uid="{00000000-0005-0000-0000-0000820A0000}"/>
    <cellStyle name="AeE¡ⓒ_¡¾ⓒøA¡Æ¨oA¡Æ¡IC¡I " xfId="5333" xr:uid="{00000000-0005-0000-0000-0000830A0000}"/>
    <cellStyle name="Æu¼ " xfId="5334" xr:uid="{00000000-0005-0000-0000-0000840A0000}"/>
    <cellStyle name="ALIGNMENT" xfId="750" xr:uid="{00000000-0005-0000-0000-0000850A0000}"/>
    <cellStyle name="args.style" xfId="751" xr:uid="{00000000-0005-0000-0000-0000860A0000}"/>
    <cellStyle name="Aþ¸" xfId="752" xr:uid="{00000000-0005-0000-0000-0000870A0000}"/>
    <cellStyle name="AÞ¸¶ [0]_ 2ÆAAþº° " xfId="753" xr:uid="{00000000-0005-0000-0000-0000880A0000}"/>
    <cellStyle name="ÄÞ¸¶ [0]_¸ñÂ÷ " xfId="5335" xr:uid="{00000000-0005-0000-0000-0000890A0000}"/>
    <cellStyle name="AÞ¸¶ [0]_¿­¸° INT" xfId="5336" xr:uid="{00000000-0005-0000-0000-00008A0A0000}"/>
    <cellStyle name="ÄÞ¸¶ [0]_±âÅ¸" xfId="754" xr:uid="{00000000-0005-0000-0000-00008B0A0000}"/>
    <cellStyle name="AÞ¸¶ [0]_¼oAI¼º " xfId="755" xr:uid="{00000000-0005-0000-0000-00008C0A0000}"/>
    <cellStyle name="ÄÞ¸¶ [0]_INQUIRY ¿µ¾÷ÃßÁø " xfId="756" xr:uid="{00000000-0005-0000-0000-00008D0A0000}"/>
    <cellStyle name="AÞ¸¶ [0]_INQUIRY ¿μ¾÷AßAø " xfId="757" xr:uid="{00000000-0005-0000-0000-00008E0A0000}"/>
    <cellStyle name="ÄÞ¸¶ [0]_laroux" xfId="758" xr:uid="{00000000-0005-0000-0000-00008F0A0000}"/>
    <cellStyle name="AÞ¸¶ [0]_º≫¼± ±æ¾i±uºI ¼o·R Ay°eC￥ " xfId="759" xr:uid="{00000000-0005-0000-0000-0000900A0000}"/>
    <cellStyle name="ÄÞ¸¶ [0]_Sheet1" xfId="760" xr:uid="{00000000-0005-0000-0000-0000910A0000}"/>
    <cellStyle name="AÞ¸¶ [2]" xfId="5337" xr:uid="{00000000-0005-0000-0000-0000920A0000}"/>
    <cellStyle name="AÞ¸¶_ 2ÆAAþº° " xfId="761" xr:uid="{00000000-0005-0000-0000-0000930A0000}"/>
    <cellStyle name="ÄÞ¸¶_¸ñÂ÷ " xfId="5338" xr:uid="{00000000-0005-0000-0000-0000940A0000}"/>
    <cellStyle name="AÞ¸¶_¿­¸° INT" xfId="5339" xr:uid="{00000000-0005-0000-0000-0000950A0000}"/>
    <cellStyle name="ÄÞ¸¶_±âÅ¸" xfId="762" xr:uid="{00000000-0005-0000-0000-0000960A0000}"/>
    <cellStyle name="AÞ¸¶_¼oAI¼º " xfId="763" xr:uid="{00000000-0005-0000-0000-0000970A0000}"/>
    <cellStyle name="ÄÞ¸¶_INQUIRY ¿µ¾÷ÃßÁø " xfId="764" xr:uid="{00000000-0005-0000-0000-0000980A0000}"/>
    <cellStyle name="AÞ¸¶_INQUIRY ¿μ¾÷AßAø " xfId="765" xr:uid="{00000000-0005-0000-0000-0000990A0000}"/>
    <cellStyle name="ÄÞ¸¶_laroux" xfId="766" xr:uid="{00000000-0005-0000-0000-00009A0A0000}"/>
    <cellStyle name="AÞ¸¶_º≫¼± ±æ¾i±uºI ¼o·R Ay°eC￥ " xfId="767" xr:uid="{00000000-0005-0000-0000-00009B0A0000}"/>
    <cellStyle name="ÄÞ¸¶_Sheet1" xfId="768" xr:uid="{00000000-0005-0000-0000-00009C0A0000}"/>
    <cellStyle name="Au¸r " xfId="5340" xr:uid="{00000000-0005-0000-0000-00009D0A0000}"/>
    <cellStyle name="Au¸r¼" xfId="5341" xr:uid="{00000000-0005-0000-0000-00009E0A0000}"/>
    <cellStyle name="_x0001_b" xfId="769" xr:uid="{00000000-0005-0000-0000-00009F0A0000}"/>
    <cellStyle name="Background" xfId="5342" xr:uid="{00000000-0005-0000-0000-0000A00A0000}"/>
    <cellStyle name="Bad" xfId="5343" xr:uid="{00000000-0005-0000-0000-0000A10A0000}"/>
    <cellStyle name="blank" xfId="770" xr:uid="{00000000-0005-0000-0000-0000A20A0000}"/>
    <cellStyle name="blank - Style1" xfId="771" xr:uid="{00000000-0005-0000-0000-0000A30A0000}"/>
    <cellStyle name="Body" xfId="772" xr:uid="{00000000-0005-0000-0000-0000A40A0000}"/>
    <cellStyle name="BoldHdr" xfId="5344" xr:uid="{00000000-0005-0000-0000-0000A50A0000}"/>
    <cellStyle name="Border" xfId="773" xr:uid="{00000000-0005-0000-0000-0000A60A0000}"/>
    <cellStyle name="C" xfId="774" xr:uid="{00000000-0005-0000-0000-0000A70A0000}"/>
    <cellStyle name="C_B102 0401-06 - 토비스 낙산2차 견적-초안" xfId="775" xr:uid="{00000000-0005-0000-0000-0000A80A0000}"/>
    <cellStyle name="C_B102 0401-06 - 토비스 낙산2차 견적-초안_B102 0402-011 - 금익월드 갈산리공장(서산) 견적- 040216 제출ok" xfId="776" xr:uid="{00000000-0005-0000-0000-0000A90A0000}"/>
    <cellStyle name="C_B102 0401-06 - 토비스 낙산2차 견적-초안_B102 0402-011 - 금익월드 갈산리공장(서산) 견적- 040216 제출ok_테헤란로지점(06-04-25)" xfId="777" xr:uid="{00000000-0005-0000-0000-0000AA0A0000}"/>
    <cellStyle name="C_B102 0401-06 - 토비스 낙산2차 견적-초안_B102 0402-012 - 안양 본백화점 리모델링 견적- 040226 제출" xfId="778" xr:uid="{00000000-0005-0000-0000-0000AB0A0000}"/>
    <cellStyle name="C_B102 0401-06 - 토비스 낙산2차 견적-초안_B102 0402-012 - 안양 본백화점 리모델링 견적- 040226 제출_테헤란로지점(06-04-25)" xfId="779" xr:uid="{00000000-0005-0000-0000-0000AC0A0000}"/>
    <cellStyle name="C_B102 0401-06 - 토비스 낙산2차 견적-초안_B102 0402-012 - 안양 본백화점 리모델링 견적- 040304 제출" xfId="780" xr:uid="{00000000-0005-0000-0000-0000AD0A0000}"/>
    <cellStyle name="C_B102 0401-06 - 토비스 낙산2차 견적-초안_B102 0402-012 - 안양 본백화점 리모델링 견적- 040304 제출_테헤란로지점(06-04-25)" xfId="781" xr:uid="{00000000-0005-0000-0000-0000AE0A0000}"/>
    <cellStyle name="C_B102 0401-06 - 토비스 낙산2차 견적-초안_B102 0402-11 - 금익월드 갈산리공장(서산) 견적- 040216 제출ok" xfId="782" xr:uid="{00000000-0005-0000-0000-0000AF0A0000}"/>
    <cellStyle name="C_B102 0401-06 - 토비스 낙산2차 견적-초안_B102 0402-11 - 금익월드 갈산리공장(서산) 견적- 040216 제출ok_테헤란로지점(06-04-25)" xfId="783" xr:uid="{00000000-0005-0000-0000-0000B00A0000}"/>
    <cellStyle name="C_B102 0401-06 - 토비스 낙산2차 견적-초안_B102 0404-020 - Binsent H. UPS전원 견적-040424 제출 " xfId="784" xr:uid="{00000000-0005-0000-0000-0000B10A0000}"/>
    <cellStyle name="C_B102 0401-06 - 토비스 낙산2차 견적-초안_B102 0404-020 - Binsent H. UPS전원 견적-040424 제출 _테헤란로지점(06-04-25)" xfId="785" xr:uid="{00000000-0005-0000-0000-0000B20A0000}"/>
    <cellStyle name="C_B102 0401-06 - 토비스 낙산2차 견적-초안_B102 0404-020 - 빈센트병원2 ups" xfId="786" xr:uid="{00000000-0005-0000-0000-0000B30A0000}"/>
    <cellStyle name="C_B102 0401-06 - 토비스 낙산2차 견적-초안_B102 0404-020 - 빈센트병원2 ups_테헤란로지점(06-04-25)" xfId="787" xr:uid="{00000000-0005-0000-0000-0000B40A0000}"/>
    <cellStyle name="C_B102 0401-06 - 토비스 낙산2차 견적-초안_테헤란로지점(06-04-25)" xfId="788" xr:uid="{00000000-0005-0000-0000-0000B50A0000}"/>
    <cellStyle name="C_BOOKCITY(전기)" xfId="789" xr:uid="{00000000-0005-0000-0000-0000B60A0000}"/>
    <cellStyle name="C_BOOKCITY(전기)_B102 0401-06 - 토비스 낙산2차 견적-초안" xfId="790" xr:uid="{00000000-0005-0000-0000-0000B70A0000}"/>
    <cellStyle name="C_BOOKCITY(전기)_B102 0401-06 - 토비스 낙산2차 견적-초안_B102 0402-011 - 금익월드 갈산리공장(서산) 견적- 040216 제출ok" xfId="791" xr:uid="{00000000-0005-0000-0000-0000B80A0000}"/>
    <cellStyle name="C_BOOKCITY(전기)_B102 0401-06 - 토비스 낙산2차 견적-초안_B102 0402-011 - 금익월드 갈산리공장(서산) 견적- 040216 제출ok_테헤란로지점(06-04-25)" xfId="792" xr:uid="{00000000-0005-0000-0000-0000B90A0000}"/>
    <cellStyle name="C_BOOKCITY(전기)_B102 0401-06 - 토비스 낙산2차 견적-초안_B102 0402-012 - 안양 본백화점 리모델링 견적- 040226 제출" xfId="793" xr:uid="{00000000-0005-0000-0000-0000BA0A0000}"/>
    <cellStyle name="C_BOOKCITY(전기)_B102 0401-06 - 토비스 낙산2차 견적-초안_B102 0402-012 - 안양 본백화점 리모델링 견적- 040226 제출_테헤란로지점(06-04-25)" xfId="794" xr:uid="{00000000-0005-0000-0000-0000BB0A0000}"/>
    <cellStyle name="C_BOOKCITY(전기)_B102 0401-06 - 토비스 낙산2차 견적-초안_B102 0402-012 - 안양 본백화점 리모델링 견적- 040304 제출" xfId="795" xr:uid="{00000000-0005-0000-0000-0000BC0A0000}"/>
    <cellStyle name="C_BOOKCITY(전기)_B102 0401-06 - 토비스 낙산2차 견적-초안_B102 0402-012 - 안양 본백화점 리모델링 견적- 040304 제출_테헤란로지점(06-04-25)" xfId="796" xr:uid="{00000000-0005-0000-0000-0000BD0A0000}"/>
    <cellStyle name="C_BOOKCITY(전기)_B102 0401-06 - 토비스 낙산2차 견적-초안_B102 0402-11 - 금익월드 갈산리공장(서산) 견적- 040216 제출ok" xfId="797" xr:uid="{00000000-0005-0000-0000-0000BE0A0000}"/>
    <cellStyle name="C_BOOKCITY(전기)_B102 0401-06 - 토비스 낙산2차 견적-초안_B102 0402-11 - 금익월드 갈산리공장(서산) 견적- 040216 제출ok_테헤란로지점(06-04-25)" xfId="798" xr:uid="{00000000-0005-0000-0000-0000BF0A0000}"/>
    <cellStyle name="C_BOOKCITY(전기)_B102 0401-06 - 토비스 낙산2차 견적-초안_B102 0404-020 - Binsent H. UPS전원 견적-040424 제출 " xfId="799" xr:uid="{00000000-0005-0000-0000-0000C00A0000}"/>
    <cellStyle name="C_BOOKCITY(전기)_B102 0401-06 - 토비스 낙산2차 견적-초안_B102 0404-020 - Binsent H. UPS전원 견적-040424 제출 _테헤란로지점(06-04-25)" xfId="800" xr:uid="{00000000-0005-0000-0000-0000C10A0000}"/>
    <cellStyle name="C_BOOKCITY(전기)_B102 0401-06 - 토비스 낙산2차 견적-초안_B102 0404-020 - 빈센트병원2 ups" xfId="801" xr:uid="{00000000-0005-0000-0000-0000C20A0000}"/>
    <cellStyle name="C_BOOKCITY(전기)_B102 0401-06 - 토비스 낙산2차 견적-초안_B102 0404-020 - 빈센트병원2 ups_테헤란로지점(06-04-25)" xfId="802" xr:uid="{00000000-0005-0000-0000-0000C30A0000}"/>
    <cellStyle name="C_BOOKCITY(전기)_B102 0401-06 - 토비스 낙산2차 견적-초안_테헤란로지점(06-04-25)" xfId="803" xr:uid="{00000000-0005-0000-0000-0000C40A0000}"/>
    <cellStyle name="C_BOOKCITY(전기)_테헤란로지점(06-04-25)" xfId="804" xr:uid="{00000000-0005-0000-0000-0000C50A0000}"/>
    <cellStyle name="C_공설운동진입(가실행)" xfId="805" xr:uid="{00000000-0005-0000-0000-0000C60A0000}"/>
    <cellStyle name="C_공설운동진입(가실행)_B102 0401-06 - 토비스 낙산2차 견적-초안" xfId="806" xr:uid="{00000000-0005-0000-0000-0000C70A0000}"/>
    <cellStyle name="C_공설운동진입(가실행)_B102 0401-06 - 토비스 낙산2차 견적-초안_B102 0402-011 - 금익월드 갈산리공장(서산) 견적- 040216 제출ok" xfId="807" xr:uid="{00000000-0005-0000-0000-0000C80A0000}"/>
    <cellStyle name="C_공설운동진입(가실행)_B102 0401-06 - 토비스 낙산2차 견적-초안_B102 0402-011 - 금익월드 갈산리공장(서산) 견적- 040216 제출ok_테헤란로지점(06-04-25)" xfId="808" xr:uid="{00000000-0005-0000-0000-0000C90A0000}"/>
    <cellStyle name="C_공설운동진입(가실행)_B102 0401-06 - 토비스 낙산2차 견적-초안_B102 0402-012 - 안양 본백화점 리모델링 견적- 040226 제출" xfId="809" xr:uid="{00000000-0005-0000-0000-0000CA0A0000}"/>
    <cellStyle name="C_공설운동진입(가실행)_B102 0401-06 - 토비스 낙산2차 견적-초안_B102 0402-012 - 안양 본백화점 리모델링 견적- 040226 제출_테헤란로지점(06-04-25)" xfId="810" xr:uid="{00000000-0005-0000-0000-0000CB0A0000}"/>
    <cellStyle name="C_공설운동진입(가실행)_B102 0401-06 - 토비스 낙산2차 견적-초안_B102 0402-012 - 안양 본백화점 리모델링 견적- 040304 제출" xfId="811" xr:uid="{00000000-0005-0000-0000-0000CC0A0000}"/>
    <cellStyle name="C_공설운동진입(가실행)_B102 0401-06 - 토비스 낙산2차 견적-초안_B102 0402-012 - 안양 본백화점 리모델링 견적- 040304 제출_테헤란로지점(06-04-25)" xfId="812" xr:uid="{00000000-0005-0000-0000-0000CD0A0000}"/>
    <cellStyle name="C_공설운동진입(가실행)_B102 0401-06 - 토비스 낙산2차 견적-초안_B102 0402-11 - 금익월드 갈산리공장(서산) 견적- 040216 제출ok" xfId="813" xr:uid="{00000000-0005-0000-0000-0000CE0A0000}"/>
    <cellStyle name="C_공설운동진입(가실행)_B102 0401-06 - 토비스 낙산2차 견적-초안_B102 0402-11 - 금익월드 갈산리공장(서산) 견적- 040216 제출ok_테헤란로지점(06-04-25)" xfId="814" xr:uid="{00000000-0005-0000-0000-0000CF0A0000}"/>
    <cellStyle name="C_공설운동진입(가실행)_B102 0401-06 - 토비스 낙산2차 견적-초안_B102 0404-020 - Binsent H. UPS전원 견적-040424 제출 " xfId="815" xr:uid="{00000000-0005-0000-0000-0000D00A0000}"/>
    <cellStyle name="C_공설운동진입(가실행)_B102 0401-06 - 토비스 낙산2차 견적-초안_B102 0404-020 - Binsent H. UPS전원 견적-040424 제출 _테헤란로지점(06-04-25)" xfId="816" xr:uid="{00000000-0005-0000-0000-0000D10A0000}"/>
    <cellStyle name="C_공설운동진입(가실행)_B102 0401-06 - 토비스 낙산2차 견적-초안_B102 0404-020 - 빈센트병원2 ups" xfId="817" xr:uid="{00000000-0005-0000-0000-0000D20A0000}"/>
    <cellStyle name="C_공설운동진입(가실행)_B102 0401-06 - 토비스 낙산2차 견적-초안_B102 0404-020 - 빈센트병원2 ups_테헤란로지점(06-04-25)" xfId="818" xr:uid="{00000000-0005-0000-0000-0000D30A0000}"/>
    <cellStyle name="C_공설운동진입(가실행)_B102 0401-06 - 토비스 낙산2차 견적-초안_테헤란로지점(06-04-25)" xfId="819" xr:uid="{00000000-0005-0000-0000-0000D40A0000}"/>
    <cellStyle name="C_공설운동진입(가실행)_BOOKCITY(전기)" xfId="820" xr:uid="{00000000-0005-0000-0000-0000D50A0000}"/>
    <cellStyle name="C_공설운동진입(가실행)_BOOKCITY(전기)_B102 0401-06 - 토비스 낙산2차 견적-초안" xfId="821" xr:uid="{00000000-0005-0000-0000-0000D60A0000}"/>
    <cellStyle name="C_공설운동진입(가실행)_BOOKCITY(전기)_B102 0401-06 - 토비스 낙산2차 견적-초안_B102 0402-011 - 금익월드 갈산리공장(서산) 견적- 040216 제출ok" xfId="822" xr:uid="{00000000-0005-0000-0000-0000D70A0000}"/>
    <cellStyle name="C_공설운동진입(가실행)_BOOKCITY(전기)_B102 0401-06 - 토비스 낙산2차 견적-초안_B102 0402-011 - 금익월드 갈산리공장(서산) 견적- 040216 제출ok_테헤란로지점(06-04-25)" xfId="823" xr:uid="{00000000-0005-0000-0000-0000D80A0000}"/>
    <cellStyle name="C_공설운동진입(가실행)_BOOKCITY(전기)_B102 0401-06 - 토비스 낙산2차 견적-초안_B102 0402-012 - 안양 본백화점 리모델링 견적- 040226 제출" xfId="824" xr:uid="{00000000-0005-0000-0000-0000D90A0000}"/>
    <cellStyle name="C_공설운동진입(가실행)_BOOKCITY(전기)_B102 0401-06 - 토비스 낙산2차 견적-초안_B102 0402-012 - 안양 본백화점 리모델링 견적- 040226 제출_테헤란로지점(06-04-25)" xfId="825" xr:uid="{00000000-0005-0000-0000-0000DA0A0000}"/>
    <cellStyle name="C_공설운동진입(가실행)_BOOKCITY(전기)_B102 0401-06 - 토비스 낙산2차 견적-초안_B102 0402-012 - 안양 본백화점 리모델링 견적- 040304 제출" xfId="826" xr:uid="{00000000-0005-0000-0000-0000DB0A0000}"/>
    <cellStyle name="C_공설운동진입(가실행)_BOOKCITY(전기)_B102 0401-06 - 토비스 낙산2차 견적-초안_B102 0402-012 - 안양 본백화점 리모델링 견적- 040304 제출_테헤란로지점(06-04-25)" xfId="827" xr:uid="{00000000-0005-0000-0000-0000DC0A0000}"/>
    <cellStyle name="C_공설운동진입(가실행)_BOOKCITY(전기)_B102 0401-06 - 토비스 낙산2차 견적-초안_B102 0402-11 - 금익월드 갈산리공장(서산) 견적- 040216 제출ok" xfId="828" xr:uid="{00000000-0005-0000-0000-0000DD0A0000}"/>
    <cellStyle name="C_공설운동진입(가실행)_BOOKCITY(전기)_B102 0401-06 - 토비스 낙산2차 견적-초안_B102 0402-11 - 금익월드 갈산리공장(서산) 견적- 040216 제출ok_테헤란로지점(06-04-25)" xfId="829" xr:uid="{00000000-0005-0000-0000-0000DE0A0000}"/>
    <cellStyle name="C_공설운동진입(가실행)_BOOKCITY(전기)_B102 0401-06 - 토비스 낙산2차 견적-초안_B102 0404-020 - Binsent H. UPS전원 견적-040424 제출 " xfId="830" xr:uid="{00000000-0005-0000-0000-0000DF0A0000}"/>
    <cellStyle name="C_공설운동진입(가실행)_BOOKCITY(전기)_B102 0401-06 - 토비스 낙산2차 견적-초안_B102 0404-020 - Binsent H. UPS전원 견적-040424 제출 _테헤란로지점(06-04-25)" xfId="831" xr:uid="{00000000-0005-0000-0000-0000E00A0000}"/>
    <cellStyle name="C_공설운동진입(가실행)_BOOKCITY(전기)_B102 0401-06 - 토비스 낙산2차 견적-초안_B102 0404-020 - 빈센트병원2 ups" xfId="832" xr:uid="{00000000-0005-0000-0000-0000E10A0000}"/>
    <cellStyle name="C_공설운동진입(가실행)_BOOKCITY(전기)_B102 0401-06 - 토비스 낙산2차 견적-초안_B102 0404-020 - 빈센트병원2 ups_테헤란로지점(06-04-25)" xfId="833" xr:uid="{00000000-0005-0000-0000-0000E20A0000}"/>
    <cellStyle name="C_공설운동진입(가실행)_BOOKCITY(전기)_B102 0401-06 - 토비스 낙산2차 견적-초안_테헤란로지점(06-04-25)" xfId="834" xr:uid="{00000000-0005-0000-0000-0000E30A0000}"/>
    <cellStyle name="C_공설운동진입(가실행)_BOOKCITY(전기)_테헤란로지점(06-04-25)" xfId="835" xr:uid="{00000000-0005-0000-0000-0000E40A0000}"/>
    <cellStyle name="C_공설운동진입(가실행)_사본 - 파주 북시티(이채)" xfId="836" xr:uid="{00000000-0005-0000-0000-0000E50A0000}"/>
    <cellStyle name="C_공설운동진입(가실행)_사본 - 파주 북시티(이채)_B102 0401-06 - 토비스 낙산2차 견적-초안" xfId="837" xr:uid="{00000000-0005-0000-0000-0000E60A0000}"/>
    <cellStyle name="C_공설운동진입(가실행)_사본 - 파주 북시티(이채)_B102 0401-06 - 토비스 낙산2차 견적-초안_B102 0402-011 - 금익월드 갈산리공장(서산) 견적- 040216 제출ok" xfId="838" xr:uid="{00000000-0005-0000-0000-0000E70A0000}"/>
    <cellStyle name="C_공설운동진입(가실행)_사본 - 파주 북시티(이채)_B102 0401-06 - 토비스 낙산2차 견적-초안_B102 0402-011 - 금익월드 갈산리공장(서산) 견적- 040216 제출ok_테헤란로지점(06-04-25)" xfId="839" xr:uid="{00000000-0005-0000-0000-0000E80A0000}"/>
    <cellStyle name="C_공설운동진입(가실행)_사본 - 파주 북시티(이채)_B102 0401-06 - 토비스 낙산2차 견적-초안_B102 0402-012 - 안양 본백화점 리모델링 견적- 040226 제출" xfId="840" xr:uid="{00000000-0005-0000-0000-0000E90A0000}"/>
    <cellStyle name="C_공설운동진입(가실행)_사본 - 파주 북시티(이채)_B102 0401-06 - 토비스 낙산2차 견적-초안_B102 0402-012 - 안양 본백화점 리모델링 견적- 040226 제출_테헤란로지점(06-04-25)" xfId="841" xr:uid="{00000000-0005-0000-0000-0000EA0A0000}"/>
    <cellStyle name="C_공설운동진입(가실행)_사본 - 파주 북시티(이채)_B102 0401-06 - 토비스 낙산2차 견적-초안_B102 0402-012 - 안양 본백화점 리모델링 견적- 040304 제출" xfId="842" xr:uid="{00000000-0005-0000-0000-0000EB0A0000}"/>
    <cellStyle name="C_공설운동진입(가실행)_사본 - 파주 북시티(이채)_B102 0401-06 - 토비스 낙산2차 견적-초안_B102 0402-012 - 안양 본백화점 리모델링 견적- 040304 제출_테헤란로지점(06-04-25)" xfId="843" xr:uid="{00000000-0005-0000-0000-0000EC0A0000}"/>
    <cellStyle name="C_공설운동진입(가실행)_사본 - 파주 북시티(이채)_B102 0401-06 - 토비스 낙산2차 견적-초안_B102 0402-11 - 금익월드 갈산리공장(서산) 견적- 040216 제출ok" xfId="844" xr:uid="{00000000-0005-0000-0000-0000ED0A0000}"/>
    <cellStyle name="C_공설운동진입(가실행)_사본 - 파주 북시티(이채)_B102 0401-06 - 토비스 낙산2차 견적-초안_B102 0402-11 - 금익월드 갈산리공장(서산) 견적- 040216 제출ok_테헤란로지점(06-04-25)" xfId="845" xr:uid="{00000000-0005-0000-0000-0000EE0A0000}"/>
    <cellStyle name="C_공설운동진입(가실행)_사본 - 파주 북시티(이채)_B102 0401-06 - 토비스 낙산2차 견적-초안_B102 0404-020 - Binsent H. UPS전원 견적-040424 제출 " xfId="846" xr:uid="{00000000-0005-0000-0000-0000EF0A0000}"/>
    <cellStyle name="C_공설운동진입(가실행)_사본 - 파주 북시티(이채)_B102 0401-06 - 토비스 낙산2차 견적-초안_B102 0404-020 - Binsent H. UPS전원 견적-040424 제출 _테헤란로지점(06-04-25)" xfId="847" xr:uid="{00000000-0005-0000-0000-0000F00A0000}"/>
    <cellStyle name="C_공설운동진입(가실행)_사본 - 파주 북시티(이채)_B102 0401-06 - 토비스 낙산2차 견적-초안_B102 0404-020 - 빈센트병원2 ups" xfId="848" xr:uid="{00000000-0005-0000-0000-0000F10A0000}"/>
    <cellStyle name="C_공설운동진입(가실행)_사본 - 파주 북시티(이채)_B102 0401-06 - 토비스 낙산2차 견적-초안_B102 0404-020 - 빈센트병원2 ups_테헤란로지점(06-04-25)" xfId="849" xr:uid="{00000000-0005-0000-0000-0000F20A0000}"/>
    <cellStyle name="C_공설운동진입(가실행)_사본 - 파주 북시티(이채)_B102 0401-06 - 토비스 낙산2차 견적-초안_테헤란로지점(06-04-25)" xfId="850" xr:uid="{00000000-0005-0000-0000-0000F30A0000}"/>
    <cellStyle name="C_공설운동진입(가실행)_사본 - 파주 북시티(이채)_테헤란로지점(06-04-25)" xfId="851" xr:uid="{00000000-0005-0000-0000-0000F40A0000}"/>
    <cellStyle name="C_공설운동진입(가실행)_테헤란로지점(06-04-25)" xfId="852" xr:uid="{00000000-0005-0000-0000-0000F50A0000}"/>
    <cellStyle name="C_공설운동진입(가실행)_파주 BOOK CITY(통보용)" xfId="853" xr:uid="{00000000-0005-0000-0000-0000F60A0000}"/>
    <cellStyle name="C_공설운동진입(가실행)_파주 BOOK CITY(통보용)_B102 0401-06 - 토비스 낙산2차 견적-초안" xfId="854" xr:uid="{00000000-0005-0000-0000-0000F70A0000}"/>
    <cellStyle name="C_공설운동진입(가실행)_파주 BOOK CITY(통보용)_B102 0401-06 - 토비스 낙산2차 견적-초안_B102 0402-011 - 금익월드 갈산리공장(서산) 견적- 040216 제출ok" xfId="855" xr:uid="{00000000-0005-0000-0000-0000F80A0000}"/>
    <cellStyle name="C_공설운동진입(가실행)_파주 BOOK CITY(통보용)_B102 0401-06 - 토비스 낙산2차 견적-초안_B102 0402-011 - 금익월드 갈산리공장(서산) 견적- 040216 제출ok_테헤란로지점(06-04-25)" xfId="856" xr:uid="{00000000-0005-0000-0000-0000F90A0000}"/>
    <cellStyle name="C_공설운동진입(가실행)_파주 BOOK CITY(통보용)_B102 0401-06 - 토비스 낙산2차 견적-초안_B102 0402-012 - 안양 본백화점 리모델링 견적- 040226 제출" xfId="857" xr:uid="{00000000-0005-0000-0000-0000FA0A0000}"/>
    <cellStyle name="C_공설운동진입(가실행)_파주 BOOK CITY(통보용)_B102 0401-06 - 토비스 낙산2차 견적-초안_B102 0402-012 - 안양 본백화점 리모델링 견적- 040226 제출_테헤란로지점(06-04-25)" xfId="858" xr:uid="{00000000-0005-0000-0000-0000FB0A0000}"/>
    <cellStyle name="C_공설운동진입(가실행)_파주 BOOK CITY(통보용)_B102 0401-06 - 토비스 낙산2차 견적-초안_B102 0402-012 - 안양 본백화점 리모델링 견적- 040304 제출" xfId="859" xr:uid="{00000000-0005-0000-0000-0000FC0A0000}"/>
    <cellStyle name="C_공설운동진입(가실행)_파주 BOOK CITY(통보용)_B102 0401-06 - 토비스 낙산2차 견적-초안_B102 0402-012 - 안양 본백화점 리모델링 견적- 040304 제출_테헤란로지점(06-04-25)" xfId="860" xr:uid="{00000000-0005-0000-0000-0000FD0A0000}"/>
    <cellStyle name="C_공설운동진입(가실행)_파주 BOOK CITY(통보용)_B102 0401-06 - 토비스 낙산2차 견적-초안_B102 0402-11 - 금익월드 갈산리공장(서산) 견적- 040216 제출ok" xfId="861" xr:uid="{00000000-0005-0000-0000-0000FE0A0000}"/>
    <cellStyle name="C_공설운동진입(가실행)_파주 BOOK CITY(통보용)_B102 0401-06 - 토비스 낙산2차 견적-초안_B102 0402-11 - 금익월드 갈산리공장(서산) 견적- 040216 제출ok_테헤란로지점(06-04-25)" xfId="862" xr:uid="{00000000-0005-0000-0000-0000FF0A0000}"/>
    <cellStyle name="C_공설운동진입(가실행)_파주 BOOK CITY(통보용)_B102 0401-06 - 토비스 낙산2차 견적-초안_B102 0404-020 - Binsent H. UPS전원 견적-040424 제출 " xfId="863" xr:uid="{00000000-0005-0000-0000-0000000B0000}"/>
    <cellStyle name="C_공설운동진입(가실행)_파주 BOOK CITY(통보용)_B102 0401-06 - 토비스 낙산2차 견적-초안_B102 0404-020 - Binsent H. UPS전원 견적-040424 제출 _테헤란로지점(06-04-25)" xfId="864" xr:uid="{00000000-0005-0000-0000-0000010B0000}"/>
    <cellStyle name="C_공설운동진입(가실행)_파주 BOOK CITY(통보용)_B102 0401-06 - 토비스 낙산2차 견적-초안_B102 0404-020 - 빈센트병원2 ups" xfId="865" xr:uid="{00000000-0005-0000-0000-0000020B0000}"/>
    <cellStyle name="C_공설운동진입(가실행)_파주 BOOK CITY(통보용)_B102 0401-06 - 토비스 낙산2차 견적-초안_B102 0404-020 - 빈센트병원2 ups_테헤란로지점(06-04-25)" xfId="866" xr:uid="{00000000-0005-0000-0000-0000030B0000}"/>
    <cellStyle name="C_공설운동진입(가실행)_파주 BOOK CITY(통보용)_B102 0401-06 - 토비스 낙산2차 견적-초안_테헤란로지점(06-04-25)" xfId="867" xr:uid="{00000000-0005-0000-0000-0000040B0000}"/>
    <cellStyle name="C_공설운동진입(가실행)_파주 BOOK CITY(통보용)_테헤란로지점(06-04-25)" xfId="868" xr:uid="{00000000-0005-0000-0000-0000050B0000}"/>
    <cellStyle name="C_공설운동진입(가실행)_파주 BOOK CITY가실행내역" xfId="869" xr:uid="{00000000-0005-0000-0000-0000060B0000}"/>
    <cellStyle name="C_공설운동진입(가실행)_파주 BOOK CITY가실행내역_B102 0401-06 - 토비스 낙산2차 견적-초안" xfId="870" xr:uid="{00000000-0005-0000-0000-0000070B0000}"/>
    <cellStyle name="C_공설운동진입(가실행)_파주 BOOK CITY가실행내역_B102 0401-06 - 토비스 낙산2차 견적-초안_B102 0402-011 - 금익월드 갈산리공장(서산) 견적- 040216 제출ok" xfId="871" xr:uid="{00000000-0005-0000-0000-0000080B0000}"/>
    <cellStyle name="C_공설운동진입(가실행)_파주 BOOK CITY가실행내역_B102 0401-06 - 토비스 낙산2차 견적-초안_B102 0402-011 - 금익월드 갈산리공장(서산) 견적- 040216 제출ok_테헤란로지점(06-04-25)" xfId="872" xr:uid="{00000000-0005-0000-0000-0000090B0000}"/>
    <cellStyle name="C_공설운동진입(가실행)_파주 BOOK CITY가실행내역_B102 0401-06 - 토비스 낙산2차 견적-초안_B102 0402-012 - 안양 본백화점 리모델링 견적- 040226 제출" xfId="873" xr:uid="{00000000-0005-0000-0000-00000A0B0000}"/>
    <cellStyle name="C_공설운동진입(가실행)_파주 BOOK CITY가실행내역_B102 0401-06 - 토비스 낙산2차 견적-초안_B102 0402-012 - 안양 본백화점 리모델링 견적- 040226 제출_테헤란로지점(06-04-25)" xfId="874" xr:uid="{00000000-0005-0000-0000-00000B0B0000}"/>
    <cellStyle name="C_공설운동진입(가실행)_파주 BOOK CITY가실행내역_B102 0401-06 - 토비스 낙산2차 견적-초안_B102 0402-012 - 안양 본백화점 리모델링 견적- 040304 제출" xfId="875" xr:uid="{00000000-0005-0000-0000-00000C0B0000}"/>
    <cellStyle name="C_공설운동진입(가실행)_파주 BOOK CITY가실행내역_B102 0401-06 - 토비스 낙산2차 견적-초안_B102 0402-012 - 안양 본백화점 리모델링 견적- 040304 제출_테헤란로지점(06-04-25)" xfId="876" xr:uid="{00000000-0005-0000-0000-00000D0B0000}"/>
    <cellStyle name="C_공설운동진입(가실행)_파주 BOOK CITY가실행내역_B102 0401-06 - 토비스 낙산2차 견적-초안_B102 0402-11 - 금익월드 갈산리공장(서산) 견적- 040216 제출ok" xfId="877" xr:uid="{00000000-0005-0000-0000-00000E0B0000}"/>
    <cellStyle name="C_공설운동진입(가실행)_파주 BOOK CITY가실행내역_B102 0401-06 - 토비스 낙산2차 견적-초안_B102 0402-11 - 금익월드 갈산리공장(서산) 견적- 040216 제출ok_테헤란로지점(06-04-25)" xfId="878" xr:uid="{00000000-0005-0000-0000-00000F0B0000}"/>
    <cellStyle name="C_공설운동진입(가실행)_파주 BOOK CITY가실행내역_B102 0401-06 - 토비스 낙산2차 견적-초안_B102 0404-020 - Binsent H. UPS전원 견적-040424 제출 " xfId="879" xr:uid="{00000000-0005-0000-0000-0000100B0000}"/>
    <cellStyle name="C_공설운동진입(가실행)_파주 BOOK CITY가실행내역_B102 0401-06 - 토비스 낙산2차 견적-초안_B102 0404-020 - Binsent H. UPS전원 견적-040424 제출 _테헤란로지점(06-04-25)" xfId="880" xr:uid="{00000000-0005-0000-0000-0000110B0000}"/>
    <cellStyle name="C_공설운동진입(가실행)_파주 BOOK CITY가실행내역_B102 0401-06 - 토비스 낙산2차 견적-초안_B102 0404-020 - 빈센트병원2 ups" xfId="881" xr:uid="{00000000-0005-0000-0000-0000120B0000}"/>
    <cellStyle name="C_공설운동진입(가실행)_파주 BOOK CITY가실행내역_B102 0401-06 - 토비스 낙산2차 견적-초안_B102 0404-020 - 빈센트병원2 ups_테헤란로지점(06-04-25)" xfId="882" xr:uid="{00000000-0005-0000-0000-0000130B0000}"/>
    <cellStyle name="C_공설운동진입(가실행)_파주 BOOK CITY가실행내역_B102 0401-06 - 토비스 낙산2차 견적-초안_테헤란로지점(06-04-25)" xfId="883" xr:uid="{00000000-0005-0000-0000-0000140B0000}"/>
    <cellStyle name="C_공설운동진입(가실행)_파주 BOOK CITY가실행내역_테헤란로지점(06-04-25)" xfId="884" xr:uid="{00000000-0005-0000-0000-0000150B0000}"/>
    <cellStyle name="C_공설운동진입(가실행)_파주 북시티(이채)제출" xfId="885" xr:uid="{00000000-0005-0000-0000-0000160B0000}"/>
    <cellStyle name="C_공설운동진입(가실행)_파주 북시티(이채)제출_B102 0401-06 - 토비스 낙산2차 견적-초안" xfId="886" xr:uid="{00000000-0005-0000-0000-0000170B0000}"/>
    <cellStyle name="C_공설운동진입(가실행)_파주 북시티(이채)제출_B102 0401-06 - 토비스 낙산2차 견적-초안_B102 0402-011 - 금익월드 갈산리공장(서산) 견적- 040216 제출ok" xfId="887" xr:uid="{00000000-0005-0000-0000-0000180B0000}"/>
    <cellStyle name="C_공설운동진입(가실행)_파주 북시티(이채)제출_B102 0401-06 - 토비스 낙산2차 견적-초안_B102 0402-011 - 금익월드 갈산리공장(서산) 견적- 040216 제출ok_테헤란로지점(06-04-25)" xfId="888" xr:uid="{00000000-0005-0000-0000-0000190B0000}"/>
    <cellStyle name="C_공설운동진입(가실행)_파주 북시티(이채)제출_B102 0401-06 - 토비스 낙산2차 견적-초안_B102 0402-012 - 안양 본백화점 리모델링 견적- 040226 제출" xfId="889" xr:uid="{00000000-0005-0000-0000-00001A0B0000}"/>
    <cellStyle name="C_공설운동진입(가실행)_파주 북시티(이채)제출_B102 0401-06 - 토비스 낙산2차 견적-초안_B102 0402-012 - 안양 본백화점 리모델링 견적- 040226 제출_테헤란로지점(06-04-25)" xfId="890" xr:uid="{00000000-0005-0000-0000-00001B0B0000}"/>
    <cellStyle name="C_공설운동진입(가실행)_파주 북시티(이채)제출_B102 0401-06 - 토비스 낙산2차 견적-초안_B102 0402-012 - 안양 본백화점 리모델링 견적- 040304 제출" xfId="891" xr:uid="{00000000-0005-0000-0000-00001C0B0000}"/>
    <cellStyle name="C_공설운동진입(가실행)_파주 북시티(이채)제출_B102 0401-06 - 토비스 낙산2차 견적-초안_B102 0402-012 - 안양 본백화점 리모델링 견적- 040304 제출_테헤란로지점(06-04-25)" xfId="892" xr:uid="{00000000-0005-0000-0000-00001D0B0000}"/>
    <cellStyle name="C_공설운동진입(가실행)_파주 북시티(이채)제출_B102 0401-06 - 토비스 낙산2차 견적-초안_B102 0402-11 - 금익월드 갈산리공장(서산) 견적- 040216 제출ok" xfId="893" xr:uid="{00000000-0005-0000-0000-00001E0B0000}"/>
    <cellStyle name="C_공설운동진입(가실행)_파주 북시티(이채)제출_B102 0401-06 - 토비스 낙산2차 견적-초안_B102 0402-11 - 금익월드 갈산리공장(서산) 견적- 040216 제출ok_테헤란로지점(06-04-25)" xfId="894" xr:uid="{00000000-0005-0000-0000-00001F0B0000}"/>
    <cellStyle name="C_공설운동진입(가실행)_파주 북시티(이채)제출_B102 0401-06 - 토비스 낙산2차 견적-초안_B102 0404-020 - Binsent H. UPS전원 견적-040424 제출 " xfId="895" xr:uid="{00000000-0005-0000-0000-0000200B0000}"/>
    <cellStyle name="C_공설운동진입(가실행)_파주 북시티(이채)제출_B102 0401-06 - 토비스 낙산2차 견적-초안_B102 0404-020 - Binsent H. UPS전원 견적-040424 제출 _테헤란로지점(06-04-25)" xfId="896" xr:uid="{00000000-0005-0000-0000-0000210B0000}"/>
    <cellStyle name="C_공설운동진입(가실행)_파주 북시티(이채)제출_B102 0401-06 - 토비스 낙산2차 견적-초안_B102 0404-020 - 빈센트병원2 ups" xfId="897" xr:uid="{00000000-0005-0000-0000-0000220B0000}"/>
    <cellStyle name="C_공설운동진입(가실행)_파주 북시티(이채)제출_B102 0401-06 - 토비스 낙산2차 견적-초안_B102 0404-020 - 빈센트병원2 ups_테헤란로지점(06-04-25)" xfId="898" xr:uid="{00000000-0005-0000-0000-0000230B0000}"/>
    <cellStyle name="C_공설운동진입(가실행)_파주 북시티(이채)제출_B102 0401-06 - 토비스 낙산2차 견적-초안_테헤란로지점(06-04-25)" xfId="899" xr:uid="{00000000-0005-0000-0000-0000240B0000}"/>
    <cellStyle name="C_공설운동진입(가실행)_파주 북시티(이채)제출_테헤란로지점(06-04-25)" xfId="900" xr:uid="{00000000-0005-0000-0000-0000250B0000}"/>
    <cellStyle name="C_공설운동진입(가실행)_파주 북시티(전체)제출(변경전)" xfId="901" xr:uid="{00000000-0005-0000-0000-0000260B0000}"/>
    <cellStyle name="C_공설운동진입(가실행)_파주 북시티(전체)제출(변경전)_B102 0401-06 - 토비스 낙산2차 견적-초안" xfId="902" xr:uid="{00000000-0005-0000-0000-0000270B0000}"/>
    <cellStyle name="C_공설운동진입(가실행)_파주 북시티(전체)제출(변경전)_B102 0401-06 - 토비스 낙산2차 견적-초안_B102 0402-011 - 금익월드 갈산리공장(서산) 견적- 040216 제출ok" xfId="903" xr:uid="{00000000-0005-0000-0000-0000280B0000}"/>
    <cellStyle name="C_공설운동진입(가실행)_파주 북시티(전체)제출(변경전)_B102 0401-06 - 토비스 낙산2차 견적-초안_B102 0402-011 - 금익월드 갈산리공장(서산) 견적- 040216 제출ok_테헤란로지점(06-04-25)" xfId="904" xr:uid="{00000000-0005-0000-0000-0000290B0000}"/>
    <cellStyle name="C_공설운동진입(가실행)_파주 북시티(전체)제출(변경전)_B102 0401-06 - 토비스 낙산2차 견적-초안_B102 0402-012 - 안양 본백화점 리모델링 견적- 040226 제출" xfId="905" xr:uid="{00000000-0005-0000-0000-00002A0B0000}"/>
    <cellStyle name="C_공설운동진입(가실행)_파주 북시티(전체)제출(변경전)_B102 0401-06 - 토비스 낙산2차 견적-초안_B102 0402-012 - 안양 본백화점 리모델링 견적- 040226 제출_테헤란로지점(06-04-25)" xfId="906" xr:uid="{00000000-0005-0000-0000-00002B0B0000}"/>
    <cellStyle name="C_공설운동진입(가실행)_파주 북시티(전체)제출(변경전)_B102 0401-06 - 토비스 낙산2차 견적-초안_B102 0402-012 - 안양 본백화점 리모델링 견적- 040304 제출" xfId="907" xr:uid="{00000000-0005-0000-0000-00002C0B0000}"/>
    <cellStyle name="C_공설운동진입(가실행)_파주 북시티(전체)제출(변경전)_B102 0401-06 - 토비스 낙산2차 견적-초안_B102 0402-012 - 안양 본백화점 리모델링 견적- 040304 제출_테헤란로지점(06-04-25)" xfId="908" xr:uid="{00000000-0005-0000-0000-00002D0B0000}"/>
    <cellStyle name="C_공설운동진입(가실행)_파주 북시티(전체)제출(변경전)_B102 0401-06 - 토비스 낙산2차 견적-초안_B102 0402-11 - 금익월드 갈산리공장(서산) 견적- 040216 제출ok" xfId="909" xr:uid="{00000000-0005-0000-0000-00002E0B0000}"/>
    <cellStyle name="C_공설운동진입(가실행)_파주 북시티(전체)제출(변경전)_B102 0401-06 - 토비스 낙산2차 견적-초안_B102 0402-11 - 금익월드 갈산리공장(서산) 견적- 040216 제출ok_테헤란로지점(06-04-25)" xfId="910" xr:uid="{00000000-0005-0000-0000-00002F0B0000}"/>
    <cellStyle name="C_공설운동진입(가실행)_파주 북시티(전체)제출(변경전)_B102 0401-06 - 토비스 낙산2차 견적-초안_B102 0404-020 - Binsent H. UPS전원 견적-040424 제출 " xfId="911" xr:uid="{00000000-0005-0000-0000-0000300B0000}"/>
    <cellStyle name="C_공설운동진입(가실행)_파주 북시티(전체)제출(변경전)_B102 0401-06 - 토비스 낙산2차 견적-초안_B102 0404-020 - Binsent H. UPS전원 견적-040424 제출 _테헤란로지점(06-04-25)" xfId="912" xr:uid="{00000000-0005-0000-0000-0000310B0000}"/>
    <cellStyle name="C_공설운동진입(가실행)_파주 북시티(전체)제출(변경전)_B102 0401-06 - 토비스 낙산2차 견적-초안_B102 0404-020 - 빈센트병원2 ups" xfId="913" xr:uid="{00000000-0005-0000-0000-0000320B0000}"/>
    <cellStyle name="C_공설운동진입(가실행)_파주 북시티(전체)제출(변경전)_B102 0401-06 - 토비스 낙산2차 견적-초안_B102 0404-020 - 빈센트병원2 ups_테헤란로지점(06-04-25)" xfId="914" xr:uid="{00000000-0005-0000-0000-0000330B0000}"/>
    <cellStyle name="C_공설운동진입(가실행)_파주 북시티(전체)제출(변경전)_B102 0401-06 - 토비스 낙산2차 견적-초안_테헤란로지점(06-04-25)" xfId="915" xr:uid="{00000000-0005-0000-0000-0000340B0000}"/>
    <cellStyle name="C_공설운동진입(가실행)_파주 북시티(전체)제출(변경전)_테헤란로지점(06-04-25)" xfId="916" xr:uid="{00000000-0005-0000-0000-0000350B0000}"/>
    <cellStyle name="C_도로" xfId="5345" xr:uid="{00000000-0005-0000-0000-0000360B0000}"/>
    <cellStyle name="C_부대초안" xfId="5346" xr:uid="{00000000-0005-0000-0000-0000370B0000}"/>
    <cellStyle name="C_부대초안_견적의뢰" xfId="5347" xr:uid="{00000000-0005-0000-0000-0000380B0000}"/>
    <cellStyle name="C_부대초안_견적의뢰_삽교천개수공사(03.30)" xfId="5348" xr:uid="{00000000-0005-0000-0000-0000390B0000}"/>
    <cellStyle name="C_부대초안_견적의뢰_삽교천개수공사(03.30)_구일초(06.17)-부대" xfId="5349" xr:uid="{00000000-0005-0000-0000-00003A0B0000}"/>
    <cellStyle name="C_부대초안_견적의뢰_삽교천개수공사(03.30)_남성지구(05.26)" xfId="5350" xr:uid="{00000000-0005-0000-0000-00003B0B0000}"/>
    <cellStyle name="C_부대초안_견적의뢰_삽교천개수공사(03.30)_동산초(06.1)" xfId="5351" xr:uid="{00000000-0005-0000-0000-00003C0B0000}"/>
    <cellStyle name="C_부대초안_견적의뢰_삽교천개수공사(03.30)_삽교천개수공사(03.30)" xfId="5352" xr:uid="{00000000-0005-0000-0000-00003D0B0000}"/>
    <cellStyle name="C_부대초안_견적의뢰_삽교천개수공사(03.30)_안산남부경찰서(06.16)-부대" xfId="5353" xr:uid="{00000000-0005-0000-0000-00003E0B0000}"/>
    <cellStyle name="C_부대초안_견적의뢰_삽교천개수공사(03.30)_제주제성교(05.27)" xfId="5354" xr:uid="{00000000-0005-0000-0000-00003F0B0000}"/>
    <cellStyle name="C_부대초안_견적의뢰_삽교천개수공사(03.30)_행목지구하천환경(05.25)" xfId="5355" xr:uid="{00000000-0005-0000-0000-0000400B0000}"/>
    <cellStyle name="C_부대초안_김포투찰" xfId="5356" xr:uid="{00000000-0005-0000-0000-0000410B0000}"/>
    <cellStyle name="C_부대초안_김포투찰_견적의뢰" xfId="5357" xr:uid="{00000000-0005-0000-0000-0000420B0000}"/>
    <cellStyle name="C_부대초안_김포투찰_견적의뢰_삽교천개수공사(03.30)" xfId="5358" xr:uid="{00000000-0005-0000-0000-0000430B0000}"/>
    <cellStyle name="C_부대초안_김포투찰_견적의뢰_삽교천개수공사(03.30)_구일초(06.17)-부대" xfId="5359" xr:uid="{00000000-0005-0000-0000-0000440B0000}"/>
    <cellStyle name="C_부대초안_김포투찰_견적의뢰_삽교천개수공사(03.30)_남성지구(05.26)" xfId="5360" xr:uid="{00000000-0005-0000-0000-0000450B0000}"/>
    <cellStyle name="C_부대초안_김포투찰_견적의뢰_삽교천개수공사(03.30)_동산초(06.1)" xfId="5361" xr:uid="{00000000-0005-0000-0000-0000460B0000}"/>
    <cellStyle name="C_부대초안_김포투찰_견적의뢰_삽교천개수공사(03.30)_삽교천개수공사(03.30)" xfId="5362" xr:uid="{00000000-0005-0000-0000-0000470B0000}"/>
    <cellStyle name="C_부대초안_김포투찰_견적의뢰_삽교천개수공사(03.30)_안산남부경찰서(06.16)-부대" xfId="5363" xr:uid="{00000000-0005-0000-0000-0000480B0000}"/>
    <cellStyle name="C_부대초안_김포투찰_견적의뢰_삽교천개수공사(03.30)_제주제성교(05.27)" xfId="5364" xr:uid="{00000000-0005-0000-0000-0000490B0000}"/>
    <cellStyle name="C_부대초안_김포투찰_견적의뢰_삽교천개수공사(03.30)_행목지구하천환경(05.25)" xfId="5365" xr:uid="{00000000-0005-0000-0000-00004A0B0000}"/>
    <cellStyle name="C_부대초안_삽교천개수공사(03.30)" xfId="5366" xr:uid="{00000000-0005-0000-0000-00004B0B0000}"/>
    <cellStyle name="C_부대초안_삽교천개수공사(03.30)_구일초(06.17)-부대" xfId="5367" xr:uid="{00000000-0005-0000-0000-00004C0B0000}"/>
    <cellStyle name="C_부대초안_삽교천개수공사(03.30)_남성지구(05.26)" xfId="5368" xr:uid="{00000000-0005-0000-0000-00004D0B0000}"/>
    <cellStyle name="C_부대초안_삽교천개수공사(03.30)_동산초(06.1)" xfId="5369" xr:uid="{00000000-0005-0000-0000-00004E0B0000}"/>
    <cellStyle name="C_부대초안_삽교천개수공사(03.30)_삽교천개수공사(03.30)" xfId="5370" xr:uid="{00000000-0005-0000-0000-00004F0B0000}"/>
    <cellStyle name="C_부대초안_삽교천개수공사(03.30)_안산남부경찰서(06.16)-부대" xfId="5371" xr:uid="{00000000-0005-0000-0000-0000500B0000}"/>
    <cellStyle name="C_부대초안_삽교천개수공사(03.30)_제주제성교(05.27)" xfId="5372" xr:uid="{00000000-0005-0000-0000-0000510B0000}"/>
    <cellStyle name="C_부대초안_삽교천개수공사(03.30)_행목지구하천환경(05.25)" xfId="5373" xr:uid="{00000000-0005-0000-0000-0000520B0000}"/>
    <cellStyle name="C_사본 - 파주 북시티(이채)" xfId="917" xr:uid="{00000000-0005-0000-0000-0000530B0000}"/>
    <cellStyle name="C_사본 - 파주 북시티(이채)_B102 0401-06 - 토비스 낙산2차 견적-초안" xfId="918" xr:uid="{00000000-0005-0000-0000-0000540B0000}"/>
    <cellStyle name="C_사본 - 파주 북시티(이채)_B102 0401-06 - 토비스 낙산2차 견적-초안_B102 0402-011 - 금익월드 갈산리공장(서산) 견적- 040216 제출ok" xfId="919" xr:uid="{00000000-0005-0000-0000-0000550B0000}"/>
    <cellStyle name="C_사본 - 파주 북시티(이채)_B102 0401-06 - 토비스 낙산2차 견적-초안_B102 0402-011 - 금익월드 갈산리공장(서산) 견적- 040216 제출ok_테헤란로지점(06-04-25)" xfId="920" xr:uid="{00000000-0005-0000-0000-0000560B0000}"/>
    <cellStyle name="C_사본 - 파주 북시티(이채)_B102 0401-06 - 토비스 낙산2차 견적-초안_B102 0402-012 - 안양 본백화점 리모델링 견적- 040226 제출" xfId="921" xr:uid="{00000000-0005-0000-0000-0000570B0000}"/>
    <cellStyle name="C_사본 - 파주 북시티(이채)_B102 0401-06 - 토비스 낙산2차 견적-초안_B102 0402-012 - 안양 본백화점 리모델링 견적- 040226 제출_테헤란로지점(06-04-25)" xfId="922" xr:uid="{00000000-0005-0000-0000-0000580B0000}"/>
    <cellStyle name="C_사본 - 파주 북시티(이채)_B102 0401-06 - 토비스 낙산2차 견적-초안_B102 0402-012 - 안양 본백화점 리모델링 견적- 040304 제출" xfId="923" xr:uid="{00000000-0005-0000-0000-0000590B0000}"/>
    <cellStyle name="C_사본 - 파주 북시티(이채)_B102 0401-06 - 토비스 낙산2차 견적-초안_B102 0402-012 - 안양 본백화점 리모델링 견적- 040304 제출_테헤란로지점(06-04-25)" xfId="924" xr:uid="{00000000-0005-0000-0000-00005A0B0000}"/>
    <cellStyle name="C_사본 - 파주 북시티(이채)_B102 0401-06 - 토비스 낙산2차 견적-초안_B102 0402-11 - 금익월드 갈산리공장(서산) 견적- 040216 제출ok" xfId="925" xr:uid="{00000000-0005-0000-0000-00005B0B0000}"/>
    <cellStyle name="C_사본 - 파주 북시티(이채)_B102 0401-06 - 토비스 낙산2차 견적-초안_B102 0402-11 - 금익월드 갈산리공장(서산) 견적- 040216 제출ok_테헤란로지점(06-04-25)" xfId="926" xr:uid="{00000000-0005-0000-0000-00005C0B0000}"/>
    <cellStyle name="C_사본 - 파주 북시티(이채)_B102 0401-06 - 토비스 낙산2차 견적-초안_B102 0404-020 - Binsent H. UPS전원 견적-040424 제출 " xfId="927" xr:uid="{00000000-0005-0000-0000-00005D0B0000}"/>
    <cellStyle name="C_사본 - 파주 북시티(이채)_B102 0401-06 - 토비스 낙산2차 견적-초안_B102 0404-020 - Binsent H. UPS전원 견적-040424 제출 _테헤란로지점(06-04-25)" xfId="928" xr:uid="{00000000-0005-0000-0000-00005E0B0000}"/>
    <cellStyle name="C_사본 - 파주 북시티(이채)_B102 0401-06 - 토비스 낙산2차 견적-초안_B102 0404-020 - 빈센트병원2 ups" xfId="929" xr:uid="{00000000-0005-0000-0000-00005F0B0000}"/>
    <cellStyle name="C_사본 - 파주 북시티(이채)_B102 0401-06 - 토비스 낙산2차 견적-초안_B102 0404-020 - 빈센트병원2 ups_테헤란로지점(06-04-25)" xfId="930" xr:uid="{00000000-0005-0000-0000-0000600B0000}"/>
    <cellStyle name="C_사본 - 파주 북시티(이채)_B102 0401-06 - 토비스 낙산2차 견적-초안_테헤란로지점(06-04-25)" xfId="931" xr:uid="{00000000-0005-0000-0000-0000610B0000}"/>
    <cellStyle name="C_사본 - 파주 북시티(이채)_테헤란로지점(06-04-25)" xfId="932" xr:uid="{00000000-0005-0000-0000-0000620B0000}"/>
    <cellStyle name="C_삽교천개수공사(03.30)" xfId="5374" xr:uid="{00000000-0005-0000-0000-0000630B0000}"/>
    <cellStyle name="C_삽교천개수공사(03.30)_구일초(06.17)-부대" xfId="5375" xr:uid="{00000000-0005-0000-0000-0000640B0000}"/>
    <cellStyle name="C_삽교천개수공사(03.30)_남성지구(05.26)" xfId="5376" xr:uid="{00000000-0005-0000-0000-0000650B0000}"/>
    <cellStyle name="C_삽교천개수공사(03.30)_동산초(06.1)" xfId="5377" xr:uid="{00000000-0005-0000-0000-0000660B0000}"/>
    <cellStyle name="C_삽교천개수공사(03.30)_삽교천개수공사(03.30)" xfId="5378" xr:uid="{00000000-0005-0000-0000-0000670B0000}"/>
    <cellStyle name="C_삽교천개수공사(03.30)_안산남부경찰서(06.16)-부대" xfId="5379" xr:uid="{00000000-0005-0000-0000-0000680B0000}"/>
    <cellStyle name="C_삽교천개수공사(03.30)_제주제성교(05.27)" xfId="5380" xr:uid="{00000000-0005-0000-0000-0000690B0000}"/>
    <cellStyle name="C_삽교천개수공사(03.30)_행목지구하천환경(05.25)" xfId="5381" xr:uid="{00000000-0005-0000-0000-00006A0B0000}"/>
    <cellStyle name="C_테헤란로지점(06-04-25)" xfId="933" xr:uid="{00000000-0005-0000-0000-00006B0B0000}"/>
    <cellStyle name="C_토목내역서" xfId="934" xr:uid="{00000000-0005-0000-0000-00006C0B0000}"/>
    <cellStyle name="C_토목내역서_B102 0401-06 - 토비스 낙산2차 견적-초안" xfId="935" xr:uid="{00000000-0005-0000-0000-00006D0B0000}"/>
    <cellStyle name="C_토목내역서_B102 0401-06 - 토비스 낙산2차 견적-초안_B102 0402-011 - 금익월드 갈산리공장(서산) 견적- 040216 제출ok" xfId="936" xr:uid="{00000000-0005-0000-0000-00006E0B0000}"/>
    <cellStyle name="C_토목내역서_B102 0401-06 - 토비스 낙산2차 견적-초안_B102 0402-011 - 금익월드 갈산리공장(서산) 견적- 040216 제출ok_테헤란로지점(06-04-25)" xfId="937" xr:uid="{00000000-0005-0000-0000-00006F0B0000}"/>
    <cellStyle name="C_토목내역서_B102 0401-06 - 토비스 낙산2차 견적-초안_B102 0402-012 - 안양 본백화점 리모델링 견적- 040226 제출" xfId="938" xr:uid="{00000000-0005-0000-0000-0000700B0000}"/>
    <cellStyle name="C_토목내역서_B102 0401-06 - 토비스 낙산2차 견적-초안_B102 0402-012 - 안양 본백화점 리모델링 견적- 040226 제출_테헤란로지점(06-04-25)" xfId="939" xr:uid="{00000000-0005-0000-0000-0000710B0000}"/>
    <cellStyle name="C_토목내역서_B102 0401-06 - 토비스 낙산2차 견적-초안_B102 0402-012 - 안양 본백화점 리모델링 견적- 040304 제출" xfId="940" xr:uid="{00000000-0005-0000-0000-0000720B0000}"/>
    <cellStyle name="C_토목내역서_B102 0401-06 - 토비스 낙산2차 견적-초안_B102 0402-012 - 안양 본백화점 리모델링 견적- 040304 제출_테헤란로지점(06-04-25)" xfId="941" xr:uid="{00000000-0005-0000-0000-0000730B0000}"/>
    <cellStyle name="C_토목내역서_B102 0401-06 - 토비스 낙산2차 견적-초안_B102 0402-11 - 금익월드 갈산리공장(서산) 견적- 040216 제출ok" xfId="942" xr:uid="{00000000-0005-0000-0000-0000740B0000}"/>
    <cellStyle name="C_토목내역서_B102 0401-06 - 토비스 낙산2차 견적-초안_B102 0402-11 - 금익월드 갈산리공장(서산) 견적- 040216 제출ok_테헤란로지점(06-04-25)" xfId="943" xr:uid="{00000000-0005-0000-0000-0000750B0000}"/>
    <cellStyle name="C_토목내역서_B102 0401-06 - 토비스 낙산2차 견적-초안_B102 0404-020 - Binsent H. UPS전원 견적-040424 제출 " xfId="944" xr:uid="{00000000-0005-0000-0000-0000760B0000}"/>
    <cellStyle name="C_토목내역서_B102 0401-06 - 토비스 낙산2차 견적-초안_B102 0404-020 - Binsent H. UPS전원 견적-040424 제출 _테헤란로지점(06-04-25)" xfId="945" xr:uid="{00000000-0005-0000-0000-0000770B0000}"/>
    <cellStyle name="C_토목내역서_B102 0401-06 - 토비스 낙산2차 견적-초안_B102 0404-020 - 빈센트병원2 ups" xfId="946" xr:uid="{00000000-0005-0000-0000-0000780B0000}"/>
    <cellStyle name="C_토목내역서_B102 0401-06 - 토비스 낙산2차 견적-초안_B102 0404-020 - 빈센트병원2 ups_테헤란로지점(06-04-25)" xfId="947" xr:uid="{00000000-0005-0000-0000-0000790B0000}"/>
    <cellStyle name="C_토목내역서_B102 0401-06 - 토비스 낙산2차 견적-초안_테헤란로지점(06-04-25)" xfId="948" xr:uid="{00000000-0005-0000-0000-00007A0B0000}"/>
    <cellStyle name="C_토목내역서_BOOKCITY(전기)" xfId="949" xr:uid="{00000000-0005-0000-0000-00007B0B0000}"/>
    <cellStyle name="C_토목내역서_BOOKCITY(전기)_B102 0401-06 - 토비스 낙산2차 견적-초안" xfId="950" xr:uid="{00000000-0005-0000-0000-00007C0B0000}"/>
    <cellStyle name="C_토목내역서_BOOKCITY(전기)_B102 0401-06 - 토비스 낙산2차 견적-초안_B102 0402-011 - 금익월드 갈산리공장(서산) 견적- 040216 제출ok" xfId="951" xr:uid="{00000000-0005-0000-0000-00007D0B0000}"/>
    <cellStyle name="C_토목내역서_BOOKCITY(전기)_B102 0401-06 - 토비스 낙산2차 견적-초안_B102 0402-011 - 금익월드 갈산리공장(서산) 견적- 040216 제출ok_테헤란로지점(06-04-25)" xfId="952" xr:uid="{00000000-0005-0000-0000-00007E0B0000}"/>
    <cellStyle name="C_토목내역서_BOOKCITY(전기)_B102 0401-06 - 토비스 낙산2차 견적-초안_B102 0402-012 - 안양 본백화점 리모델링 견적- 040226 제출" xfId="953" xr:uid="{00000000-0005-0000-0000-00007F0B0000}"/>
    <cellStyle name="C_토목내역서_BOOKCITY(전기)_B102 0401-06 - 토비스 낙산2차 견적-초안_B102 0402-012 - 안양 본백화점 리모델링 견적- 040226 제출_테헤란로지점(06-04-25)" xfId="954" xr:uid="{00000000-0005-0000-0000-0000800B0000}"/>
    <cellStyle name="C_토목내역서_BOOKCITY(전기)_B102 0401-06 - 토비스 낙산2차 견적-초안_B102 0402-012 - 안양 본백화점 리모델링 견적- 040304 제출" xfId="955" xr:uid="{00000000-0005-0000-0000-0000810B0000}"/>
    <cellStyle name="C_토목내역서_BOOKCITY(전기)_B102 0401-06 - 토비스 낙산2차 견적-초안_B102 0402-012 - 안양 본백화점 리모델링 견적- 040304 제출_테헤란로지점(06-04-25)" xfId="956" xr:uid="{00000000-0005-0000-0000-0000820B0000}"/>
    <cellStyle name="C_토목내역서_BOOKCITY(전기)_B102 0401-06 - 토비스 낙산2차 견적-초안_B102 0402-11 - 금익월드 갈산리공장(서산) 견적- 040216 제출ok" xfId="957" xr:uid="{00000000-0005-0000-0000-0000830B0000}"/>
    <cellStyle name="C_토목내역서_BOOKCITY(전기)_B102 0401-06 - 토비스 낙산2차 견적-초안_B102 0402-11 - 금익월드 갈산리공장(서산) 견적- 040216 제출ok_테헤란로지점(06-04-25)" xfId="958" xr:uid="{00000000-0005-0000-0000-0000840B0000}"/>
    <cellStyle name="C_토목내역서_BOOKCITY(전기)_B102 0401-06 - 토비스 낙산2차 견적-초안_B102 0404-020 - Binsent H. UPS전원 견적-040424 제출 " xfId="959" xr:uid="{00000000-0005-0000-0000-0000850B0000}"/>
    <cellStyle name="C_토목내역서_BOOKCITY(전기)_B102 0401-06 - 토비스 낙산2차 견적-초안_B102 0404-020 - Binsent H. UPS전원 견적-040424 제출 _테헤란로지점(06-04-25)" xfId="960" xr:uid="{00000000-0005-0000-0000-0000860B0000}"/>
    <cellStyle name="C_토목내역서_BOOKCITY(전기)_B102 0401-06 - 토비스 낙산2차 견적-초안_B102 0404-020 - 빈센트병원2 ups" xfId="961" xr:uid="{00000000-0005-0000-0000-0000870B0000}"/>
    <cellStyle name="C_토목내역서_BOOKCITY(전기)_B102 0401-06 - 토비스 낙산2차 견적-초안_B102 0404-020 - 빈센트병원2 ups_테헤란로지점(06-04-25)" xfId="962" xr:uid="{00000000-0005-0000-0000-0000880B0000}"/>
    <cellStyle name="C_토목내역서_BOOKCITY(전기)_B102 0401-06 - 토비스 낙산2차 견적-초안_테헤란로지점(06-04-25)" xfId="963" xr:uid="{00000000-0005-0000-0000-0000890B0000}"/>
    <cellStyle name="C_토목내역서_BOOKCITY(전기)_테헤란로지점(06-04-25)" xfId="964" xr:uid="{00000000-0005-0000-0000-00008A0B0000}"/>
    <cellStyle name="C_토목내역서_공설운동진입(가실행)" xfId="965" xr:uid="{00000000-0005-0000-0000-00008B0B0000}"/>
    <cellStyle name="C_토목내역서_공설운동진입(가실행)_B102 0401-06 - 토비스 낙산2차 견적-초안" xfId="966" xr:uid="{00000000-0005-0000-0000-00008C0B0000}"/>
    <cellStyle name="C_토목내역서_공설운동진입(가실행)_B102 0401-06 - 토비스 낙산2차 견적-초안_B102 0402-011 - 금익월드 갈산리공장(서산) 견적- 040216 제출ok" xfId="967" xr:uid="{00000000-0005-0000-0000-00008D0B0000}"/>
    <cellStyle name="C_토목내역서_공설운동진입(가실행)_B102 0401-06 - 토비스 낙산2차 견적-초안_B102 0402-011 - 금익월드 갈산리공장(서산) 견적- 040216 제출ok_테헤란로지점(06-04-25)" xfId="968" xr:uid="{00000000-0005-0000-0000-00008E0B0000}"/>
    <cellStyle name="C_토목내역서_공설운동진입(가실행)_B102 0401-06 - 토비스 낙산2차 견적-초안_B102 0402-012 - 안양 본백화점 리모델링 견적- 040226 제출" xfId="969" xr:uid="{00000000-0005-0000-0000-00008F0B0000}"/>
    <cellStyle name="C_토목내역서_공설운동진입(가실행)_B102 0401-06 - 토비스 낙산2차 견적-초안_B102 0402-012 - 안양 본백화점 리모델링 견적- 040226 제출_테헤란로지점(06-04-25)" xfId="970" xr:uid="{00000000-0005-0000-0000-0000900B0000}"/>
    <cellStyle name="C_토목내역서_공설운동진입(가실행)_B102 0401-06 - 토비스 낙산2차 견적-초안_B102 0402-012 - 안양 본백화점 리모델링 견적- 040304 제출" xfId="971" xr:uid="{00000000-0005-0000-0000-0000910B0000}"/>
    <cellStyle name="C_토목내역서_공설운동진입(가실행)_B102 0401-06 - 토비스 낙산2차 견적-초안_B102 0402-012 - 안양 본백화점 리모델링 견적- 040304 제출_테헤란로지점(06-04-25)" xfId="972" xr:uid="{00000000-0005-0000-0000-0000920B0000}"/>
    <cellStyle name="C_토목내역서_공설운동진입(가실행)_B102 0401-06 - 토비스 낙산2차 견적-초안_B102 0402-11 - 금익월드 갈산리공장(서산) 견적- 040216 제출ok" xfId="973" xr:uid="{00000000-0005-0000-0000-0000930B0000}"/>
    <cellStyle name="C_토목내역서_공설운동진입(가실행)_B102 0401-06 - 토비스 낙산2차 견적-초안_B102 0402-11 - 금익월드 갈산리공장(서산) 견적- 040216 제출ok_테헤란로지점(06-04-25)" xfId="974" xr:uid="{00000000-0005-0000-0000-0000940B0000}"/>
    <cellStyle name="C_토목내역서_공설운동진입(가실행)_B102 0401-06 - 토비스 낙산2차 견적-초안_B102 0404-020 - Binsent H. UPS전원 견적-040424 제출 " xfId="975" xr:uid="{00000000-0005-0000-0000-0000950B0000}"/>
    <cellStyle name="C_토목내역서_공설운동진입(가실행)_B102 0401-06 - 토비스 낙산2차 견적-초안_B102 0404-020 - Binsent H. UPS전원 견적-040424 제출 _테헤란로지점(06-04-25)" xfId="976" xr:uid="{00000000-0005-0000-0000-0000960B0000}"/>
    <cellStyle name="C_토목내역서_공설운동진입(가실행)_B102 0401-06 - 토비스 낙산2차 견적-초안_B102 0404-020 - 빈센트병원2 ups" xfId="977" xr:uid="{00000000-0005-0000-0000-0000970B0000}"/>
    <cellStyle name="C_토목내역서_공설운동진입(가실행)_B102 0401-06 - 토비스 낙산2차 견적-초안_B102 0404-020 - 빈센트병원2 ups_테헤란로지점(06-04-25)" xfId="978" xr:uid="{00000000-0005-0000-0000-0000980B0000}"/>
    <cellStyle name="C_토목내역서_공설운동진입(가실행)_B102 0401-06 - 토비스 낙산2차 견적-초안_테헤란로지점(06-04-25)" xfId="979" xr:uid="{00000000-0005-0000-0000-0000990B0000}"/>
    <cellStyle name="C_토목내역서_공설운동진입(가실행)_BOOKCITY(전기)" xfId="980" xr:uid="{00000000-0005-0000-0000-00009A0B0000}"/>
    <cellStyle name="C_토목내역서_공설운동진입(가실행)_BOOKCITY(전기)_B102 0401-06 - 토비스 낙산2차 견적-초안" xfId="981" xr:uid="{00000000-0005-0000-0000-00009B0B0000}"/>
    <cellStyle name="C_토목내역서_공설운동진입(가실행)_BOOKCITY(전기)_B102 0401-06 - 토비스 낙산2차 견적-초안_B102 0402-011 - 금익월드 갈산리공장(서산) 견적- 040216 제출ok" xfId="982" xr:uid="{00000000-0005-0000-0000-00009C0B0000}"/>
    <cellStyle name="C_토목내역서_공설운동진입(가실행)_BOOKCITY(전기)_B102 0401-06 - 토비스 낙산2차 견적-초안_B102 0402-011 - 금익월드 갈산리공장(서산) 견적- 040216 제출ok_테헤란로지점(06-04-25)" xfId="983" xr:uid="{00000000-0005-0000-0000-00009D0B0000}"/>
    <cellStyle name="C_토목내역서_공설운동진입(가실행)_BOOKCITY(전기)_B102 0401-06 - 토비스 낙산2차 견적-초안_B102 0402-012 - 안양 본백화점 리모델링 견적- 040226 제출" xfId="984" xr:uid="{00000000-0005-0000-0000-00009E0B0000}"/>
    <cellStyle name="C_토목내역서_공설운동진입(가실행)_BOOKCITY(전기)_B102 0401-06 - 토비스 낙산2차 견적-초안_B102 0402-012 - 안양 본백화점 리모델링 견적- 040226 제출_테헤란로지점(06-04-25)" xfId="985" xr:uid="{00000000-0005-0000-0000-00009F0B0000}"/>
    <cellStyle name="C_토목내역서_공설운동진입(가실행)_BOOKCITY(전기)_B102 0401-06 - 토비스 낙산2차 견적-초안_B102 0402-012 - 안양 본백화점 리모델링 견적- 040304 제출" xfId="986" xr:uid="{00000000-0005-0000-0000-0000A00B0000}"/>
    <cellStyle name="C_토목내역서_공설운동진입(가실행)_BOOKCITY(전기)_B102 0401-06 - 토비스 낙산2차 견적-초안_B102 0402-012 - 안양 본백화점 리모델링 견적- 040304 제출_테헤란로지점(06-04-25)" xfId="987" xr:uid="{00000000-0005-0000-0000-0000A10B0000}"/>
    <cellStyle name="C_토목내역서_공설운동진입(가실행)_BOOKCITY(전기)_B102 0401-06 - 토비스 낙산2차 견적-초안_B102 0402-11 - 금익월드 갈산리공장(서산) 견적- 040216 제출ok" xfId="988" xr:uid="{00000000-0005-0000-0000-0000A20B0000}"/>
    <cellStyle name="C_토목내역서_공설운동진입(가실행)_BOOKCITY(전기)_B102 0401-06 - 토비스 낙산2차 견적-초안_B102 0402-11 - 금익월드 갈산리공장(서산) 견적- 040216 제출ok_테헤란로지점(06-04-25)" xfId="989" xr:uid="{00000000-0005-0000-0000-0000A30B0000}"/>
    <cellStyle name="C_토목내역서_공설운동진입(가실행)_BOOKCITY(전기)_B102 0401-06 - 토비스 낙산2차 견적-초안_B102 0404-020 - Binsent H. UPS전원 견적-040424 제출 " xfId="990" xr:uid="{00000000-0005-0000-0000-0000A40B0000}"/>
    <cellStyle name="C_토목내역서_공설운동진입(가실행)_BOOKCITY(전기)_B102 0401-06 - 토비스 낙산2차 견적-초안_B102 0404-020 - Binsent H. UPS전원 견적-040424 제출 _테헤란로지점(06-04-25)" xfId="991" xr:uid="{00000000-0005-0000-0000-0000A50B0000}"/>
    <cellStyle name="C_토목내역서_공설운동진입(가실행)_BOOKCITY(전기)_B102 0401-06 - 토비스 낙산2차 견적-초안_B102 0404-020 - 빈센트병원2 ups" xfId="992" xr:uid="{00000000-0005-0000-0000-0000A60B0000}"/>
    <cellStyle name="C_토목내역서_공설운동진입(가실행)_BOOKCITY(전기)_B102 0401-06 - 토비스 낙산2차 견적-초안_B102 0404-020 - 빈센트병원2 ups_테헤란로지점(06-04-25)" xfId="993" xr:uid="{00000000-0005-0000-0000-0000A70B0000}"/>
    <cellStyle name="C_토목내역서_공설운동진입(가실행)_BOOKCITY(전기)_B102 0401-06 - 토비스 낙산2차 견적-초안_테헤란로지점(06-04-25)" xfId="994" xr:uid="{00000000-0005-0000-0000-0000A80B0000}"/>
    <cellStyle name="C_토목내역서_공설운동진입(가실행)_BOOKCITY(전기)_테헤란로지점(06-04-25)" xfId="995" xr:uid="{00000000-0005-0000-0000-0000A90B0000}"/>
    <cellStyle name="C_토목내역서_공설운동진입(가실행)_사본 - 파주 북시티(이채)" xfId="996" xr:uid="{00000000-0005-0000-0000-0000AA0B0000}"/>
    <cellStyle name="C_토목내역서_공설운동진입(가실행)_사본 - 파주 북시티(이채)_B102 0401-06 - 토비스 낙산2차 견적-초안" xfId="997" xr:uid="{00000000-0005-0000-0000-0000AB0B0000}"/>
    <cellStyle name="C_토목내역서_공설운동진입(가실행)_사본 - 파주 북시티(이채)_B102 0401-06 - 토비스 낙산2차 견적-초안_B102 0402-011 - 금익월드 갈산리공장(서산) 견적- 040216 제출ok" xfId="998" xr:uid="{00000000-0005-0000-0000-0000AC0B0000}"/>
    <cellStyle name="C_토목내역서_공설운동진입(가실행)_사본 - 파주 북시티(이채)_B102 0401-06 - 토비스 낙산2차 견적-초안_B102 0402-011 - 금익월드 갈산리공장(서산) 견적- 040216 제출ok_테헤란로지점(06-04-25)" xfId="999" xr:uid="{00000000-0005-0000-0000-0000AD0B0000}"/>
    <cellStyle name="C_토목내역서_공설운동진입(가실행)_사본 - 파주 북시티(이채)_B102 0401-06 - 토비스 낙산2차 견적-초안_B102 0402-012 - 안양 본백화점 리모델링 견적- 040226 제출" xfId="1000" xr:uid="{00000000-0005-0000-0000-0000AE0B0000}"/>
    <cellStyle name="C_토목내역서_공설운동진입(가실행)_사본 - 파주 북시티(이채)_B102 0401-06 - 토비스 낙산2차 견적-초안_B102 0402-012 - 안양 본백화점 리모델링 견적- 040226 제출_테헤란로지점(06-04-25)" xfId="1001" xr:uid="{00000000-0005-0000-0000-0000AF0B0000}"/>
    <cellStyle name="C_토목내역서_공설운동진입(가실행)_사본 - 파주 북시티(이채)_B102 0401-06 - 토비스 낙산2차 견적-초안_B102 0402-012 - 안양 본백화점 리모델링 견적- 040304 제출" xfId="1002" xr:uid="{00000000-0005-0000-0000-0000B00B0000}"/>
    <cellStyle name="C_토목내역서_공설운동진입(가실행)_사본 - 파주 북시티(이채)_B102 0401-06 - 토비스 낙산2차 견적-초안_B102 0402-012 - 안양 본백화점 리모델링 견적- 040304 제출_테헤란로지점(06-04-25)" xfId="1003" xr:uid="{00000000-0005-0000-0000-0000B10B0000}"/>
    <cellStyle name="C_토목내역서_공설운동진입(가실행)_사본 - 파주 북시티(이채)_B102 0401-06 - 토비스 낙산2차 견적-초안_B102 0402-11 - 금익월드 갈산리공장(서산) 견적- 040216 제출ok" xfId="1004" xr:uid="{00000000-0005-0000-0000-0000B20B0000}"/>
    <cellStyle name="C_토목내역서_공설운동진입(가실행)_사본 - 파주 북시티(이채)_B102 0401-06 - 토비스 낙산2차 견적-초안_B102 0402-11 - 금익월드 갈산리공장(서산) 견적- 040216 제출ok_테헤란로지점(06-04-25)" xfId="1005" xr:uid="{00000000-0005-0000-0000-0000B30B0000}"/>
    <cellStyle name="C_토목내역서_공설운동진입(가실행)_사본 - 파주 북시티(이채)_B102 0401-06 - 토비스 낙산2차 견적-초안_B102 0404-020 - Binsent H. UPS전원 견적-040424 제출 " xfId="1006" xr:uid="{00000000-0005-0000-0000-0000B40B0000}"/>
    <cellStyle name="C_토목내역서_공설운동진입(가실행)_사본 - 파주 북시티(이채)_B102 0401-06 - 토비스 낙산2차 견적-초안_B102 0404-020 - Binsent H. UPS전원 견적-040424 제출 _테헤란로지점(06-04-25)" xfId="1007" xr:uid="{00000000-0005-0000-0000-0000B50B0000}"/>
    <cellStyle name="C_토목내역서_공설운동진입(가실행)_사본 - 파주 북시티(이채)_B102 0401-06 - 토비스 낙산2차 견적-초안_B102 0404-020 - 빈센트병원2 ups" xfId="1008" xr:uid="{00000000-0005-0000-0000-0000B60B0000}"/>
    <cellStyle name="C_토목내역서_공설운동진입(가실행)_사본 - 파주 북시티(이채)_B102 0401-06 - 토비스 낙산2차 견적-초안_B102 0404-020 - 빈센트병원2 ups_테헤란로지점(06-04-25)" xfId="1009" xr:uid="{00000000-0005-0000-0000-0000B70B0000}"/>
    <cellStyle name="C_토목내역서_공설운동진입(가실행)_사본 - 파주 북시티(이채)_B102 0401-06 - 토비스 낙산2차 견적-초안_테헤란로지점(06-04-25)" xfId="1010" xr:uid="{00000000-0005-0000-0000-0000B80B0000}"/>
    <cellStyle name="C_토목내역서_공설운동진입(가실행)_사본 - 파주 북시티(이채)_테헤란로지점(06-04-25)" xfId="1011" xr:uid="{00000000-0005-0000-0000-0000B90B0000}"/>
    <cellStyle name="C_토목내역서_공설운동진입(가실행)_테헤란로지점(06-04-25)" xfId="1012" xr:uid="{00000000-0005-0000-0000-0000BA0B0000}"/>
    <cellStyle name="C_토목내역서_공설운동진입(가실행)_파주 BOOK CITY(통보용)" xfId="1013" xr:uid="{00000000-0005-0000-0000-0000BB0B0000}"/>
    <cellStyle name="C_토목내역서_공설운동진입(가실행)_파주 BOOK CITY(통보용)_B102 0401-06 - 토비스 낙산2차 견적-초안" xfId="1014" xr:uid="{00000000-0005-0000-0000-0000BC0B0000}"/>
    <cellStyle name="C_토목내역서_공설운동진입(가실행)_파주 BOOK CITY(통보용)_B102 0401-06 - 토비스 낙산2차 견적-초안_B102 0402-011 - 금익월드 갈산리공장(서산) 견적- 040216 제출ok" xfId="1015" xr:uid="{00000000-0005-0000-0000-0000BD0B0000}"/>
    <cellStyle name="C_토목내역서_공설운동진입(가실행)_파주 BOOK CITY(통보용)_B102 0401-06 - 토비스 낙산2차 견적-초안_B102 0402-011 - 금익월드 갈산리공장(서산) 견적- 040216 제출ok_테헤란로지점(06-04-25)" xfId="1016" xr:uid="{00000000-0005-0000-0000-0000BE0B0000}"/>
    <cellStyle name="C_토목내역서_공설운동진입(가실행)_파주 BOOK CITY(통보용)_B102 0401-06 - 토비스 낙산2차 견적-초안_B102 0402-012 - 안양 본백화점 리모델링 견적- 040226 제출" xfId="1017" xr:uid="{00000000-0005-0000-0000-0000BF0B0000}"/>
    <cellStyle name="C_토목내역서_공설운동진입(가실행)_파주 BOOK CITY(통보용)_B102 0401-06 - 토비스 낙산2차 견적-초안_B102 0402-012 - 안양 본백화점 리모델링 견적- 040226 제출_테헤란로지점(06-04-25)" xfId="1018" xr:uid="{00000000-0005-0000-0000-0000C00B0000}"/>
    <cellStyle name="C_토목내역서_공설운동진입(가실행)_파주 BOOK CITY(통보용)_B102 0401-06 - 토비스 낙산2차 견적-초안_B102 0402-012 - 안양 본백화점 리모델링 견적- 040304 제출" xfId="1019" xr:uid="{00000000-0005-0000-0000-0000C10B0000}"/>
    <cellStyle name="C_토목내역서_공설운동진입(가실행)_파주 BOOK CITY(통보용)_B102 0401-06 - 토비스 낙산2차 견적-초안_B102 0402-012 - 안양 본백화점 리모델링 견적- 040304 제출_테헤란로지점(06-04-25)" xfId="1020" xr:uid="{00000000-0005-0000-0000-0000C20B0000}"/>
    <cellStyle name="C_토목내역서_공설운동진입(가실행)_파주 BOOK CITY(통보용)_B102 0401-06 - 토비스 낙산2차 견적-초안_B102 0402-11 - 금익월드 갈산리공장(서산) 견적- 040216 제출ok" xfId="1021" xr:uid="{00000000-0005-0000-0000-0000C30B0000}"/>
    <cellStyle name="C_토목내역서_공설운동진입(가실행)_파주 BOOK CITY(통보용)_B102 0401-06 - 토비스 낙산2차 견적-초안_B102 0402-11 - 금익월드 갈산리공장(서산) 견적- 040216 제출ok_테헤란로지점(06-04-25)" xfId="1022" xr:uid="{00000000-0005-0000-0000-0000C40B0000}"/>
    <cellStyle name="C_토목내역서_공설운동진입(가실행)_파주 BOOK CITY(통보용)_B102 0401-06 - 토비스 낙산2차 견적-초안_B102 0404-020 - Binsent H. UPS전원 견적-040424 제출 " xfId="1023" xr:uid="{00000000-0005-0000-0000-0000C50B0000}"/>
    <cellStyle name="C_토목내역서_공설운동진입(가실행)_파주 BOOK CITY(통보용)_B102 0401-06 - 토비스 낙산2차 견적-초안_B102 0404-020 - Binsent H. UPS전원 견적-040424 제출 _테헤란로지점(06-04-25)" xfId="1024" xr:uid="{00000000-0005-0000-0000-0000C60B0000}"/>
    <cellStyle name="C_토목내역서_공설운동진입(가실행)_파주 BOOK CITY(통보용)_B102 0401-06 - 토비스 낙산2차 견적-초안_B102 0404-020 - 빈센트병원2 ups" xfId="1025" xr:uid="{00000000-0005-0000-0000-0000C70B0000}"/>
    <cellStyle name="C_토목내역서_공설운동진입(가실행)_파주 BOOK CITY(통보용)_B102 0401-06 - 토비스 낙산2차 견적-초안_B102 0404-020 - 빈센트병원2 ups_테헤란로지점(06-04-25)" xfId="1026" xr:uid="{00000000-0005-0000-0000-0000C80B0000}"/>
    <cellStyle name="C_토목내역서_공설운동진입(가실행)_파주 BOOK CITY(통보용)_B102 0401-06 - 토비스 낙산2차 견적-초안_테헤란로지점(06-04-25)" xfId="1027" xr:uid="{00000000-0005-0000-0000-0000C90B0000}"/>
    <cellStyle name="C_토목내역서_공설운동진입(가실행)_파주 BOOK CITY(통보용)_테헤란로지점(06-04-25)" xfId="1028" xr:uid="{00000000-0005-0000-0000-0000CA0B0000}"/>
    <cellStyle name="C_토목내역서_공설운동진입(가실행)_파주 BOOK CITY가실행내역" xfId="1029" xr:uid="{00000000-0005-0000-0000-0000CB0B0000}"/>
    <cellStyle name="C_토목내역서_공설운동진입(가실행)_파주 BOOK CITY가실행내역_B102 0401-06 - 토비스 낙산2차 견적-초안" xfId="1030" xr:uid="{00000000-0005-0000-0000-0000CC0B0000}"/>
    <cellStyle name="C_토목내역서_공설운동진입(가실행)_파주 BOOK CITY가실행내역_B102 0401-06 - 토비스 낙산2차 견적-초안_B102 0402-011 - 금익월드 갈산리공장(서산) 견적- 040216 제출ok" xfId="1031" xr:uid="{00000000-0005-0000-0000-0000CD0B0000}"/>
    <cellStyle name="C_토목내역서_공설운동진입(가실행)_파주 BOOK CITY가실행내역_B102 0401-06 - 토비스 낙산2차 견적-초안_B102 0402-011 - 금익월드 갈산리공장(서산) 견적- 040216 제출ok_테헤란로지점(06-04-25)" xfId="1032" xr:uid="{00000000-0005-0000-0000-0000CE0B0000}"/>
    <cellStyle name="C_토목내역서_공설운동진입(가실행)_파주 BOOK CITY가실행내역_B102 0401-06 - 토비스 낙산2차 견적-초안_B102 0402-012 - 안양 본백화점 리모델링 견적- 040226 제출" xfId="1033" xr:uid="{00000000-0005-0000-0000-0000CF0B0000}"/>
    <cellStyle name="C_토목내역서_공설운동진입(가실행)_파주 BOOK CITY가실행내역_B102 0401-06 - 토비스 낙산2차 견적-초안_B102 0402-012 - 안양 본백화점 리모델링 견적- 040226 제출_테헤란로지점(06-04-25)" xfId="1034" xr:uid="{00000000-0005-0000-0000-0000D00B0000}"/>
    <cellStyle name="C_토목내역서_공설운동진입(가실행)_파주 BOOK CITY가실행내역_B102 0401-06 - 토비스 낙산2차 견적-초안_B102 0402-012 - 안양 본백화점 리모델링 견적- 040304 제출" xfId="1035" xr:uid="{00000000-0005-0000-0000-0000D10B0000}"/>
    <cellStyle name="C_토목내역서_공설운동진입(가실행)_파주 BOOK CITY가실행내역_B102 0401-06 - 토비스 낙산2차 견적-초안_B102 0402-012 - 안양 본백화점 리모델링 견적- 040304 제출_테헤란로지점(06-04-25)" xfId="1036" xr:uid="{00000000-0005-0000-0000-0000D20B0000}"/>
    <cellStyle name="C_토목내역서_공설운동진입(가실행)_파주 BOOK CITY가실행내역_B102 0401-06 - 토비스 낙산2차 견적-초안_B102 0402-11 - 금익월드 갈산리공장(서산) 견적- 040216 제출ok" xfId="1037" xr:uid="{00000000-0005-0000-0000-0000D30B0000}"/>
    <cellStyle name="C_토목내역서_공설운동진입(가실행)_파주 BOOK CITY가실행내역_B102 0401-06 - 토비스 낙산2차 견적-초안_B102 0402-11 - 금익월드 갈산리공장(서산) 견적- 040216 제출ok_테헤란로지점(06-04-25)" xfId="1038" xr:uid="{00000000-0005-0000-0000-0000D40B0000}"/>
    <cellStyle name="C_토목내역서_공설운동진입(가실행)_파주 BOOK CITY가실행내역_B102 0401-06 - 토비스 낙산2차 견적-초안_B102 0404-020 - Binsent H. UPS전원 견적-040424 제출 " xfId="1039" xr:uid="{00000000-0005-0000-0000-0000D50B0000}"/>
    <cellStyle name="C_토목내역서_공설운동진입(가실행)_파주 BOOK CITY가실행내역_B102 0401-06 - 토비스 낙산2차 견적-초안_B102 0404-020 - Binsent H. UPS전원 견적-040424 제출 _테헤란로지점(06-04-25)" xfId="1040" xr:uid="{00000000-0005-0000-0000-0000D60B0000}"/>
    <cellStyle name="C_토목내역서_공설운동진입(가실행)_파주 BOOK CITY가실행내역_B102 0401-06 - 토비스 낙산2차 견적-초안_B102 0404-020 - 빈센트병원2 ups" xfId="1041" xr:uid="{00000000-0005-0000-0000-0000D70B0000}"/>
    <cellStyle name="C_토목내역서_공설운동진입(가실행)_파주 BOOK CITY가실행내역_B102 0401-06 - 토비스 낙산2차 견적-초안_B102 0404-020 - 빈센트병원2 ups_테헤란로지점(06-04-25)" xfId="1042" xr:uid="{00000000-0005-0000-0000-0000D80B0000}"/>
    <cellStyle name="C_토목내역서_공설운동진입(가실행)_파주 BOOK CITY가실행내역_B102 0401-06 - 토비스 낙산2차 견적-초안_테헤란로지점(06-04-25)" xfId="1043" xr:uid="{00000000-0005-0000-0000-0000D90B0000}"/>
    <cellStyle name="C_토목내역서_공설운동진입(가실행)_파주 BOOK CITY가실행내역_테헤란로지점(06-04-25)" xfId="1044" xr:uid="{00000000-0005-0000-0000-0000DA0B0000}"/>
    <cellStyle name="C_토목내역서_공설운동진입(가실행)_파주 북시티(이채)제출" xfId="1045" xr:uid="{00000000-0005-0000-0000-0000DB0B0000}"/>
    <cellStyle name="C_토목내역서_공설운동진입(가실행)_파주 북시티(이채)제출_B102 0401-06 - 토비스 낙산2차 견적-초안" xfId="1046" xr:uid="{00000000-0005-0000-0000-0000DC0B0000}"/>
    <cellStyle name="C_토목내역서_공설운동진입(가실행)_파주 북시티(이채)제출_B102 0401-06 - 토비스 낙산2차 견적-초안_B102 0402-011 - 금익월드 갈산리공장(서산) 견적- 040216 제출ok" xfId="1047" xr:uid="{00000000-0005-0000-0000-0000DD0B0000}"/>
    <cellStyle name="C_토목내역서_공설운동진입(가실행)_파주 북시티(이채)제출_B102 0401-06 - 토비스 낙산2차 견적-초안_B102 0402-011 - 금익월드 갈산리공장(서산) 견적- 040216 제출ok_테헤란로지점(06-04-25)" xfId="1048" xr:uid="{00000000-0005-0000-0000-0000DE0B0000}"/>
    <cellStyle name="C_토목내역서_공설운동진입(가실행)_파주 북시티(이채)제출_B102 0401-06 - 토비스 낙산2차 견적-초안_B102 0402-012 - 안양 본백화점 리모델링 견적- 040226 제출" xfId="1049" xr:uid="{00000000-0005-0000-0000-0000DF0B0000}"/>
    <cellStyle name="C_토목내역서_공설운동진입(가실행)_파주 북시티(이채)제출_B102 0401-06 - 토비스 낙산2차 견적-초안_B102 0402-012 - 안양 본백화점 리모델링 견적- 040226 제출_테헤란로지점(06-04-25)" xfId="1050" xr:uid="{00000000-0005-0000-0000-0000E00B0000}"/>
    <cellStyle name="C_토목내역서_공설운동진입(가실행)_파주 북시티(이채)제출_B102 0401-06 - 토비스 낙산2차 견적-초안_B102 0402-012 - 안양 본백화점 리모델링 견적- 040304 제출" xfId="1051" xr:uid="{00000000-0005-0000-0000-0000E10B0000}"/>
    <cellStyle name="C_토목내역서_공설운동진입(가실행)_파주 북시티(이채)제출_B102 0401-06 - 토비스 낙산2차 견적-초안_B102 0402-012 - 안양 본백화점 리모델링 견적- 040304 제출_테헤란로지점(06-04-25)" xfId="1052" xr:uid="{00000000-0005-0000-0000-0000E20B0000}"/>
    <cellStyle name="C_토목내역서_공설운동진입(가실행)_파주 북시티(이채)제출_B102 0401-06 - 토비스 낙산2차 견적-초안_B102 0402-11 - 금익월드 갈산리공장(서산) 견적- 040216 제출ok" xfId="1053" xr:uid="{00000000-0005-0000-0000-0000E30B0000}"/>
    <cellStyle name="C_토목내역서_공설운동진입(가실행)_파주 북시티(이채)제출_B102 0401-06 - 토비스 낙산2차 견적-초안_B102 0402-11 - 금익월드 갈산리공장(서산) 견적- 040216 제출ok_테헤란로지점(06-04-25)" xfId="1054" xr:uid="{00000000-0005-0000-0000-0000E40B0000}"/>
    <cellStyle name="C_토목내역서_공설운동진입(가실행)_파주 북시티(이채)제출_B102 0401-06 - 토비스 낙산2차 견적-초안_B102 0404-020 - Binsent H. UPS전원 견적-040424 제출 " xfId="1055" xr:uid="{00000000-0005-0000-0000-0000E50B0000}"/>
    <cellStyle name="C_토목내역서_공설운동진입(가실행)_파주 북시티(이채)제출_B102 0401-06 - 토비스 낙산2차 견적-초안_B102 0404-020 - Binsent H. UPS전원 견적-040424 제출 _테헤란로지점(06-04-25)" xfId="1056" xr:uid="{00000000-0005-0000-0000-0000E60B0000}"/>
    <cellStyle name="C_토목내역서_공설운동진입(가실행)_파주 북시티(이채)제출_B102 0401-06 - 토비스 낙산2차 견적-초안_B102 0404-020 - 빈센트병원2 ups" xfId="1057" xr:uid="{00000000-0005-0000-0000-0000E70B0000}"/>
    <cellStyle name="C_토목내역서_공설운동진입(가실행)_파주 북시티(이채)제출_B102 0401-06 - 토비스 낙산2차 견적-초안_B102 0404-020 - 빈센트병원2 ups_테헤란로지점(06-04-25)" xfId="1058" xr:uid="{00000000-0005-0000-0000-0000E80B0000}"/>
    <cellStyle name="C_토목내역서_공설운동진입(가실행)_파주 북시티(이채)제출_B102 0401-06 - 토비스 낙산2차 견적-초안_테헤란로지점(06-04-25)" xfId="1059" xr:uid="{00000000-0005-0000-0000-0000E90B0000}"/>
    <cellStyle name="C_토목내역서_공설운동진입(가실행)_파주 북시티(이채)제출_테헤란로지점(06-04-25)" xfId="1060" xr:uid="{00000000-0005-0000-0000-0000EA0B0000}"/>
    <cellStyle name="C_토목내역서_공설운동진입(가실행)_파주 북시티(전체)제출(변경전)" xfId="1061" xr:uid="{00000000-0005-0000-0000-0000EB0B0000}"/>
    <cellStyle name="C_토목내역서_공설운동진입(가실행)_파주 북시티(전체)제출(변경전)_B102 0401-06 - 토비스 낙산2차 견적-초안" xfId="1062" xr:uid="{00000000-0005-0000-0000-0000EC0B0000}"/>
    <cellStyle name="C_토목내역서_공설운동진입(가실행)_파주 북시티(전체)제출(변경전)_B102 0401-06 - 토비스 낙산2차 견적-초안_B102 0402-011 - 금익월드 갈산리공장(서산) 견적- 040216 제출ok" xfId="1063" xr:uid="{00000000-0005-0000-0000-0000ED0B0000}"/>
    <cellStyle name="C_토목내역서_공설운동진입(가실행)_파주 북시티(전체)제출(변경전)_B102 0401-06 - 토비스 낙산2차 견적-초안_B102 0402-011 - 금익월드 갈산리공장(서산) 견적- 040216 제출ok_테헤란로지점(06-04-25)" xfId="1064" xr:uid="{00000000-0005-0000-0000-0000EE0B0000}"/>
    <cellStyle name="C_토목내역서_공설운동진입(가실행)_파주 북시티(전체)제출(변경전)_B102 0401-06 - 토비스 낙산2차 견적-초안_B102 0402-012 - 안양 본백화점 리모델링 견적- 040226 제출" xfId="1065" xr:uid="{00000000-0005-0000-0000-0000EF0B0000}"/>
    <cellStyle name="C_토목내역서_공설운동진입(가실행)_파주 북시티(전체)제출(변경전)_B102 0401-06 - 토비스 낙산2차 견적-초안_B102 0402-012 - 안양 본백화점 리모델링 견적- 040226 제출_테헤란로지점(06-04-25)" xfId="1066" xr:uid="{00000000-0005-0000-0000-0000F00B0000}"/>
    <cellStyle name="C_토목내역서_공설운동진입(가실행)_파주 북시티(전체)제출(변경전)_B102 0401-06 - 토비스 낙산2차 견적-초안_B102 0402-012 - 안양 본백화점 리모델링 견적- 040304 제출" xfId="1067" xr:uid="{00000000-0005-0000-0000-0000F10B0000}"/>
    <cellStyle name="C_토목내역서_공설운동진입(가실행)_파주 북시티(전체)제출(변경전)_B102 0401-06 - 토비스 낙산2차 견적-초안_B102 0402-012 - 안양 본백화점 리모델링 견적- 040304 제출_테헤란로지점(06-04-25)" xfId="1068" xr:uid="{00000000-0005-0000-0000-0000F20B0000}"/>
    <cellStyle name="C_토목내역서_공설운동진입(가실행)_파주 북시티(전체)제출(변경전)_B102 0401-06 - 토비스 낙산2차 견적-초안_B102 0402-11 - 금익월드 갈산리공장(서산) 견적- 040216 제출ok" xfId="1069" xr:uid="{00000000-0005-0000-0000-0000F30B0000}"/>
    <cellStyle name="C_토목내역서_공설운동진입(가실행)_파주 북시티(전체)제출(변경전)_B102 0401-06 - 토비스 낙산2차 견적-초안_B102 0402-11 - 금익월드 갈산리공장(서산) 견적- 040216 제출ok_테헤란로지점(06-04-25)" xfId="1070" xr:uid="{00000000-0005-0000-0000-0000F40B0000}"/>
    <cellStyle name="C_토목내역서_공설운동진입(가실행)_파주 북시티(전체)제출(변경전)_B102 0401-06 - 토비스 낙산2차 견적-초안_B102 0404-020 - Binsent H. UPS전원 견적-040424 제출 " xfId="1071" xr:uid="{00000000-0005-0000-0000-0000F50B0000}"/>
    <cellStyle name="C_토목내역서_공설운동진입(가실행)_파주 북시티(전체)제출(변경전)_B102 0401-06 - 토비스 낙산2차 견적-초안_B102 0404-020 - Binsent H. UPS전원 견적-040424 제출 _테헤란로지점(06-04-25)" xfId="1072" xr:uid="{00000000-0005-0000-0000-0000F60B0000}"/>
    <cellStyle name="C_토목내역서_공설운동진입(가실행)_파주 북시티(전체)제출(변경전)_B102 0401-06 - 토비스 낙산2차 견적-초안_B102 0404-020 - 빈센트병원2 ups" xfId="1073" xr:uid="{00000000-0005-0000-0000-0000F70B0000}"/>
    <cellStyle name="C_토목내역서_공설운동진입(가실행)_파주 북시티(전체)제출(변경전)_B102 0401-06 - 토비스 낙산2차 견적-초안_B102 0404-020 - 빈센트병원2 ups_테헤란로지점(06-04-25)" xfId="1074" xr:uid="{00000000-0005-0000-0000-0000F80B0000}"/>
    <cellStyle name="C_토목내역서_공설운동진입(가실행)_파주 북시티(전체)제출(변경전)_B102 0401-06 - 토비스 낙산2차 견적-초안_테헤란로지점(06-04-25)" xfId="1075" xr:uid="{00000000-0005-0000-0000-0000F90B0000}"/>
    <cellStyle name="C_토목내역서_공설운동진입(가실행)_파주 북시티(전체)제출(변경전)_테헤란로지점(06-04-25)" xfId="1076" xr:uid="{00000000-0005-0000-0000-0000FA0B0000}"/>
    <cellStyle name="C_토목내역서_도로" xfId="5382" xr:uid="{00000000-0005-0000-0000-0000FB0B0000}"/>
    <cellStyle name="C_토목내역서_부대초안" xfId="5383" xr:uid="{00000000-0005-0000-0000-0000FC0B0000}"/>
    <cellStyle name="C_토목내역서_부대초안_견적의뢰" xfId="5384" xr:uid="{00000000-0005-0000-0000-0000FD0B0000}"/>
    <cellStyle name="C_토목내역서_부대초안_견적의뢰_삽교천개수공사(03.30)" xfId="5385" xr:uid="{00000000-0005-0000-0000-0000FE0B0000}"/>
    <cellStyle name="C_토목내역서_부대초안_견적의뢰_삽교천개수공사(03.30)_구일초(06.17)-부대" xfId="5386" xr:uid="{00000000-0005-0000-0000-0000FF0B0000}"/>
    <cellStyle name="C_토목내역서_부대초안_견적의뢰_삽교천개수공사(03.30)_남성지구(05.26)" xfId="5387" xr:uid="{00000000-0005-0000-0000-0000000C0000}"/>
    <cellStyle name="C_토목내역서_부대초안_견적의뢰_삽교천개수공사(03.30)_동산초(06.1)" xfId="5388" xr:uid="{00000000-0005-0000-0000-0000010C0000}"/>
    <cellStyle name="C_토목내역서_부대초안_견적의뢰_삽교천개수공사(03.30)_삽교천개수공사(03.30)" xfId="5389" xr:uid="{00000000-0005-0000-0000-0000020C0000}"/>
    <cellStyle name="C_토목내역서_부대초안_견적의뢰_삽교천개수공사(03.30)_안산남부경찰서(06.16)-부대" xfId="5390" xr:uid="{00000000-0005-0000-0000-0000030C0000}"/>
    <cellStyle name="C_토목내역서_부대초안_견적의뢰_삽교천개수공사(03.30)_제주제성교(05.27)" xfId="5391" xr:uid="{00000000-0005-0000-0000-0000040C0000}"/>
    <cellStyle name="C_토목내역서_부대초안_견적의뢰_삽교천개수공사(03.30)_행목지구하천환경(05.25)" xfId="5392" xr:uid="{00000000-0005-0000-0000-0000050C0000}"/>
    <cellStyle name="C_토목내역서_부대초안_김포투찰" xfId="5393" xr:uid="{00000000-0005-0000-0000-0000060C0000}"/>
    <cellStyle name="C_토목내역서_부대초안_김포투찰_견적의뢰" xfId="5394" xr:uid="{00000000-0005-0000-0000-0000070C0000}"/>
    <cellStyle name="C_토목내역서_부대초안_김포투찰_견적의뢰_삽교천개수공사(03.30)" xfId="5395" xr:uid="{00000000-0005-0000-0000-0000080C0000}"/>
    <cellStyle name="C_토목내역서_부대초안_김포투찰_견적의뢰_삽교천개수공사(03.30)_구일초(06.17)-부대" xfId="5396" xr:uid="{00000000-0005-0000-0000-0000090C0000}"/>
    <cellStyle name="C_토목내역서_부대초안_김포투찰_견적의뢰_삽교천개수공사(03.30)_남성지구(05.26)" xfId="5397" xr:uid="{00000000-0005-0000-0000-00000A0C0000}"/>
    <cellStyle name="C_토목내역서_부대초안_김포투찰_견적의뢰_삽교천개수공사(03.30)_동산초(06.1)" xfId="5398" xr:uid="{00000000-0005-0000-0000-00000B0C0000}"/>
    <cellStyle name="C_토목내역서_부대초안_김포투찰_견적의뢰_삽교천개수공사(03.30)_삽교천개수공사(03.30)" xfId="5399" xr:uid="{00000000-0005-0000-0000-00000C0C0000}"/>
    <cellStyle name="C_토목내역서_부대초안_김포투찰_견적의뢰_삽교천개수공사(03.30)_안산남부경찰서(06.16)-부대" xfId="5400" xr:uid="{00000000-0005-0000-0000-00000D0C0000}"/>
    <cellStyle name="C_토목내역서_부대초안_김포투찰_견적의뢰_삽교천개수공사(03.30)_제주제성교(05.27)" xfId="5401" xr:uid="{00000000-0005-0000-0000-00000E0C0000}"/>
    <cellStyle name="C_토목내역서_부대초안_김포투찰_견적의뢰_삽교천개수공사(03.30)_행목지구하천환경(05.25)" xfId="5402" xr:uid="{00000000-0005-0000-0000-00000F0C0000}"/>
    <cellStyle name="C_토목내역서_부대초안_삽교천개수공사(03.30)" xfId="5403" xr:uid="{00000000-0005-0000-0000-0000100C0000}"/>
    <cellStyle name="C_토목내역서_부대초안_삽교천개수공사(03.30)_구일초(06.17)-부대" xfId="5404" xr:uid="{00000000-0005-0000-0000-0000110C0000}"/>
    <cellStyle name="C_토목내역서_부대초안_삽교천개수공사(03.30)_남성지구(05.26)" xfId="5405" xr:uid="{00000000-0005-0000-0000-0000120C0000}"/>
    <cellStyle name="C_토목내역서_부대초안_삽교천개수공사(03.30)_동산초(06.1)" xfId="5406" xr:uid="{00000000-0005-0000-0000-0000130C0000}"/>
    <cellStyle name="C_토목내역서_부대초안_삽교천개수공사(03.30)_삽교천개수공사(03.30)" xfId="5407" xr:uid="{00000000-0005-0000-0000-0000140C0000}"/>
    <cellStyle name="C_토목내역서_부대초안_삽교천개수공사(03.30)_안산남부경찰서(06.16)-부대" xfId="5408" xr:uid="{00000000-0005-0000-0000-0000150C0000}"/>
    <cellStyle name="C_토목내역서_부대초안_삽교천개수공사(03.30)_제주제성교(05.27)" xfId="5409" xr:uid="{00000000-0005-0000-0000-0000160C0000}"/>
    <cellStyle name="C_토목내역서_부대초안_삽교천개수공사(03.30)_행목지구하천환경(05.25)" xfId="5410" xr:uid="{00000000-0005-0000-0000-0000170C0000}"/>
    <cellStyle name="C_토목내역서_사본 - 파주 북시티(이채)" xfId="1077" xr:uid="{00000000-0005-0000-0000-0000180C0000}"/>
    <cellStyle name="C_토목내역서_사본 - 파주 북시티(이채)_B102 0401-06 - 토비스 낙산2차 견적-초안" xfId="1078" xr:uid="{00000000-0005-0000-0000-0000190C0000}"/>
    <cellStyle name="C_토목내역서_사본 - 파주 북시티(이채)_B102 0401-06 - 토비스 낙산2차 견적-초안_B102 0402-011 - 금익월드 갈산리공장(서산) 견적- 040216 제출ok" xfId="1079" xr:uid="{00000000-0005-0000-0000-00001A0C0000}"/>
    <cellStyle name="C_토목내역서_사본 - 파주 북시티(이채)_B102 0401-06 - 토비스 낙산2차 견적-초안_B102 0402-011 - 금익월드 갈산리공장(서산) 견적- 040216 제출ok_테헤란로지점(06-04-25)" xfId="1080" xr:uid="{00000000-0005-0000-0000-00001B0C0000}"/>
    <cellStyle name="C_토목내역서_사본 - 파주 북시티(이채)_B102 0401-06 - 토비스 낙산2차 견적-초안_B102 0402-012 - 안양 본백화점 리모델링 견적- 040226 제출" xfId="1081" xr:uid="{00000000-0005-0000-0000-00001C0C0000}"/>
    <cellStyle name="C_토목내역서_사본 - 파주 북시티(이채)_B102 0401-06 - 토비스 낙산2차 견적-초안_B102 0402-012 - 안양 본백화점 리모델링 견적- 040226 제출_테헤란로지점(06-04-25)" xfId="1082" xr:uid="{00000000-0005-0000-0000-00001D0C0000}"/>
    <cellStyle name="C_토목내역서_사본 - 파주 북시티(이채)_B102 0401-06 - 토비스 낙산2차 견적-초안_B102 0402-012 - 안양 본백화점 리모델링 견적- 040304 제출" xfId="1083" xr:uid="{00000000-0005-0000-0000-00001E0C0000}"/>
    <cellStyle name="C_토목내역서_사본 - 파주 북시티(이채)_B102 0401-06 - 토비스 낙산2차 견적-초안_B102 0402-012 - 안양 본백화점 리모델링 견적- 040304 제출_테헤란로지점(06-04-25)" xfId="1084" xr:uid="{00000000-0005-0000-0000-00001F0C0000}"/>
    <cellStyle name="C_토목내역서_사본 - 파주 북시티(이채)_B102 0401-06 - 토비스 낙산2차 견적-초안_B102 0402-11 - 금익월드 갈산리공장(서산) 견적- 040216 제출ok" xfId="1085" xr:uid="{00000000-0005-0000-0000-0000200C0000}"/>
    <cellStyle name="C_토목내역서_사본 - 파주 북시티(이채)_B102 0401-06 - 토비스 낙산2차 견적-초안_B102 0402-11 - 금익월드 갈산리공장(서산) 견적- 040216 제출ok_테헤란로지점(06-04-25)" xfId="1086" xr:uid="{00000000-0005-0000-0000-0000210C0000}"/>
    <cellStyle name="C_토목내역서_사본 - 파주 북시티(이채)_B102 0401-06 - 토비스 낙산2차 견적-초안_B102 0404-020 - Binsent H. UPS전원 견적-040424 제출 " xfId="1087" xr:uid="{00000000-0005-0000-0000-0000220C0000}"/>
    <cellStyle name="C_토목내역서_사본 - 파주 북시티(이채)_B102 0401-06 - 토비스 낙산2차 견적-초안_B102 0404-020 - Binsent H. UPS전원 견적-040424 제출 _테헤란로지점(06-04-25)" xfId="1088" xr:uid="{00000000-0005-0000-0000-0000230C0000}"/>
    <cellStyle name="C_토목내역서_사본 - 파주 북시티(이채)_B102 0401-06 - 토비스 낙산2차 견적-초안_B102 0404-020 - 빈센트병원2 ups" xfId="1089" xr:uid="{00000000-0005-0000-0000-0000240C0000}"/>
    <cellStyle name="C_토목내역서_사본 - 파주 북시티(이채)_B102 0401-06 - 토비스 낙산2차 견적-초안_B102 0404-020 - 빈센트병원2 ups_테헤란로지점(06-04-25)" xfId="1090" xr:uid="{00000000-0005-0000-0000-0000250C0000}"/>
    <cellStyle name="C_토목내역서_사본 - 파주 북시티(이채)_B102 0401-06 - 토비스 낙산2차 견적-초안_테헤란로지점(06-04-25)" xfId="1091" xr:uid="{00000000-0005-0000-0000-0000260C0000}"/>
    <cellStyle name="C_토목내역서_사본 - 파주 북시티(이채)_테헤란로지점(06-04-25)" xfId="1092" xr:uid="{00000000-0005-0000-0000-0000270C0000}"/>
    <cellStyle name="C_토목내역서_삽교천개수공사(03.30)" xfId="5411" xr:uid="{00000000-0005-0000-0000-0000280C0000}"/>
    <cellStyle name="C_토목내역서_삽교천개수공사(03.30)_구일초(06.17)-부대" xfId="5412" xr:uid="{00000000-0005-0000-0000-0000290C0000}"/>
    <cellStyle name="C_토목내역서_삽교천개수공사(03.30)_남성지구(05.26)" xfId="5413" xr:uid="{00000000-0005-0000-0000-00002A0C0000}"/>
    <cellStyle name="C_토목내역서_삽교천개수공사(03.30)_동산초(06.1)" xfId="5414" xr:uid="{00000000-0005-0000-0000-00002B0C0000}"/>
    <cellStyle name="C_토목내역서_삽교천개수공사(03.30)_삽교천개수공사(03.30)" xfId="5415" xr:uid="{00000000-0005-0000-0000-00002C0C0000}"/>
    <cellStyle name="C_토목내역서_삽교천개수공사(03.30)_안산남부경찰서(06.16)-부대" xfId="5416" xr:uid="{00000000-0005-0000-0000-00002D0C0000}"/>
    <cellStyle name="C_토목내역서_삽교천개수공사(03.30)_제주제성교(05.27)" xfId="5417" xr:uid="{00000000-0005-0000-0000-00002E0C0000}"/>
    <cellStyle name="C_토목내역서_삽교천개수공사(03.30)_제주제성교(05.27)_(건축공사)" xfId="5418" xr:uid="{00000000-0005-0000-0000-00002F0C0000}"/>
    <cellStyle name="C_토목내역서_삽교천개수공사(03.30)_제주제성교(05.27)_(건축공사)_공주시 동(중부)지역 하수관거정비사업 (공종분류)" xfId="5419" xr:uid="{00000000-0005-0000-0000-0000300C0000}"/>
    <cellStyle name="C_토목내역서_삽교천개수공사(03.30)_제주제성교(05.27)_(건축공사)_광주지방법원 목포지원청사 신축 (공종분류)" xfId="5420" xr:uid="{00000000-0005-0000-0000-0000310C0000}"/>
    <cellStyle name="C_토목내역서_삽교천개수공사(03.30)_제주제성교(05.27)_(건축공사)_광주지방법원 목포지원청사 신축 (하도급관리계획서)" xfId="5421" xr:uid="{00000000-0005-0000-0000-0000320C0000}"/>
    <cellStyle name="C_토목내역서_삽교천개수공사(03.30)_제주제성교(05.27)_(건축공사)_국가 알앤디 전문평가동 신축공사 (계약내역서)-보국종합건설(주)" xfId="5422" xr:uid="{00000000-0005-0000-0000-0000330C0000}"/>
    <cellStyle name="C_토목내역서_삽교천개수공사(03.30)_제주제성교(05.27)_(건축공사)_국립특수교육원 청사이전신축 (공종분류)" xfId="5423" xr:uid="{00000000-0005-0000-0000-0000340C0000}"/>
    <cellStyle name="C_토목내역서_삽교천개수공사(03.30)_제주제성교(05.27)_(건축공사)_군위하수관거 시설공사 - 공종분류" xfId="5424" xr:uid="{00000000-0005-0000-0000-0000350C0000}"/>
    <cellStyle name="C_토목내역서_삽교천개수공사(03.30)_제주제성교(05.27)_(건축공사)_도고천 수해상습지 개선사업 (공종분류)" xfId="5425" xr:uid="{00000000-0005-0000-0000-0000360C0000}"/>
    <cellStyle name="C_토목내역서_삽교천개수공사(03.30)_제주제성교(05.27)_(건축공사)_동해경찰서 청사신축 건축공사(공종분류)" xfId="5426" xr:uid="{00000000-0005-0000-0000-0000370C0000}"/>
    <cellStyle name="C_토목내역서_삽교천개수공사(03.30)_제주제성교(05.27)_(건축공사)_서울미사리 초등학교 교사신축 및 부지조성공사(공종분류)" xfId="5427" xr:uid="{00000000-0005-0000-0000-0000380C0000}"/>
    <cellStyle name="C_토목내역서_삽교천개수공사(03.30)_제주제성교(05.27)_(건축공사)_원가계산서 양식(조달청 2008.02. 제비율)-20080701 하도급보증수수료변경" xfId="5428" xr:uid="{00000000-0005-0000-0000-0000390C0000}"/>
    <cellStyle name="C_토목내역서_삽교천개수공사(03.30)_제주제성교(05.27)_(건축공사)_육군훈련소 입소대대 시설현대화공사(공종분류)" xfId="5429" xr:uid="{00000000-0005-0000-0000-00003A0C0000}"/>
    <cellStyle name="C_토목내역서_삽교천개수공사(03.30)_제주제성교(05.27)_(건축공사)_육군훈련소 입소대대 시설현대화공사(하도급관리계획서)" xfId="5430" xr:uid="{00000000-0005-0000-0000-00003B0C0000}"/>
    <cellStyle name="C_토목내역서_삽교천개수공사(03.30)_제주제성교(05.27)_(건축공사)_재해위험지구 정비사업(공종분류)" xfId="5431" xr:uid="{00000000-0005-0000-0000-00003C0C0000}"/>
    <cellStyle name="C_토목내역서_삽교천개수공사(03.30)_제주제성교(05.27)_(건축공사)_전라북도 공무원교육원(공종분류)" xfId="5432" xr:uid="{00000000-0005-0000-0000-00003D0C0000}"/>
    <cellStyle name="C_토목내역서_삽교천개수공사(03.30)_제주제성교(05.27)_(건축공사)_천년전주 혈맥잇기 (공종분류)" xfId="5433" xr:uid="{00000000-0005-0000-0000-00003E0C0000}"/>
    <cellStyle name="C_토목내역서_삽교천개수공사(03.30)_제주제성교(05.27)_(건축공사)_충남대학교 대덕특구 창업지원센터 신축공사(공종분류)" xfId="5434" xr:uid="{00000000-0005-0000-0000-00003F0C0000}"/>
    <cellStyle name="C_토목내역서_삽교천개수공사(03.30)_제주제성교(05.27)_(건축공사)_푸른송도 배수지 시설공사 (공종분류)" xfId="5435" xr:uid="{00000000-0005-0000-0000-0000400C0000}"/>
    <cellStyle name="C_토목내역서_삽교천개수공사(03.30)_제주제성교(05.27)_(건축공사)_하남시 하수 압송관로이설공사 (공종분류)" xfId="5436" xr:uid="{00000000-0005-0000-0000-0000410C0000}"/>
    <cellStyle name="C_토목내역서_삽교천개수공사(03.30)_제주제성교(05.27)_(건축공사)_하남시 하수 압송관로이설공사(하도급관리계획서)" xfId="5437" xr:uid="{00000000-0005-0000-0000-0000420C0000}"/>
    <cellStyle name="C_토목내역서_삽교천개수공사(03.30)_제주제성교(05.27)_(건축공사)_하수처리 편입구역(중복.전주천지구)하수관거 공사(공종분류)" xfId="5438" xr:uid="{00000000-0005-0000-0000-0000430C0000}"/>
    <cellStyle name="C_토목내역서_삽교천개수공사(03.30)_제주제성교(05.27)_(건축공사)_화순산업단지 조성공사(공종분류)" xfId="5439" xr:uid="{00000000-0005-0000-0000-0000440C0000}"/>
    <cellStyle name="C_토목내역서_삽교천개수공사(03.30)_행목지구하천환경(05.25)" xfId="5440" xr:uid="{00000000-0005-0000-0000-0000450C0000}"/>
    <cellStyle name="C_토목내역서_테헤란로지점(06-04-25)" xfId="1093" xr:uid="{00000000-0005-0000-0000-0000460C0000}"/>
    <cellStyle name="C_토목내역서_파주 BOOK CITY(통보용)" xfId="1094" xr:uid="{00000000-0005-0000-0000-0000470C0000}"/>
    <cellStyle name="C_토목내역서_파주 BOOK CITY(통보용)_B102 0401-06 - 토비스 낙산2차 견적-초안" xfId="1095" xr:uid="{00000000-0005-0000-0000-0000480C0000}"/>
    <cellStyle name="C_토목내역서_파주 BOOK CITY(통보용)_B102 0401-06 - 토비스 낙산2차 견적-초안_B102 0402-011 - 금익월드 갈산리공장(서산) 견적- 040216 제출ok" xfId="1096" xr:uid="{00000000-0005-0000-0000-0000490C0000}"/>
    <cellStyle name="C_토목내역서_파주 BOOK CITY(통보용)_B102 0401-06 - 토비스 낙산2차 견적-초안_B102 0402-011 - 금익월드 갈산리공장(서산) 견적- 040216 제출ok_테헤란로지점(06-04-25)" xfId="1097" xr:uid="{00000000-0005-0000-0000-00004A0C0000}"/>
    <cellStyle name="C_토목내역서_파주 BOOK CITY(통보용)_B102 0401-06 - 토비스 낙산2차 견적-초안_B102 0402-012 - 안양 본백화점 리모델링 견적- 040226 제출" xfId="1098" xr:uid="{00000000-0005-0000-0000-00004B0C0000}"/>
    <cellStyle name="C_토목내역서_파주 BOOK CITY(통보용)_B102 0401-06 - 토비스 낙산2차 견적-초안_B102 0402-012 - 안양 본백화점 리모델링 견적- 040226 제출_테헤란로지점(06-04-25)" xfId="1099" xr:uid="{00000000-0005-0000-0000-00004C0C0000}"/>
    <cellStyle name="C_토목내역서_파주 BOOK CITY(통보용)_B102 0401-06 - 토비스 낙산2차 견적-초안_B102 0402-012 - 안양 본백화점 리모델링 견적- 040304 제출" xfId="1100" xr:uid="{00000000-0005-0000-0000-00004D0C0000}"/>
    <cellStyle name="C_토목내역서_파주 BOOK CITY(통보용)_B102 0401-06 - 토비스 낙산2차 견적-초안_B102 0402-012 - 안양 본백화점 리모델링 견적- 040304 제출_테헤란로지점(06-04-25)" xfId="1101" xr:uid="{00000000-0005-0000-0000-00004E0C0000}"/>
    <cellStyle name="C_토목내역서_파주 BOOK CITY(통보용)_B102 0401-06 - 토비스 낙산2차 견적-초안_B102 0402-11 - 금익월드 갈산리공장(서산) 견적- 040216 제출ok" xfId="1102" xr:uid="{00000000-0005-0000-0000-00004F0C0000}"/>
    <cellStyle name="C_토목내역서_파주 BOOK CITY(통보용)_B102 0401-06 - 토비스 낙산2차 견적-초안_B102 0402-11 - 금익월드 갈산리공장(서산) 견적- 040216 제출ok_테헤란로지점(06-04-25)" xfId="1103" xr:uid="{00000000-0005-0000-0000-0000500C0000}"/>
    <cellStyle name="C_토목내역서_파주 BOOK CITY(통보용)_B102 0401-06 - 토비스 낙산2차 견적-초안_B102 0404-020 - Binsent H. UPS전원 견적-040424 제출 " xfId="1104" xr:uid="{00000000-0005-0000-0000-0000510C0000}"/>
    <cellStyle name="C_토목내역서_파주 BOOK CITY(통보용)_B102 0401-06 - 토비스 낙산2차 견적-초안_B102 0404-020 - Binsent H. UPS전원 견적-040424 제출 _테헤란로지점(06-04-25)" xfId="1105" xr:uid="{00000000-0005-0000-0000-0000520C0000}"/>
    <cellStyle name="C_토목내역서_파주 BOOK CITY(통보용)_B102 0401-06 - 토비스 낙산2차 견적-초안_B102 0404-020 - 빈센트병원2 ups" xfId="1106" xr:uid="{00000000-0005-0000-0000-0000530C0000}"/>
    <cellStyle name="C_토목내역서_파주 BOOK CITY(통보용)_B102 0401-06 - 토비스 낙산2차 견적-초안_B102 0404-020 - 빈센트병원2 ups_테헤란로지점(06-04-25)" xfId="1107" xr:uid="{00000000-0005-0000-0000-0000540C0000}"/>
    <cellStyle name="C_토목내역서_파주 BOOK CITY(통보용)_B102 0401-06 - 토비스 낙산2차 견적-초안_테헤란로지점(06-04-25)" xfId="1108" xr:uid="{00000000-0005-0000-0000-0000550C0000}"/>
    <cellStyle name="C_토목내역서_파주 BOOK CITY(통보용)_테헤란로지점(06-04-25)" xfId="1109" xr:uid="{00000000-0005-0000-0000-0000560C0000}"/>
    <cellStyle name="C_토목내역서_파주 BOOK CITY가실행내역" xfId="1110" xr:uid="{00000000-0005-0000-0000-0000570C0000}"/>
    <cellStyle name="C_토목내역서_파주 BOOK CITY가실행내역_B102 0401-06 - 토비스 낙산2차 견적-초안" xfId="1111" xr:uid="{00000000-0005-0000-0000-0000580C0000}"/>
    <cellStyle name="C_토목내역서_파주 BOOK CITY가실행내역_B102 0401-06 - 토비스 낙산2차 견적-초안_B102 0402-011 - 금익월드 갈산리공장(서산) 견적- 040216 제출ok" xfId="1112" xr:uid="{00000000-0005-0000-0000-0000590C0000}"/>
    <cellStyle name="C_토목내역서_파주 BOOK CITY가실행내역_B102 0401-06 - 토비스 낙산2차 견적-초안_B102 0402-011 - 금익월드 갈산리공장(서산) 견적- 040216 제출ok_테헤란로지점(06-04-25)" xfId="1113" xr:uid="{00000000-0005-0000-0000-00005A0C0000}"/>
    <cellStyle name="C_토목내역서_파주 BOOK CITY가실행내역_B102 0401-06 - 토비스 낙산2차 견적-초안_B102 0402-012 - 안양 본백화점 리모델링 견적- 040226 제출" xfId="1114" xr:uid="{00000000-0005-0000-0000-00005B0C0000}"/>
    <cellStyle name="C_토목내역서_파주 BOOK CITY가실행내역_B102 0401-06 - 토비스 낙산2차 견적-초안_B102 0402-012 - 안양 본백화점 리모델링 견적- 040226 제출_테헤란로지점(06-04-25)" xfId="1115" xr:uid="{00000000-0005-0000-0000-00005C0C0000}"/>
    <cellStyle name="C_토목내역서_파주 BOOK CITY가실행내역_B102 0401-06 - 토비스 낙산2차 견적-초안_B102 0402-012 - 안양 본백화점 리모델링 견적- 040304 제출" xfId="1116" xr:uid="{00000000-0005-0000-0000-00005D0C0000}"/>
    <cellStyle name="C_토목내역서_파주 BOOK CITY가실행내역_B102 0401-06 - 토비스 낙산2차 견적-초안_B102 0402-012 - 안양 본백화점 리모델링 견적- 040304 제출_테헤란로지점(06-04-25)" xfId="1117" xr:uid="{00000000-0005-0000-0000-00005E0C0000}"/>
    <cellStyle name="C_토목내역서_파주 BOOK CITY가실행내역_B102 0401-06 - 토비스 낙산2차 견적-초안_B102 0402-11 - 금익월드 갈산리공장(서산) 견적- 040216 제출ok" xfId="1118" xr:uid="{00000000-0005-0000-0000-00005F0C0000}"/>
    <cellStyle name="C_토목내역서_파주 BOOK CITY가실행내역_B102 0401-06 - 토비스 낙산2차 견적-초안_B102 0402-11 - 금익월드 갈산리공장(서산) 견적- 040216 제출ok_테헤란로지점(06-04-25)" xfId="1119" xr:uid="{00000000-0005-0000-0000-0000600C0000}"/>
    <cellStyle name="C_토목내역서_파주 BOOK CITY가실행내역_B102 0401-06 - 토비스 낙산2차 견적-초안_B102 0404-020 - Binsent H. UPS전원 견적-040424 제출 " xfId="1120" xr:uid="{00000000-0005-0000-0000-0000610C0000}"/>
    <cellStyle name="C_토목내역서_파주 BOOK CITY가실행내역_B102 0401-06 - 토비스 낙산2차 견적-초안_B102 0404-020 - Binsent H. UPS전원 견적-040424 제출 _테헤란로지점(06-04-25)" xfId="1121" xr:uid="{00000000-0005-0000-0000-0000620C0000}"/>
    <cellStyle name="C_토목내역서_파주 BOOK CITY가실행내역_B102 0401-06 - 토비스 낙산2차 견적-초안_B102 0404-020 - 빈센트병원2 ups" xfId="1122" xr:uid="{00000000-0005-0000-0000-0000630C0000}"/>
    <cellStyle name="C_토목내역서_파주 BOOK CITY가실행내역_B102 0401-06 - 토비스 낙산2차 견적-초안_B102 0404-020 - 빈센트병원2 ups_테헤란로지점(06-04-25)" xfId="1123" xr:uid="{00000000-0005-0000-0000-0000640C0000}"/>
    <cellStyle name="C_토목내역서_파주 BOOK CITY가실행내역_B102 0401-06 - 토비스 낙산2차 견적-초안_테헤란로지점(06-04-25)" xfId="1124" xr:uid="{00000000-0005-0000-0000-0000650C0000}"/>
    <cellStyle name="C_토목내역서_파주 BOOK CITY가실행내역_테헤란로지점(06-04-25)" xfId="1125" xr:uid="{00000000-0005-0000-0000-0000660C0000}"/>
    <cellStyle name="C_토목내역서_파주 북시티(이채)제출" xfId="1126" xr:uid="{00000000-0005-0000-0000-0000670C0000}"/>
    <cellStyle name="C_토목내역서_파주 북시티(이채)제출_B102 0401-06 - 토비스 낙산2차 견적-초안" xfId="1127" xr:uid="{00000000-0005-0000-0000-0000680C0000}"/>
    <cellStyle name="C_토목내역서_파주 북시티(이채)제출_B102 0401-06 - 토비스 낙산2차 견적-초안_B102 0402-011 - 금익월드 갈산리공장(서산) 견적- 040216 제출ok" xfId="1128" xr:uid="{00000000-0005-0000-0000-0000690C0000}"/>
    <cellStyle name="C_토목내역서_파주 북시티(이채)제출_B102 0401-06 - 토비스 낙산2차 견적-초안_B102 0402-011 - 금익월드 갈산리공장(서산) 견적- 040216 제출ok_테헤란로지점(06-04-25)" xfId="1129" xr:uid="{00000000-0005-0000-0000-00006A0C0000}"/>
    <cellStyle name="C_토목내역서_파주 북시티(이채)제출_B102 0401-06 - 토비스 낙산2차 견적-초안_B102 0402-012 - 안양 본백화점 리모델링 견적- 040226 제출" xfId="1130" xr:uid="{00000000-0005-0000-0000-00006B0C0000}"/>
    <cellStyle name="C_토목내역서_파주 북시티(이채)제출_B102 0401-06 - 토비스 낙산2차 견적-초안_B102 0402-012 - 안양 본백화점 리모델링 견적- 040226 제출_테헤란로지점(06-04-25)" xfId="1131" xr:uid="{00000000-0005-0000-0000-00006C0C0000}"/>
    <cellStyle name="C_토목내역서_파주 북시티(이채)제출_B102 0401-06 - 토비스 낙산2차 견적-초안_B102 0402-012 - 안양 본백화점 리모델링 견적- 040304 제출" xfId="1132" xr:uid="{00000000-0005-0000-0000-00006D0C0000}"/>
    <cellStyle name="C_토목내역서_파주 북시티(이채)제출_B102 0401-06 - 토비스 낙산2차 견적-초안_B102 0402-012 - 안양 본백화점 리모델링 견적- 040304 제출_테헤란로지점(06-04-25)" xfId="1133" xr:uid="{00000000-0005-0000-0000-00006E0C0000}"/>
    <cellStyle name="C_토목내역서_파주 북시티(이채)제출_B102 0401-06 - 토비스 낙산2차 견적-초안_B102 0402-11 - 금익월드 갈산리공장(서산) 견적- 040216 제출ok" xfId="1134" xr:uid="{00000000-0005-0000-0000-00006F0C0000}"/>
    <cellStyle name="C_토목내역서_파주 북시티(이채)제출_B102 0401-06 - 토비스 낙산2차 견적-초안_B102 0402-11 - 금익월드 갈산리공장(서산) 견적- 040216 제출ok_테헤란로지점(06-04-25)" xfId="1135" xr:uid="{00000000-0005-0000-0000-0000700C0000}"/>
    <cellStyle name="C_토목내역서_파주 북시티(이채)제출_B102 0401-06 - 토비스 낙산2차 견적-초안_B102 0404-020 - Binsent H. UPS전원 견적-040424 제출 " xfId="1136" xr:uid="{00000000-0005-0000-0000-0000710C0000}"/>
    <cellStyle name="C_토목내역서_파주 북시티(이채)제출_B102 0401-06 - 토비스 낙산2차 견적-초안_B102 0404-020 - Binsent H. UPS전원 견적-040424 제출 _테헤란로지점(06-04-25)" xfId="1137" xr:uid="{00000000-0005-0000-0000-0000720C0000}"/>
    <cellStyle name="C_토목내역서_파주 북시티(이채)제출_B102 0401-06 - 토비스 낙산2차 견적-초안_B102 0404-020 - 빈센트병원2 ups" xfId="1138" xr:uid="{00000000-0005-0000-0000-0000730C0000}"/>
    <cellStyle name="C_토목내역서_파주 북시티(이채)제출_B102 0401-06 - 토비스 낙산2차 견적-초안_B102 0404-020 - 빈센트병원2 ups_테헤란로지점(06-04-25)" xfId="1139" xr:uid="{00000000-0005-0000-0000-0000740C0000}"/>
    <cellStyle name="C_토목내역서_파주 북시티(이채)제출_B102 0401-06 - 토비스 낙산2차 견적-초안_테헤란로지점(06-04-25)" xfId="1140" xr:uid="{00000000-0005-0000-0000-0000750C0000}"/>
    <cellStyle name="C_토목내역서_파주 북시티(이채)제출_테헤란로지점(06-04-25)" xfId="1141" xr:uid="{00000000-0005-0000-0000-0000760C0000}"/>
    <cellStyle name="C_토목내역서_파주 북시티(전체)제출(변경전)" xfId="1142" xr:uid="{00000000-0005-0000-0000-0000770C0000}"/>
    <cellStyle name="C_토목내역서_파주 북시티(전체)제출(변경전)_B102 0401-06 - 토비스 낙산2차 견적-초안" xfId="1143" xr:uid="{00000000-0005-0000-0000-0000780C0000}"/>
    <cellStyle name="C_토목내역서_파주 북시티(전체)제출(변경전)_B102 0401-06 - 토비스 낙산2차 견적-초안_B102 0402-011 - 금익월드 갈산리공장(서산) 견적- 040216 제출ok" xfId="1144" xr:uid="{00000000-0005-0000-0000-0000790C0000}"/>
    <cellStyle name="C_토목내역서_파주 북시티(전체)제출(변경전)_B102 0401-06 - 토비스 낙산2차 견적-초안_B102 0402-011 - 금익월드 갈산리공장(서산) 견적- 040216 제출ok_테헤란로지점(06-04-25)" xfId="1145" xr:uid="{00000000-0005-0000-0000-00007A0C0000}"/>
    <cellStyle name="C_토목내역서_파주 북시티(전체)제출(변경전)_B102 0401-06 - 토비스 낙산2차 견적-초안_B102 0402-012 - 안양 본백화점 리모델링 견적- 040226 제출" xfId="1146" xr:uid="{00000000-0005-0000-0000-00007B0C0000}"/>
    <cellStyle name="C_토목내역서_파주 북시티(전체)제출(변경전)_B102 0401-06 - 토비스 낙산2차 견적-초안_B102 0402-012 - 안양 본백화점 리모델링 견적- 040226 제출_테헤란로지점(06-04-25)" xfId="1147" xr:uid="{00000000-0005-0000-0000-00007C0C0000}"/>
    <cellStyle name="C_토목내역서_파주 북시티(전체)제출(변경전)_B102 0401-06 - 토비스 낙산2차 견적-초안_B102 0402-012 - 안양 본백화점 리모델링 견적- 040304 제출" xfId="1148" xr:uid="{00000000-0005-0000-0000-00007D0C0000}"/>
    <cellStyle name="C_토목내역서_파주 북시티(전체)제출(변경전)_B102 0401-06 - 토비스 낙산2차 견적-초안_B102 0402-012 - 안양 본백화점 리모델링 견적- 040304 제출_테헤란로지점(06-04-25)" xfId="1149" xr:uid="{00000000-0005-0000-0000-00007E0C0000}"/>
    <cellStyle name="C_토목내역서_파주 북시티(전체)제출(변경전)_B102 0401-06 - 토비스 낙산2차 견적-초안_B102 0402-11 - 금익월드 갈산리공장(서산) 견적- 040216 제출ok" xfId="1150" xr:uid="{00000000-0005-0000-0000-00007F0C0000}"/>
    <cellStyle name="C_토목내역서_파주 북시티(전체)제출(변경전)_B102 0401-06 - 토비스 낙산2차 견적-초안_B102 0402-11 - 금익월드 갈산리공장(서산) 견적- 040216 제출ok_테헤란로지점(06-04-25)" xfId="1151" xr:uid="{00000000-0005-0000-0000-0000800C0000}"/>
    <cellStyle name="C_토목내역서_파주 북시티(전체)제출(변경전)_B102 0401-06 - 토비스 낙산2차 견적-초안_B102 0404-020 - Binsent H. UPS전원 견적-040424 제출 " xfId="1152" xr:uid="{00000000-0005-0000-0000-0000810C0000}"/>
    <cellStyle name="C_토목내역서_파주 북시티(전체)제출(변경전)_B102 0401-06 - 토비스 낙산2차 견적-초안_B102 0404-020 - Binsent H. UPS전원 견적-040424 제출 _테헤란로지점(06-04-25)" xfId="1153" xr:uid="{00000000-0005-0000-0000-0000820C0000}"/>
    <cellStyle name="C_토목내역서_파주 북시티(전체)제출(변경전)_B102 0401-06 - 토비스 낙산2차 견적-초안_B102 0404-020 - 빈센트병원2 ups" xfId="1154" xr:uid="{00000000-0005-0000-0000-0000830C0000}"/>
    <cellStyle name="C_토목내역서_파주 북시티(전체)제출(변경전)_B102 0401-06 - 토비스 낙산2차 견적-초안_B102 0404-020 - 빈센트병원2 ups_테헤란로지점(06-04-25)" xfId="1155" xr:uid="{00000000-0005-0000-0000-0000840C0000}"/>
    <cellStyle name="C_토목내역서_파주 북시티(전체)제출(변경전)_B102 0401-06 - 토비스 낙산2차 견적-초안_테헤란로지점(06-04-25)" xfId="1156" xr:uid="{00000000-0005-0000-0000-0000850C0000}"/>
    <cellStyle name="C_토목내역서_파주 북시티(전체)제출(변경전)_테헤란로지점(06-04-25)" xfId="1157" xr:uid="{00000000-0005-0000-0000-0000860C0000}"/>
    <cellStyle name="C_파주 BOOK CITY(통보용)" xfId="1158" xr:uid="{00000000-0005-0000-0000-0000870C0000}"/>
    <cellStyle name="C_파주 BOOK CITY(통보용)_B102 0401-06 - 토비스 낙산2차 견적-초안" xfId="1159" xr:uid="{00000000-0005-0000-0000-0000880C0000}"/>
    <cellStyle name="C_파주 BOOK CITY(통보용)_B102 0401-06 - 토비스 낙산2차 견적-초안_B102 0402-011 - 금익월드 갈산리공장(서산) 견적- 040216 제출ok" xfId="1160" xr:uid="{00000000-0005-0000-0000-0000890C0000}"/>
    <cellStyle name="C_파주 BOOK CITY(통보용)_B102 0401-06 - 토비스 낙산2차 견적-초안_B102 0402-011 - 금익월드 갈산리공장(서산) 견적- 040216 제출ok_테헤란로지점(06-04-25)" xfId="1161" xr:uid="{00000000-0005-0000-0000-00008A0C0000}"/>
    <cellStyle name="C_파주 BOOK CITY(통보용)_B102 0401-06 - 토비스 낙산2차 견적-초안_B102 0402-012 - 안양 본백화점 리모델링 견적- 040226 제출" xfId="1162" xr:uid="{00000000-0005-0000-0000-00008B0C0000}"/>
    <cellStyle name="C_파주 BOOK CITY(통보용)_B102 0401-06 - 토비스 낙산2차 견적-초안_B102 0402-012 - 안양 본백화점 리모델링 견적- 040226 제출_테헤란로지점(06-04-25)" xfId="1163" xr:uid="{00000000-0005-0000-0000-00008C0C0000}"/>
    <cellStyle name="C_파주 BOOK CITY(통보용)_B102 0401-06 - 토비스 낙산2차 견적-초안_B102 0402-012 - 안양 본백화점 리모델링 견적- 040304 제출" xfId="1164" xr:uid="{00000000-0005-0000-0000-00008D0C0000}"/>
    <cellStyle name="C_파주 BOOK CITY(통보용)_B102 0401-06 - 토비스 낙산2차 견적-초안_B102 0402-012 - 안양 본백화점 리모델링 견적- 040304 제출_테헤란로지점(06-04-25)" xfId="1165" xr:uid="{00000000-0005-0000-0000-00008E0C0000}"/>
    <cellStyle name="C_파주 BOOK CITY(통보용)_B102 0401-06 - 토비스 낙산2차 견적-초안_B102 0402-11 - 금익월드 갈산리공장(서산) 견적- 040216 제출ok" xfId="1166" xr:uid="{00000000-0005-0000-0000-00008F0C0000}"/>
    <cellStyle name="C_파주 BOOK CITY(통보용)_B102 0401-06 - 토비스 낙산2차 견적-초안_B102 0402-11 - 금익월드 갈산리공장(서산) 견적- 040216 제출ok_테헤란로지점(06-04-25)" xfId="1167" xr:uid="{00000000-0005-0000-0000-0000900C0000}"/>
    <cellStyle name="C_파주 BOOK CITY(통보용)_B102 0401-06 - 토비스 낙산2차 견적-초안_B102 0404-020 - Binsent H. UPS전원 견적-040424 제출 " xfId="1168" xr:uid="{00000000-0005-0000-0000-0000910C0000}"/>
    <cellStyle name="C_파주 BOOK CITY(통보용)_B102 0401-06 - 토비스 낙산2차 견적-초안_B102 0404-020 - Binsent H. UPS전원 견적-040424 제출 _테헤란로지점(06-04-25)" xfId="1169" xr:uid="{00000000-0005-0000-0000-0000920C0000}"/>
    <cellStyle name="C_파주 BOOK CITY(통보용)_B102 0401-06 - 토비스 낙산2차 견적-초안_B102 0404-020 - 빈센트병원2 ups" xfId="1170" xr:uid="{00000000-0005-0000-0000-0000930C0000}"/>
    <cellStyle name="C_파주 BOOK CITY(통보용)_B102 0401-06 - 토비스 낙산2차 견적-초안_B102 0404-020 - 빈센트병원2 ups_테헤란로지점(06-04-25)" xfId="1171" xr:uid="{00000000-0005-0000-0000-0000940C0000}"/>
    <cellStyle name="C_파주 BOOK CITY(통보용)_B102 0401-06 - 토비스 낙산2차 견적-초안_테헤란로지점(06-04-25)" xfId="1172" xr:uid="{00000000-0005-0000-0000-0000950C0000}"/>
    <cellStyle name="C_파주 BOOK CITY(통보용)_테헤란로지점(06-04-25)" xfId="1173" xr:uid="{00000000-0005-0000-0000-0000960C0000}"/>
    <cellStyle name="C_파주 BOOK CITY가실행내역" xfId="1174" xr:uid="{00000000-0005-0000-0000-0000970C0000}"/>
    <cellStyle name="C_파주 BOOK CITY가실행내역_B102 0401-06 - 토비스 낙산2차 견적-초안" xfId="1175" xr:uid="{00000000-0005-0000-0000-0000980C0000}"/>
    <cellStyle name="C_파주 BOOK CITY가실행내역_B102 0401-06 - 토비스 낙산2차 견적-초안_B102 0402-011 - 금익월드 갈산리공장(서산) 견적- 040216 제출ok" xfId="1176" xr:uid="{00000000-0005-0000-0000-0000990C0000}"/>
    <cellStyle name="C_파주 BOOK CITY가실행내역_B102 0401-06 - 토비스 낙산2차 견적-초안_B102 0402-011 - 금익월드 갈산리공장(서산) 견적- 040216 제출ok_테헤란로지점(06-04-25)" xfId="1177" xr:uid="{00000000-0005-0000-0000-00009A0C0000}"/>
    <cellStyle name="C_파주 BOOK CITY가실행내역_B102 0401-06 - 토비스 낙산2차 견적-초안_B102 0402-012 - 안양 본백화점 리모델링 견적- 040226 제출" xfId="1178" xr:uid="{00000000-0005-0000-0000-00009B0C0000}"/>
    <cellStyle name="C_파주 BOOK CITY가실행내역_B102 0401-06 - 토비스 낙산2차 견적-초안_B102 0402-012 - 안양 본백화점 리모델링 견적- 040226 제출_테헤란로지점(06-04-25)" xfId="1179" xr:uid="{00000000-0005-0000-0000-00009C0C0000}"/>
    <cellStyle name="C_파주 BOOK CITY가실행내역_B102 0401-06 - 토비스 낙산2차 견적-초안_B102 0402-012 - 안양 본백화점 리모델링 견적- 040304 제출" xfId="1180" xr:uid="{00000000-0005-0000-0000-00009D0C0000}"/>
    <cellStyle name="C_파주 BOOK CITY가실행내역_B102 0401-06 - 토비스 낙산2차 견적-초안_B102 0402-012 - 안양 본백화점 리모델링 견적- 040304 제출_테헤란로지점(06-04-25)" xfId="1181" xr:uid="{00000000-0005-0000-0000-00009E0C0000}"/>
    <cellStyle name="C_파주 BOOK CITY가실행내역_B102 0401-06 - 토비스 낙산2차 견적-초안_B102 0402-11 - 금익월드 갈산리공장(서산) 견적- 040216 제출ok" xfId="1182" xr:uid="{00000000-0005-0000-0000-00009F0C0000}"/>
    <cellStyle name="C_파주 BOOK CITY가실행내역_B102 0401-06 - 토비스 낙산2차 견적-초안_B102 0402-11 - 금익월드 갈산리공장(서산) 견적- 040216 제출ok_테헤란로지점(06-04-25)" xfId="1183" xr:uid="{00000000-0005-0000-0000-0000A00C0000}"/>
    <cellStyle name="C_파주 BOOK CITY가실행내역_B102 0401-06 - 토비스 낙산2차 견적-초안_B102 0404-020 - Binsent H. UPS전원 견적-040424 제출 " xfId="1184" xr:uid="{00000000-0005-0000-0000-0000A10C0000}"/>
    <cellStyle name="C_파주 BOOK CITY가실행내역_B102 0401-06 - 토비스 낙산2차 견적-초안_B102 0404-020 - Binsent H. UPS전원 견적-040424 제출 _테헤란로지점(06-04-25)" xfId="1185" xr:uid="{00000000-0005-0000-0000-0000A20C0000}"/>
    <cellStyle name="C_파주 BOOK CITY가실행내역_B102 0401-06 - 토비스 낙산2차 견적-초안_B102 0404-020 - 빈센트병원2 ups" xfId="1186" xr:uid="{00000000-0005-0000-0000-0000A30C0000}"/>
    <cellStyle name="C_파주 BOOK CITY가실행내역_B102 0401-06 - 토비스 낙산2차 견적-초안_B102 0404-020 - 빈센트병원2 ups_테헤란로지점(06-04-25)" xfId="1187" xr:uid="{00000000-0005-0000-0000-0000A40C0000}"/>
    <cellStyle name="C_파주 BOOK CITY가실행내역_B102 0401-06 - 토비스 낙산2차 견적-초안_테헤란로지점(06-04-25)" xfId="1188" xr:uid="{00000000-0005-0000-0000-0000A50C0000}"/>
    <cellStyle name="C_파주 BOOK CITY가실행내역_테헤란로지점(06-04-25)" xfId="1189" xr:uid="{00000000-0005-0000-0000-0000A60C0000}"/>
    <cellStyle name="C_파주 북시티(이채)제출" xfId="1190" xr:uid="{00000000-0005-0000-0000-0000A70C0000}"/>
    <cellStyle name="C_파주 북시티(이채)제출_B102 0401-06 - 토비스 낙산2차 견적-초안" xfId="1191" xr:uid="{00000000-0005-0000-0000-0000A80C0000}"/>
    <cellStyle name="C_파주 북시티(이채)제출_B102 0401-06 - 토비스 낙산2차 견적-초안_B102 0402-011 - 금익월드 갈산리공장(서산) 견적- 040216 제출ok" xfId="1192" xr:uid="{00000000-0005-0000-0000-0000A90C0000}"/>
    <cellStyle name="C_파주 북시티(이채)제출_B102 0401-06 - 토비스 낙산2차 견적-초안_B102 0402-011 - 금익월드 갈산리공장(서산) 견적- 040216 제출ok_테헤란로지점(06-04-25)" xfId="1193" xr:uid="{00000000-0005-0000-0000-0000AA0C0000}"/>
    <cellStyle name="C_파주 북시티(이채)제출_B102 0401-06 - 토비스 낙산2차 견적-초안_B102 0402-012 - 안양 본백화점 리모델링 견적- 040226 제출" xfId="1194" xr:uid="{00000000-0005-0000-0000-0000AB0C0000}"/>
    <cellStyle name="C_파주 북시티(이채)제출_B102 0401-06 - 토비스 낙산2차 견적-초안_B102 0402-012 - 안양 본백화점 리모델링 견적- 040226 제출_테헤란로지점(06-04-25)" xfId="1195" xr:uid="{00000000-0005-0000-0000-0000AC0C0000}"/>
    <cellStyle name="C_파주 북시티(이채)제출_B102 0401-06 - 토비스 낙산2차 견적-초안_B102 0402-012 - 안양 본백화점 리모델링 견적- 040304 제출" xfId="1196" xr:uid="{00000000-0005-0000-0000-0000AD0C0000}"/>
    <cellStyle name="C_파주 북시티(이채)제출_B102 0401-06 - 토비스 낙산2차 견적-초안_B102 0402-012 - 안양 본백화점 리모델링 견적- 040304 제출_테헤란로지점(06-04-25)" xfId="1197" xr:uid="{00000000-0005-0000-0000-0000AE0C0000}"/>
    <cellStyle name="C_파주 북시티(이채)제출_B102 0401-06 - 토비스 낙산2차 견적-초안_B102 0402-11 - 금익월드 갈산리공장(서산) 견적- 040216 제출ok" xfId="1198" xr:uid="{00000000-0005-0000-0000-0000AF0C0000}"/>
    <cellStyle name="C_파주 북시티(이채)제출_B102 0401-06 - 토비스 낙산2차 견적-초안_B102 0402-11 - 금익월드 갈산리공장(서산) 견적- 040216 제출ok_테헤란로지점(06-04-25)" xfId="1199" xr:uid="{00000000-0005-0000-0000-0000B00C0000}"/>
    <cellStyle name="C_파주 북시티(이채)제출_B102 0401-06 - 토비스 낙산2차 견적-초안_B102 0404-020 - Binsent H. UPS전원 견적-040424 제출 " xfId="1200" xr:uid="{00000000-0005-0000-0000-0000B10C0000}"/>
    <cellStyle name="C_파주 북시티(이채)제출_B102 0401-06 - 토비스 낙산2차 견적-초안_B102 0404-020 - Binsent H. UPS전원 견적-040424 제출 _테헤란로지점(06-04-25)" xfId="1201" xr:uid="{00000000-0005-0000-0000-0000B20C0000}"/>
    <cellStyle name="C_파주 북시티(이채)제출_B102 0401-06 - 토비스 낙산2차 견적-초안_B102 0404-020 - 빈센트병원2 ups" xfId="1202" xr:uid="{00000000-0005-0000-0000-0000B30C0000}"/>
    <cellStyle name="C_파주 북시티(이채)제출_B102 0401-06 - 토비스 낙산2차 견적-초안_B102 0404-020 - 빈센트병원2 ups_테헤란로지점(06-04-25)" xfId="1203" xr:uid="{00000000-0005-0000-0000-0000B40C0000}"/>
    <cellStyle name="C_파주 북시티(이채)제출_B102 0401-06 - 토비스 낙산2차 견적-초안_테헤란로지점(06-04-25)" xfId="1204" xr:uid="{00000000-0005-0000-0000-0000B50C0000}"/>
    <cellStyle name="C_파주 북시티(이채)제출_테헤란로지점(06-04-25)" xfId="1205" xr:uid="{00000000-0005-0000-0000-0000B60C0000}"/>
    <cellStyle name="C_파주 북시티(전체)제출(변경전)" xfId="1206" xr:uid="{00000000-0005-0000-0000-0000B70C0000}"/>
    <cellStyle name="C_파주 북시티(전체)제출(변경전)_B102 0401-06 - 토비스 낙산2차 견적-초안" xfId="1207" xr:uid="{00000000-0005-0000-0000-0000B80C0000}"/>
    <cellStyle name="C_파주 북시티(전체)제출(변경전)_B102 0401-06 - 토비스 낙산2차 견적-초안_B102 0402-011 - 금익월드 갈산리공장(서산) 견적- 040216 제출ok" xfId="1208" xr:uid="{00000000-0005-0000-0000-0000B90C0000}"/>
    <cellStyle name="C_파주 북시티(전체)제출(변경전)_B102 0401-06 - 토비스 낙산2차 견적-초안_B102 0402-011 - 금익월드 갈산리공장(서산) 견적- 040216 제출ok_테헤란로지점(06-04-25)" xfId="1209" xr:uid="{00000000-0005-0000-0000-0000BA0C0000}"/>
    <cellStyle name="C_파주 북시티(전체)제출(변경전)_B102 0401-06 - 토비스 낙산2차 견적-초안_B102 0402-012 - 안양 본백화점 리모델링 견적- 040226 제출" xfId="1210" xr:uid="{00000000-0005-0000-0000-0000BB0C0000}"/>
    <cellStyle name="C_파주 북시티(전체)제출(변경전)_B102 0401-06 - 토비스 낙산2차 견적-초안_B102 0402-012 - 안양 본백화점 리모델링 견적- 040226 제출_테헤란로지점(06-04-25)" xfId="1211" xr:uid="{00000000-0005-0000-0000-0000BC0C0000}"/>
    <cellStyle name="C_파주 북시티(전체)제출(변경전)_B102 0401-06 - 토비스 낙산2차 견적-초안_B102 0402-012 - 안양 본백화점 리모델링 견적- 040304 제출" xfId="1212" xr:uid="{00000000-0005-0000-0000-0000BD0C0000}"/>
    <cellStyle name="C_파주 북시티(전체)제출(변경전)_B102 0401-06 - 토비스 낙산2차 견적-초안_B102 0402-012 - 안양 본백화점 리모델링 견적- 040304 제출_테헤란로지점(06-04-25)" xfId="1213" xr:uid="{00000000-0005-0000-0000-0000BE0C0000}"/>
    <cellStyle name="C_파주 북시티(전체)제출(변경전)_B102 0401-06 - 토비스 낙산2차 견적-초안_B102 0402-11 - 금익월드 갈산리공장(서산) 견적- 040216 제출ok" xfId="1214" xr:uid="{00000000-0005-0000-0000-0000BF0C0000}"/>
    <cellStyle name="C_파주 북시티(전체)제출(변경전)_B102 0401-06 - 토비스 낙산2차 견적-초안_B102 0402-11 - 금익월드 갈산리공장(서산) 견적- 040216 제출ok_테헤란로지점(06-04-25)" xfId="1215" xr:uid="{00000000-0005-0000-0000-0000C00C0000}"/>
    <cellStyle name="C_파주 북시티(전체)제출(변경전)_B102 0401-06 - 토비스 낙산2차 견적-초안_B102 0404-020 - Binsent H. UPS전원 견적-040424 제출 " xfId="1216" xr:uid="{00000000-0005-0000-0000-0000C10C0000}"/>
    <cellStyle name="C_파주 북시티(전체)제출(변경전)_B102 0401-06 - 토비스 낙산2차 견적-초안_B102 0404-020 - Binsent H. UPS전원 견적-040424 제출 _테헤란로지점(06-04-25)" xfId="1217" xr:uid="{00000000-0005-0000-0000-0000C20C0000}"/>
    <cellStyle name="C_파주 북시티(전체)제출(변경전)_B102 0401-06 - 토비스 낙산2차 견적-초안_B102 0404-020 - 빈센트병원2 ups" xfId="1218" xr:uid="{00000000-0005-0000-0000-0000C30C0000}"/>
    <cellStyle name="C_파주 북시티(전체)제출(변경전)_B102 0401-06 - 토비스 낙산2차 견적-초안_B102 0404-020 - 빈센트병원2 ups_테헤란로지점(06-04-25)" xfId="1219" xr:uid="{00000000-0005-0000-0000-0000C40C0000}"/>
    <cellStyle name="C_파주 북시티(전체)제출(변경전)_B102 0401-06 - 토비스 낙산2차 견적-초안_테헤란로지점(06-04-25)" xfId="1220" xr:uid="{00000000-0005-0000-0000-0000C50C0000}"/>
    <cellStyle name="C_파주 북시티(전체)제출(변경전)_테헤란로지점(06-04-25)" xfId="1221" xr:uid="{00000000-0005-0000-0000-0000C60C0000}"/>
    <cellStyle name="C¡IA¨ª_¡¾ⓒøA¡Æ¨oA¡Æ¡IC¡I " xfId="5441" xr:uid="{00000000-0005-0000-0000-0000C70C0000}"/>
    <cellStyle name="C￥AØ_  FAB AIA¤  " xfId="1222" xr:uid="{00000000-0005-0000-0000-0000C80C0000}"/>
    <cellStyle name="Ç¥ÁØ_¿µ¾÷ÇöÈ² " xfId="1223" xr:uid="{00000000-0005-0000-0000-0000C90C0000}"/>
    <cellStyle name="C￥AØ_¿μ¾÷CoE² " xfId="1224" xr:uid="{00000000-0005-0000-0000-0000CA0C0000}"/>
    <cellStyle name="Ç¥ÁØ_±â¾È¿ëÁö" xfId="1225" xr:uid="{00000000-0005-0000-0000-0000CB0C0000}"/>
    <cellStyle name="C￥AØ_≫c¾÷ºIº° AN°e " xfId="1226" xr:uid="{00000000-0005-0000-0000-0000CC0C0000}"/>
    <cellStyle name="Ç¥ÁØ_°¡¼³" xfId="1227" xr:uid="{00000000-0005-0000-0000-0000CD0C0000}"/>
    <cellStyle name="C￥AØ_¼oAI¼º " xfId="1228" xr:uid="{00000000-0005-0000-0000-0000CE0C0000}"/>
    <cellStyle name="Ç¥ÁØ_5-1±¤°í " xfId="1229" xr:uid="{00000000-0005-0000-0000-0000CF0C0000}"/>
    <cellStyle name="C￥AØ_95³aAN°y¼o·R " xfId="5442" xr:uid="{00000000-0005-0000-0000-0000D00C0000}"/>
    <cellStyle name="Ç¥ÁØ_Áý°èÇ¥(2¿ù) " xfId="1230" xr:uid="{00000000-0005-0000-0000-0000D10C0000}"/>
    <cellStyle name="C￥AØ_CoAa°u¸Rºn(Ao¹æ) " xfId="5443" xr:uid="{00000000-0005-0000-0000-0000D20C0000}"/>
    <cellStyle name="Ç¥ÁØ_FAX¾ç½Ä " xfId="5444" xr:uid="{00000000-0005-0000-0000-0000D30C0000}"/>
    <cellStyle name="C￥AØ_PERSONAL" xfId="1231" xr:uid="{00000000-0005-0000-0000-0000D40C0000}"/>
    <cellStyle name="Ç¥ÁØ_RESULTS" xfId="1232" xr:uid="{00000000-0005-0000-0000-0000D50C0000}"/>
    <cellStyle name="C￥AØ_SOON1 " xfId="1233" xr:uid="{00000000-0005-0000-0000-0000D60C0000}"/>
    <cellStyle name="Calc Currency (0)" xfId="1234" xr:uid="{00000000-0005-0000-0000-0000D70C0000}"/>
    <cellStyle name="Calc Currency (2)" xfId="1235" xr:uid="{00000000-0005-0000-0000-0000D80C0000}"/>
    <cellStyle name="Calc Percent (0)" xfId="1236" xr:uid="{00000000-0005-0000-0000-0000D90C0000}"/>
    <cellStyle name="Calc Percent (1)" xfId="1237" xr:uid="{00000000-0005-0000-0000-0000DA0C0000}"/>
    <cellStyle name="Calc Percent (2)" xfId="1238" xr:uid="{00000000-0005-0000-0000-0000DB0C0000}"/>
    <cellStyle name="Calc Units (0)" xfId="1239" xr:uid="{00000000-0005-0000-0000-0000DC0C0000}"/>
    <cellStyle name="Calc Units (1)" xfId="1240" xr:uid="{00000000-0005-0000-0000-0000DD0C0000}"/>
    <cellStyle name="Calc Units (2)" xfId="1241" xr:uid="{00000000-0005-0000-0000-0000DE0C0000}"/>
    <cellStyle name="Calculation" xfId="5445" xr:uid="{00000000-0005-0000-0000-0000DF0C0000}"/>
    <cellStyle name="category" xfId="1242" xr:uid="{00000000-0005-0000-0000-0000E00C0000}"/>
    <cellStyle name="Check Cell" xfId="5446" xr:uid="{00000000-0005-0000-0000-0000E10C0000}"/>
    <cellStyle name="CIAIÆU¸μAⓒ" xfId="1243" xr:uid="{00000000-0005-0000-0000-0000E20C0000}"/>
    <cellStyle name="ⓒo" xfId="1244" xr:uid="{00000000-0005-0000-0000-0000E30C0000}"/>
    <cellStyle name="Co≫" xfId="5447" xr:uid="{00000000-0005-0000-0000-0000E40C0000}"/>
    <cellStyle name="CODE" xfId="5448" xr:uid="{00000000-0005-0000-0000-0000E50C0000}"/>
    <cellStyle name="ColHdr" xfId="5449" xr:uid="{00000000-0005-0000-0000-0000E60C0000}"/>
    <cellStyle name="Column Heading" xfId="5450" xr:uid="{00000000-0005-0000-0000-0000E70C0000}"/>
    <cellStyle name="Column Headings" xfId="5451" xr:uid="{00000000-0005-0000-0000-0000E80C0000}"/>
    <cellStyle name="Com? [0]_ SG&amp;A Bridge " xfId="5452" xr:uid="{00000000-0005-0000-0000-0000E90C0000}"/>
    <cellStyle name="Comma" xfId="1245" xr:uid="{00000000-0005-0000-0000-0000EA0C0000}"/>
    <cellStyle name="Comma  - Style2" xfId="1246" xr:uid="{00000000-0005-0000-0000-0000EB0C0000}"/>
    <cellStyle name="Comma  - Style3" xfId="1247" xr:uid="{00000000-0005-0000-0000-0000EC0C0000}"/>
    <cellStyle name="Comma  - Style4" xfId="1248" xr:uid="{00000000-0005-0000-0000-0000ED0C0000}"/>
    <cellStyle name="Comma  - Style5" xfId="1249" xr:uid="{00000000-0005-0000-0000-0000EE0C0000}"/>
    <cellStyle name="Comma  - Style6" xfId="1250" xr:uid="{00000000-0005-0000-0000-0000EF0C0000}"/>
    <cellStyle name="Comma  - Style7" xfId="1251" xr:uid="{00000000-0005-0000-0000-0000F00C0000}"/>
    <cellStyle name="Comma  - Style8" xfId="1252" xr:uid="{00000000-0005-0000-0000-0000F10C0000}"/>
    <cellStyle name="Comma [?_ SG&amp;A Bridge " xfId="5453" xr:uid="{00000000-0005-0000-0000-0000F20C0000}"/>
    <cellStyle name="Comma [0]" xfId="1253" xr:uid="{00000000-0005-0000-0000-0000F30C0000}"/>
    <cellStyle name="Comma [00]" xfId="1254" xr:uid="{00000000-0005-0000-0000-0000F40C0000}"/>
    <cellStyle name="comma zerodec" xfId="1255" xr:uid="{00000000-0005-0000-0000-0000F50C0000}"/>
    <cellStyle name="Comma_ SG&amp;A Bridge " xfId="1256" xr:uid="{00000000-0005-0000-0000-0000F60C0000}"/>
    <cellStyle name="Comma0" xfId="1257" xr:uid="{00000000-0005-0000-0000-0000F70C0000}"/>
    <cellStyle name="Comma0 2" xfId="1258" xr:uid="{00000000-0005-0000-0000-0000F80C0000}"/>
    <cellStyle name="Comm뼬_E&amp;ONW2" xfId="5454" xr:uid="{00000000-0005-0000-0000-0000F90C0000}"/>
    <cellStyle name="Company Info" xfId="5455" xr:uid="{00000000-0005-0000-0000-0000FA0C0000}"/>
    <cellStyle name="Contents Heading 1" xfId="5456" xr:uid="{00000000-0005-0000-0000-0000FB0C0000}"/>
    <cellStyle name="Contents Heading 2" xfId="5457" xr:uid="{00000000-0005-0000-0000-0000FC0C0000}"/>
    <cellStyle name="Contents Heading 3" xfId="5458" xr:uid="{00000000-0005-0000-0000-0000FD0C0000}"/>
    <cellStyle name="Copied" xfId="1259" xr:uid="{00000000-0005-0000-0000-0000FE0C0000}"/>
    <cellStyle name="COST1" xfId="5459" xr:uid="{00000000-0005-0000-0000-0000FF0C0000}"/>
    <cellStyle name="CoverHeadline1" xfId="5460" xr:uid="{00000000-0005-0000-0000-0000000D0000}"/>
    <cellStyle name="Curr" xfId="5461" xr:uid="{00000000-0005-0000-0000-0000010D0000}"/>
    <cellStyle name="Curre~cy [0]_MATERAL2" xfId="5462" xr:uid="{00000000-0005-0000-0000-0000020D0000}"/>
    <cellStyle name="Curren?_x0012_퐀_x0017_?" xfId="1260" xr:uid="{00000000-0005-0000-0000-0000030D0000}"/>
    <cellStyle name="Currency" xfId="1261" xr:uid="{00000000-0005-0000-0000-0000040D0000}"/>
    <cellStyle name="Currency [0]" xfId="1262" xr:uid="{00000000-0005-0000-0000-0000050D0000}"/>
    <cellStyle name="Currency [0]͢laroux_1" xfId="5463" xr:uid="{00000000-0005-0000-0000-0000060D0000}"/>
    <cellStyle name="Currency [00]" xfId="1263" xr:uid="{00000000-0005-0000-0000-0000070D0000}"/>
    <cellStyle name="currency-$" xfId="5464" xr:uid="{00000000-0005-0000-0000-0000080D0000}"/>
    <cellStyle name="Currency_ SG&amp;A Bridge " xfId="1264" xr:uid="{00000000-0005-0000-0000-0000090D0000}"/>
    <cellStyle name="Currency0" xfId="1265" xr:uid="{00000000-0005-0000-0000-00000A0D0000}"/>
    <cellStyle name="Currency1" xfId="1266" xr:uid="{00000000-0005-0000-0000-00000B0D0000}"/>
    <cellStyle name="Data" xfId="5465" xr:uid="{00000000-0005-0000-0000-00000C0D0000}"/>
    <cellStyle name="Date" xfId="1267" xr:uid="{00000000-0005-0000-0000-00000D0D0000}"/>
    <cellStyle name="Date Short" xfId="1268" xr:uid="{00000000-0005-0000-0000-00000E0D0000}"/>
    <cellStyle name="Date_◐ 4차분(기계설비)-2011_0211 (설계변경사항 반영) ★(1)" xfId="5466" xr:uid="{00000000-0005-0000-0000-00000F0D0000}"/>
    <cellStyle name="DELTA" xfId="1269" xr:uid="{00000000-0005-0000-0000-0000100D0000}"/>
    <cellStyle name="description" xfId="1270" xr:uid="{00000000-0005-0000-0000-0000110D0000}"/>
    <cellStyle name="Dezimal [0]_Compiling Utility Macros" xfId="1271" xr:uid="{00000000-0005-0000-0000-0000120D0000}"/>
    <cellStyle name="Dezimal_Compiling Utility Macros" xfId="1272" xr:uid="{00000000-0005-0000-0000-0000130D0000}"/>
    <cellStyle name="Display" xfId="5467" xr:uid="{00000000-0005-0000-0000-0000140D0000}"/>
    <cellStyle name="Display Price" xfId="5468" xr:uid="{00000000-0005-0000-0000-0000150D0000}"/>
    <cellStyle name="Dollar (zero dec)" xfId="1273" xr:uid="{00000000-0005-0000-0000-0000160D0000}"/>
    <cellStyle name="EA" xfId="5469" xr:uid="{00000000-0005-0000-0000-0000170D0000}"/>
    <cellStyle name="E­æo±" xfId="5470" xr:uid="{00000000-0005-0000-0000-0000180D0000}"/>
    <cellStyle name="E­æo±a" xfId="5471" xr:uid="{00000000-0005-0000-0000-0000190D0000}"/>
    <cellStyle name="Enter Currency (0)" xfId="1274" xr:uid="{00000000-0005-0000-0000-00001A0D0000}"/>
    <cellStyle name="Enter Currency (2)" xfId="1275" xr:uid="{00000000-0005-0000-0000-00001B0D0000}"/>
    <cellStyle name="Enter Units (0)" xfId="1276" xr:uid="{00000000-0005-0000-0000-00001C0D0000}"/>
    <cellStyle name="Enter Units (1)" xfId="1277" xr:uid="{00000000-0005-0000-0000-00001D0D0000}"/>
    <cellStyle name="Enter Units (2)" xfId="1278" xr:uid="{00000000-0005-0000-0000-00001E0D0000}"/>
    <cellStyle name="Entered" xfId="1279" xr:uid="{00000000-0005-0000-0000-00001F0D0000}"/>
    <cellStyle name="Euro" xfId="1280" xr:uid="{00000000-0005-0000-0000-0000200D0000}"/>
    <cellStyle name="Explanatory Text" xfId="5472" xr:uid="{00000000-0005-0000-0000-0000210D0000}"/>
    <cellStyle name="F2" xfId="1281" xr:uid="{00000000-0005-0000-0000-0000220D0000}"/>
    <cellStyle name="F3" xfId="1282" xr:uid="{00000000-0005-0000-0000-0000230D0000}"/>
    <cellStyle name="F4" xfId="1283" xr:uid="{00000000-0005-0000-0000-0000240D0000}"/>
    <cellStyle name="F5" xfId="1284" xr:uid="{00000000-0005-0000-0000-0000250D0000}"/>
    <cellStyle name="F6" xfId="1285" xr:uid="{00000000-0005-0000-0000-0000260D0000}"/>
    <cellStyle name="F7" xfId="1286" xr:uid="{00000000-0005-0000-0000-0000270D0000}"/>
    <cellStyle name="F8" xfId="1287" xr:uid="{00000000-0005-0000-0000-0000280D0000}"/>
    <cellStyle name="FinePrint" xfId="5473" xr:uid="{00000000-0005-0000-0000-0000290D0000}"/>
    <cellStyle name="Fixed" xfId="1288" xr:uid="{00000000-0005-0000-0000-00002A0D0000}"/>
    <cellStyle name="Followed Hyperlink" xfId="1289" xr:uid="{00000000-0005-0000-0000-00002B0D0000}"/>
    <cellStyle name="G" xfId="5474" xr:uid="{00000000-0005-0000-0000-00002C0D0000}"/>
    <cellStyle name="G10" xfId="1290" xr:uid="{00000000-0005-0000-0000-00002D0D0000}"/>
    <cellStyle name="Good" xfId="5475" xr:uid="{00000000-0005-0000-0000-00002E0D0000}"/>
    <cellStyle name="Grey" xfId="1291" xr:uid="{00000000-0005-0000-0000-00002F0D0000}"/>
    <cellStyle name="H1" xfId="5476" xr:uid="{00000000-0005-0000-0000-0000300D0000}"/>
    <cellStyle name="H2" xfId="5477" xr:uid="{00000000-0005-0000-0000-0000310D0000}"/>
    <cellStyle name="head" xfId="5478" xr:uid="{00000000-0005-0000-0000-0000320D0000}"/>
    <cellStyle name="HEADER" xfId="1292" xr:uid="{00000000-0005-0000-0000-0000330D0000}"/>
    <cellStyle name="Header1" xfId="1293" xr:uid="{00000000-0005-0000-0000-0000340D0000}"/>
    <cellStyle name="Header2" xfId="1294" xr:uid="{00000000-0005-0000-0000-0000350D0000}"/>
    <cellStyle name="Heading" xfId="5479" xr:uid="{00000000-0005-0000-0000-0000360D0000}"/>
    <cellStyle name="Heading 1" xfId="1295" xr:uid="{00000000-0005-0000-0000-0000370D0000}"/>
    <cellStyle name="Heading 2" xfId="1296" xr:uid="{00000000-0005-0000-0000-0000380D0000}"/>
    <cellStyle name="Heading 3" xfId="5480" xr:uid="{00000000-0005-0000-0000-0000390D0000}"/>
    <cellStyle name="Heading 4" xfId="5481" xr:uid="{00000000-0005-0000-0000-00003A0D0000}"/>
    <cellStyle name="Heading1" xfId="1297" xr:uid="{00000000-0005-0000-0000-00003B0D0000}"/>
    <cellStyle name="Heading2" xfId="1298" xr:uid="{00000000-0005-0000-0000-00003C0D0000}"/>
    <cellStyle name="Heading2Divider" xfId="5482" xr:uid="{00000000-0005-0000-0000-00003D0D0000}"/>
    <cellStyle name="HEADINGS" xfId="1299" xr:uid="{00000000-0005-0000-0000-00003E0D0000}"/>
    <cellStyle name="HEADINGSTOP" xfId="1300" xr:uid="{00000000-0005-0000-0000-00003F0D0000}"/>
    <cellStyle name="Helv8_PFD4.XLS" xfId="1301" xr:uid="{00000000-0005-0000-0000-0000400D0000}"/>
    <cellStyle name="Hyperlink" xfId="1302" xr:uid="{00000000-0005-0000-0000-0000410D0000}"/>
    <cellStyle name="Input" xfId="5483" xr:uid="{00000000-0005-0000-0000-0000420D0000}"/>
    <cellStyle name="Input [yellow]" xfId="1303" xr:uid="{00000000-0005-0000-0000-0000430D0000}"/>
    <cellStyle name="Input Cells" xfId="5484" xr:uid="{00000000-0005-0000-0000-0000440D0000}"/>
    <cellStyle name="Input Price" xfId="5485" xr:uid="{00000000-0005-0000-0000-0000450D0000}"/>
    <cellStyle name="Input Quantity" xfId="5486" xr:uid="{00000000-0005-0000-0000-0000460D0000}"/>
    <cellStyle name="Input Single Cell" xfId="5487" xr:uid="{00000000-0005-0000-0000-0000470D0000}"/>
    <cellStyle name="InputBodyCurr" xfId="5488" xr:uid="{00000000-0005-0000-0000-0000480D0000}"/>
    <cellStyle name="InputBodyDate" xfId="5489" xr:uid="{00000000-0005-0000-0000-0000490D0000}"/>
    <cellStyle name="InputBodyText" xfId="5490" xr:uid="{00000000-0005-0000-0000-00004A0D0000}"/>
    <cellStyle name="InputColor" xfId="5491" xr:uid="{00000000-0005-0000-0000-00004B0D0000}"/>
    <cellStyle name="Item" xfId="5492" xr:uid="{00000000-0005-0000-0000-00004C0D0000}"/>
    <cellStyle name="Item Input" xfId="5493" xr:uid="{00000000-0005-0000-0000-00004D0D0000}"/>
    <cellStyle name="kg" xfId="5494" xr:uid="{00000000-0005-0000-0000-00004E0D0000}"/>
    <cellStyle name="Komma [0]_BINV" xfId="1304" xr:uid="{00000000-0005-0000-0000-00004F0D0000}"/>
    <cellStyle name="Komma_BINV" xfId="1305" xr:uid="{00000000-0005-0000-0000-0000500D0000}"/>
    <cellStyle name="L`" xfId="1306" xr:uid="{00000000-0005-0000-0000-0000510D0000}"/>
    <cellStyle name="Link Currency (0)" xfId="1307" xr:uid="{00000000-0005-0000-0000-0000520D0000}"/>
    <cellStyle name="Link Currency (2)" xfId="1308" xr:uid="{00000000-0005-0000-0000-0000530D0000}"/>
    <cellStyle name="Link Units (0)" xfId="1309" xr:uid="{00000000-0005-0000-0000-0000540D0000}"/>
    <cellStyle name="Link Units (1)" xfId="1310" xr:uid="{00000000-0005-0000-0000-0000550D0000}"/>
    <cellStyle name="Link Units (2)" xfId="1311" xr:uid="{00000000-0005-0000-0000-0000560D0000}"/>
    <cellStyle name="Linked Cell" xfId="5495" xr:uid="{00000000-0005-0000-0000-0000570D0000}"/>
    <cellStyle name="Linked Cells" xfId="5496" xr:uid="{00000000-0005-0000-0000-0000580D0000}"/>
    <cellStyle name="loo" xfId="5497" xr:uid="{00000000-0005-0000-0000-0000590D0000}"/>
    <cellStyle name="M" xfId="5498" xr:uid="{00000000-0005-0000-0000-00005A0D0000}"/>
    <cellStyle name="M2" xfId="5499" xr:uid="{00000000-0005-0000-0000-00005B0D0000}"/>
    <cellStyle name="M3" xfId="5500" xr:uid="{00000000-0005-0000-0000-00005C0D0000}"/>
    <cellStyle name="Midtitle" xfId="5501" xr:uid="{00000000-0005-0000-0000-00005D0D0000}"/>
    <cellStyle name="Milliers [0]_Arabian Spec" xfId="1312" xr:uid="{00000000-0005-0000-0000-00005E0D0000}"/>
    <cellStyle name="Milliers_Arabian Spec" xfId="1313" xr:uid="{00000000-0005-0000-0000-00005F0D0000}"/>
    <cellStyle name="mma_CASH &amp; DSO" xfId="1314" xr:uid="{00000000-0005-0000-0000-0000600D0000}"/>
    <cellStyle name="Model" xfId="1315" xr:uid="{00000000-0005-0000-0000-0000610D0000}"/>
    <cellStyle name="Mon?aire [0]_Arabian Spec" xfId="1316" xr:uid="{00000000-0005-0000-0000-0000620D0000}"/>
    <cellStyle name="Mon?aire_Arabian Spec" xfId="1317" xr:uid="{00000000-0005-0000-0000-0000630D0000}"/>
    <cellStyle name="Monétaire [0]_CTC" xfId="5502" xr:uid="{00000000-0005-0000-0000-0000640D0000}"/>
    <cellStyle name="Monétaire_CTC" xfId="5503" xr:uid="{00000000-0005-0000-0000-0000650D0000}"/>
    <cellStyle name="Neutral" xfId="5504" xr:uid="{00000000-0005-0000-0000-0000660D0000}"/>
    <cellStyle name="no dec" xfId="1318" xr:uid="{00000000-0005-0000-0000-0000670D0000}"/>
    <cellStyle name="normal" xfId="1319" xr:uid="{00000000-0005-0000-0000-0000680D0000}"/>
    <cellStyle name="Normal - Style1" xfId="1320" xr:uid="{00000000-0005-0000-0000-0000690D0000}"/>
    <cellStyle name="Normal - Style2" xfId="1321" xr:uid="{00000000-0005-0000-0000-00006A0D0000}"/>
    <cellStyle name="Normal - Style3" xfId="1322" xr:uid="{00000000-0005-0000-0000-00006B0D0000}"/>
    <cellStyle name="Normal - Style4" xfId="1323" xr:uid="{00000000-0005-0000-0000-00006C0D0000}"/>
    <cellStyle name="Normal - Style5" xfId="1324" xr:uid="{00000000-0005-0000-0000-00006D0D0000}"/>
    <cellStyle name="Normal - Style6" xfId="1325" xr:uid="{00000000-0005-0000-0000-00006E0D0000}"/>
    <cellStyle name="Normal - Style7" xfId="1326" xr:uid="{00000000-0005-0000-0000-00006F0D0000}"/>
    <cellStyle name="Normal - Style8" xfId="1327" xr:uid="{00000000-0005-0000-0000-0000700D0000}"/>
    <cellStyle name="Normal - 유형1" xfId="1328" xr:uid="{00000000-0005-0000-0000-0000710D0000}"/>
    <cellStyle name="Normal_ SG&amp;A Bridge " xfId="1329" xr:uid="{00000000-0005-0000-0000-0000720D0000}"/>
    <cellStyle name="Note" xfId="5505" xr:uid="{00000000-0005-0000-0000-0000730D0000}"/>
    <cellStyle name="Œ…?æ맖?e [0.00]_laroux" xfId="1330" xr:uid="{00000000-0005-0000-0000-0000740D0000}"/>
    <cellStyle name="Œ…?æ맖?e_laroux" xfId="1331" xr:uid="{00000000-0005-0000-0000-0000750D0000}"/>
    <cellStyle name="oft Excel]_x000d__x000a_Comment=The open=/f lines load custom functions into the Paste Function list._x000d__x000a_Maximized=3_x000d__x000a_AutoFormat=" xfId="1332" xr:uid="{00000000-0005-0000-0000-0000760D0000}"/>
    <cellStyle name="oh" xfId="5506" xr:uid="{00000000-0005-0000-0000-0000770D0000}"/>
    <cellStyle name="Output" xfId="5507" xr:uid="{00000000-0005-0000-0000-0000780D0000}"/>
    <cellStyle name="Output Single Cell" xfId="5508" xr:uid="{00000000-0005-0000-0000-0000790D0000}"/>
    <cellStyle name="Package Size" xfId="5509" xr:uid="{00000000-0005-0000-0000-00007A0D0000}"/>
    <cellStyle name="per.style" xfId="1333" xr:uid="{00000000-0005-0000-0000-00007B0D0000}"/>
    <cellStyle name="Percent" xfId="1334" xr:uid="{00000000-0005-0000-0000-00007C0D0000}"/>
    <cellStyle name="Percent (0)" xfId="1335" xr:uid="{00000000-0005-0000-0000-00007D0D0000}"/>
    <cellStyle name="Percent [0]" xfId="1336" xr:uid="{00000000-0005-0000-0000-00007E0D0000}"/>
    <cellStyle name="Percent [00]" xfId="1337" xr:uid="{00000000-0005-0000-0000-00007F0D0000}"/>
    <cellStyle name="Percent [2]" xfId="1338" xr:uid="{00000000-0005-0000-0000-0000800D0000}"/>
    <cellStyle name="Percent_#6 Temps &amp; Contractors" xfId="1339" xr:uid="{00000000-0005-0000-0000-0000810D0000}"/>
    <cellStyle name="PrePop Currency (0)" xfId="1340" xr:uid="{00000000-0005-0000-0000-0000820D0000}"/>
    <cellStyle name="PrePop Currency (2)" xfId="1341" xr:uid="{00000000-0005-0000-0000-0000830D0000}"/>
    <cellStyle name="PrePop Units (0)" xfId="1342" xr:uid="{00000000-0005-0000-0000-0000840D0000}"/>
    <cellStyle name="PrePop Units (1)" xfId="1343" xr:uid="{00000000-0005-0000-0000-0000850D0000}"/>
    <cellStyle name="PrePop Units (2)" xfId="1344" xr:uid="{00000000-0005-0000-0000-0000860D0000}"/>
    <cellStyle name="pricing" xfId="5510" xr:uid="{00000000-0005-0000-0000-0000870D0000}"/>
    <cellStyle name="Print Heading" xfId="5511" xr:uid="{00000000-0005-0000-0000-0000880D0000}"/>
    <cellStyle name="Procent_BINV" xfId="1345" xr:uid="{00000000-0005-0000-0000-0000890D0000}"/>
    <cellStyle name="PSChar" xfId="5512" xr:uid="{00000000-0005-0000-0000-00008A0D0000}"/>
    <cellStyle name="Recipe" xfId="5513" xr:uid="{00000000-0005-0000-0000-00008B0D0000}"/>
    <cellStyle name="Recipe Heading" xfId="5514" xr:uid="{00000000-0005-0000-0000-00008C0D0000}"/>
    <cellStyle name="regstoresfromspecstores" xfId="1346" xr:uid="{00000000-0005-0000-0000-00008D0D0000}"/>
    <cellStyle name="Revenue" xfId="5515" xr:uid="{00000000-0005-0000-0000-00008E0D0000}"/>
    <cellStyle name="RevList" xfId="1347" xr:uid="{00000000-0005-0000-0000-00008F0D0000}"/>
    <cellStyle name="RptTitle" xfId="5516" xr:uid="{00000000-0005-0000-0000-0000900D0000}"/>
    <cellStyle name="sh" xfId="5517" xr:uid="{00000000-0005-0000-0000-0000910D0000}"/>
    <cellStyle name="SHADEDSTORES" xfId="1348" xr:uid="{00000000-0005-0000-0000-0000920D0000}"/>
    <cellStyle name="specstores" xfId="1349" xr:uid="{00000000-0005-0000-0000-0000930D0000}"/>
    <cellStyle name="SPOl" xfId="1350" xr:uid="{00000000-0005-0000-0000-0000940D0000}"/>
    <cellStyle name="ssh" xfId="5518" xr:uid="{00000000-0005-0000-0000-0000950D0000}"/>
    <cellStyle name="Standaard_BINV" xfId="1351" xr:uid="{00000000-0005-0000-0000-0000960D0000}"/>
    <cellStyle name="STANDARD" xfId="1352" xr:uid="{00000000-0005-0000-0000-0000970D0000}"/>
    <cellStyle name="subhead" xfId="1353" xr:uid="{00000000-0005-0000-0000-0000980D0000}"/>
    <cellStyle name="SubHeading" xfId="5519" xr:uid="{00000000-0005-0000-0000-0000990D0000}"/>
    <cellStyle name="Subtotal" xfId="1354" xr:uid="{00000000-0005-0000-0000-00009A0D0000}"/>
    <cellStyle name="Subtotal 1" xfId="5520" xr:uid="{00000000-0005-0000-0000-00009B0D0000}"/>
    <cellStyle name="Suggested Quantity" xfId="5521" xr:uid="{00000000-0005-0000-0000-00009C0D0000}"/>
    <cellStyle name="testtitle" xfId="5522" xr:uid="{00000000-0005-0000-0000-00009D0D0000}"/>
    <cellStyle name="Text Indent A" xfId="1355" xr:uid="{00000000-0005-0000-0000-00009E0D0000}"/>
    <cellStyle name="Text Indent B" xfId="1356" xr:uid="{00000000-0005-0000-0000-00009F0D0000}"/>
    <cellStyle name="Text Indent C" xfId="1357" xr:uid="{00000000-0005-0000-0000-0000A00D0000}"/>
    <cellStyle name="þ_x001d_ð'&amp;Oy?Hy9_x0008_E_x000c_￠_x000d__x0007__x0001__x0001_" xfId="5523" xr:uid="{00000000-0005-0000-0000-0000A10D0000}"/>
    <cellStyle name="Title" xfId="1358" xr:uid="{00000000-0005-0000-0000-0000A20D0000}"/>
    <cellStyle name="title [1]" xfId="1359" xr:uid="{00000000-0005-0000-0000-0000A30D0000}"/>
    <cellStyle name="title [2]" xfId="1360" xr:uid="{00000000-0005-0000-0000-0000A40D0000}"/>
    <cellStyle name="Title_2007신흥3동내역서(일위단산포함)" xfId="5524" xr:uid="{00000000-0005-0000-0000-0000A50D0000}"/>
    <cellStyle name="ton" xfId="5525" xr:uid="{00000000-0005-0000-0000-0000A60D0000}"/>
    <cellStyle name="Total" xfId="1361" xr:uid="{00000000-0005-0000-0000-0000A70D0000}"/>
    <cellStyle name="TotalCurr" xfId="5526" xr:uid="{00000000-0005-0000-0000-0000A80D0000}"/>
    <cellStyle name="TotalHdr" xfId="5527" xr:uid="{00000000-0005-0000-0000-0000A90D0000}"/>
    <cellStyle name="UM" xfId="1362" xr:uid="{00000000-0005-0000-0000-0000AA0D0000}"/>
    <cellStyle name="Valuta [0]_BINV" xfId="1363" xr:uid="{00000000-0005-0000-0000-0000AB0D0000}"/>
    <cellStyle name="Valuta_BINV" xfId="1364" xr:uid="{00000000-0005-0000-0000-0000AC0D0000}"/>
    <cellStyle name="W?rung [0]_Compiling Utility Macros" xfId="1365" xr:uid="{00000000-0005-0000-0000-0000AD0D0000}"/>
    <cellStyle name="W?rung_Compiling Utility Macros" xfId="1366" xr:uid="{00000000-0005-0000-0000-0000AE0D0000}"/>
    <cellStyle name="Warning Text" xfId="5528" xr:uid="{00000000-0005-0000-0000-0000AF0D0000}"/>
    <cellStyle name="wonga" xfId="1367" xr:uid="{00000000-0005-0000-0000-0000B00D0000}"/>
    <cellStyle name="_x0008_z" xfId="1368" xr:uid="{00000000-0005-0000-0000-0000B10D0000}"/>
    <cellStyle name="μU¿¡ ¿A´A CIAIÆU¸μAⓒ" xfId="1369" xr:uid="{00000000-0005-0000-0000-0000B20D0000}"/>
    <cellStyle name="ハイパーリンク_NT見10" xfId="5529" xr:uid="{00000000-0005-0000-0000-0000B30D0000}"/>
    <cellStyle name="ீ화_수출실적 _현대업무추진 " xfId="1370" xr:uid="{00000000-0005-0000-0000-0000B40D0000}"/>
    <cellStyle name="|?ドE" xfId="1371" xr:uid="{00000000-0005-0000-0000-0000B50D0000}"/>
    <cellStyle name="가운데" xfId="5530" xr:uid="{00000000-0005-0000-0000-0000B60D0000}"/>
    <cellStyle name="강조색1" xfId="1372" builtinId="29" customBuiltin="1"/>
    <cellStyle name="강조색2" xfId="1373" builtinId="33" customBuiltin="1"/>
    <cellStyle name="강조색3" xfId="1374" builtinId="37" customBuiltin="1"/>
    <cellStyle name="강조색4" xfId="1375" builtinId="41" customBuiltin="1"/>
    <cellStyle name="강조색5" xfId="1376" builtinId="45" customBuiltin="1"/>
    <cellStyle name="강조색6" xfId="1377" builtinId="49" customBuiltin="1"/>
    <cellStyle name="견적" xfId="1378" xr:uid="{00000000-0005-0000-0000-0000BD0D0000}"/>
    <cellStyle name="경고문" xfId="1379" builtinId="11" customBuiltin="1"/>
    <cellStyle name="계산" xfId="1380" builtinId="22" customBuiltin="1"/>
    <cellStyle name="고정소숫점" xfId="1381" xr:uid="{00000000-0005-0000-0000-0000C00D0000}"/>
    <cellStyle name="고정출력1" xfId="1382" xr:uid="{00000000-0005-0000-0000-0000C10D0000}"/>
    <cellStyle name="고정출력2" xfId="1383" xr:uid="{00000000-0005-0000-0000-0000C20D0000}"/>
    <cellStyle name="공백" xfId="5531" xr:uid="{00000000-0005-0000-0000-0000C30D0000}"/>
    <cellStyle name="공백1" xfId="5532" xr:uid="{00000000-0005-0000-0000-0000C40D0000}"/>
    <cellStyle name="공백1수" xfId="5533" xr:uid="{00000000-0005-0000-0000-0000C50D0000}"/>
    <cellStyle name="공사원가계산서(조경)" xfId="1384" xr:uid="{00000000-0005-0000-0000-0000C60D0000}"/>
    <cellStyle name="괘선" xfId="1385" xr:uid="{00000000-0005-0000-0000-0000C70D0000}"/>
    <cellStyle name="금액" xfId="1386" xr:uid="{00000000-0005-0000-0000-0000C80D0000}"/>
    <cellStyle name="기계" xfId="1387" xr:uid="{00000000-0005-0000-0000-0000C90D0000}"/>
    <cellStyle name="기본내역서" xfId="1388" xr:uid="{00000000-0005-0000-0000-0000CA0D0000}"/>
    <cellStyle name="기본내역서 2" xfId="1389" xr:uid="{00000000-0005-0000-0000-0000CB0D0000}"/>
    <cellStyle name="기본숫자" xfId="1390" xr:uid="{00000000-0005-0000-0000-0000CC0D0000}"/>
    <cellStyle name="끼_x0001_?" xfId="1391" xr:uid="{00000000-0005-0000-0000-0000CD0D0000}"/>
    <cellStyle name="나쁨" xfId="1392" builtinId="27" customBuiltin="1"/>
    <cellStyle name="날짜" xfId="1393" xr:uid="{00000000-0005-0000-0000-0000CF0D0000}"/>
    <cellStyle name="내역" xfId="1394" xr:uid="{00000000-0005-0000-0000-0000D00D0000}"/>
    <cellStyle name="내역서" xfId="1395" xr:uid="{00000000-0005-0000-0000-0000D10D0000}"/>
    <cellStyle name="단가" xfId="1396" xr:uid="{00000000-0005-0000-0000-0000D20D0000}"/>
    <cellStyle name="단위" xfId="1397" xr:uid="{00000000-0005-0000-0000-0000D30D0000}"/>
    <cellStyle name="달러" xfId="1398" xr:uid="{00000000-0005-0000-0000-0000D40D0000}"/>
    <cellStyle name="'도급대비&quot;표준" xfId="5534" xr:uid="{00000000-0005-0000-0000-0000D50D0000}"/>
    <cellStyle name="뒤에 오는 하이퍼링크" xfId="1399" xr:uid="{00000000-0005-0000-0000-0000D60D0000}"/>
    <cellStyle name="똿떓죶Ø괻_PRODUCT DETAIL Q1" xfId="1400" xr:uid="{00000000-0005-0000-0000-0000D70D0000}"/>
    <cellStyle name="똿뗦먛귟 [0.00]_laroux" xfId="1401" xr:uid="{00000000-0005-0000-0000-0000D80D0000}"/>
    <cellStyle name="똿뗦먛귟_laroux" xfId="1402" xr:uid="{00000000-0005-0000-0000-0000D90D0000}"/>
    <cellStyle name="마이너스키" xfId="5535" xr:uid="{00000000-0005-0000-0000-0000DA0D0000}"/>
    <cellStyle name="메모" xfId="1403" builtinId="10" customBuiltin="1"/>
    <cellStyle name="묮뎋 [0.00]_PRODUCT DETAIL Q1" xfId="1404" xr:uid="{00000000-0005-0000-0000-0000DC0D0000}"/>
    <cellStyle name="묮뎋_PRODUCT DETAIL Q1" xfId="1405" xr:uid="{00000000-0005-0000-0000-0000DD0D0000}"/>
    <cellStyle name="믅됞 [0.00]_laroux" xfId="1406" xr:uid="{00000000-0005-0000-0000-0000DE0D0000}"/>
    <cellStyle name="믅됞_laroux" xfId="1407" xr:uid="{00000000-0005-0000-0000-0000DF0D0000}"/>
    <cellStyle name="반올림" xfId="5536" xr:uid="{00000000-0005-0000-0000-0000E00D0000}"/>
    <cellStyle name="배분" xfId="5537" xr:uid="{00000000-0005-0000-0000-0000E10D0000}"/>
    <cellStyle name="백" xfId="1408" xr:uid="{00000000-0005-0000-0000-0000E20D0000}"/>
    <cellStyle name="백 " xfId="5538" xr:uid="{00000000-0005-0000-0000-0000E30D0000}"/>
    <cellStyle name="백_B102 0401-06 - 토비스 낙산2차 견적-초안" xfId="1409" xr:uid="{00000000-0005-0000-0000-0000E40D0000}"/>
    <cellStyle name="백_B102 0401-06 - 토비스 낙산2차 견적-초안_B102 0402-011 - 금익월드 갈산리공장(서산) 견적- 040216 제출ok" xfId="1410" xr:uid="{00000000-0005-0000-0000-0000E50D0000}"/>
    <cellStyle name="백_B102 0401-06 - 토비스 낙산2차 견적-초안_B102 0402-011 - 금익월드 갈산리공장(서산) 견적- 040216 제출ok_테헤란로지점(06-04-25)" xfId="1411" xr:uid="{00000000-0005-0000-0000-0000E60D0000}"/>
    <cellStyle name="백_B102 0401-06 - 토비스 낙산2차 견적-초안_B102 0402-012 - 안양 본백화점 리모델링 견적- 040226 제출" xfId="1412" xr:uid="{00000000-0005-0000-0000-0000E70D0000}"/>
    <cellStyle name="백_B102 0401-06 - 토비스 낙산2차 견적-초안_B102 0402-012 - 안양 본백화점 리모델링 견적- 040226 제출_테헤란로지점(06-04-25)" xfId="1413" xr:uid="{00000000-0005-0000-0000-0000E80D0000}"/>
    <cellStyle name="백_B102 0401-06 - 토비스 낙산2차 견적-초안_B102 0402-012 - 안양 본백화점 리모델링 견적- 040304 제출" xfId="1414" xr:uid="{00000000-0005-0000-0000-0000E90D0000}"/>
    <cellStyle name="백_B102 0401-06 - 토비스 낙산2차 견적-초안_B102 0402-012 - 안양 본백화점 리모델링 견적- 040304 제출_테헤란로지점(06-04-25)" xfId="1415" xr:uid="{00000000-0005-0000-0000-0000EA0D0000}"/>
    <cellStyle name="백_B102 0401-06 - 토비스 낙산2차 견적-초안_B102 0402-11 - 금익월드 갈산리공장(서산) 견적- 040216 제출ok" xfId="1416" xr:uid="{00000000-0005-0000-0000-0000EB0D0000}"/>
    <cellStyle name="백_B102 0401-06 - 토비스 낙산2차 견적-초안_B102 0402-11 - 금익월드 갈산리공장(서산) 견적- 040216 제출ok_테헤란로지점(06-04-25)" xfId="1417" xr:uid="{00000000-0005-0000-0000-0000EC0D0000}"/>
    <cellStyle name="백_B102 0401-06 - 토비스 낙산2차 견적-초안_B102 0404-020 - Binsent H. UPS전원 견적-040424 제출 " xfId="1418" xr:uid="{00000000-0005-0000-0000-0000ED0D0000}"/>
    <cellStyle name="백_B102 0401-06 - 토비스 낙산2차 견적-초안_B102 0404-020 - Binsent H. UPS전원 견적-040424 제출 _테헤란로지점(06-04-25)" xfId="1419" xr:uid="{00000000-0005-0000-0000-0000EE0D0000}"/>
    <cellStyle name="백_B102 0401-06 - 토비스 낙산2차 견적-초안_B102 0404-020 - 빈센트병원2 ups" xfId="1420" xr:uid="{00000000-0005-0000-0000-0000EF0D0000}"/>
    <cellStyle name="백_B102 0401-06 - 토비스 낙산2차 견적-초안_B102 0404-020 - 빈센트병원2 ups_테헤란로지점(06-04-25)" xfId="1421" xr:uid="{00000000-0005-0000-0000-0000F00D0000}"/>
    <cellStyle name="백_B102 0401-06 - 토비스 낙산2차 견적-초안_테헤란로지점(06-04-25)" xfId="1422" xr:uid="{00000000-0005-0000-0000-0000F10D0000}"/>
    <cellStyle name="백_BOOKCITY(전기)" xfId="1423" xr:uid="{00000000-0005-0000-0000-0000F20D0000}"/>
    <cellStyle name="백_BOOKCITY(전기)_B102 0401-06 - 토비스 낙산2차 견적-초안" xfId="1424" xr:uid="{00000000-0005-0000-0000-0000F30D0000}"/>
    <cellStyle name="백_BOOKCITY(전기)_B102 0401-06 - 토비스 낙산2차 견적-초안_B102 0402-011 - 금익월드 갈산리공장(서산) 견적- 040216 제출ok" xfId="1425" xr:uid="{00000000-0005-0000-0000-0000F40D0000}"/>
    <cellStyle name="백_BOOKCITY(전기)_B102 0401-06 - 토비스 낙산2차 견적-초안_B102 0402-011 - 금익월드 갈산리공장(서산) 견적- 040216 제출ok_테헤란로지점(06-04-25)" xfId="1426" xr:uid="{00000000-0005-0000-0000-0000F50D0000}"/>
    <cellStyle name="백_BOOKCITY(전기)_B102 0401-06 - 토비스 낙산2차 견적-초안_B102 0402-012 - 안양 본백화점 리모델링 견적- 040226 제출" xfId="1427" xr:uid="{00000000-0005-0000-0000-0000F60D0000}"/>
    <cellStyle name="백_BOOKCITY(전기)_B102 0401-06 - 토비스 낙산2차 견적-초안_B102 0402-012 - 안양 본백화점 리모델링 견적- 040226 제출_테헤란로지점(06-04-25)" xfId="1428" xr:uid="{00000000-0005-0000-0000-0000F70D0000}"/>
    <cellStyle name="백_BOOKCITY(전기)_B102 0401-06 - 토비스 낙산2차 견적-초안_B102 0402-012 - 안양 본백화점 리모델링 견적- 040304 제출" xfId="1429" xr:uid="{00000000-0005-0000-0000-0000F80D0000}"/>
    <cellStyle name="백_BOOKCITY(전기)_B102 0401-06 - 토비스 낙산2차 견적-초안_B102 0402-012 - 안양 본백화점 리모델링 견적- 040304 제출_테헤란로지점(06-04-25)" xfId="1430" xr:uid="{00000000-0005-0000-0000-0000F90D0000}"/>
    <cellStyle name="백_BOOKCITY(전기)_B102 0401-06 - 토비스 낙산2차 견적-초안_B102 0402-11 - 금익월드 갈산리공장(서산) 견적- 040216 제출ok" xfId="1431" xr:uid="{00000000-0005-0000-0000-0000FA0D0000}"/>
    <cellStyle name="백_BOOKCITY(전기)_B102 0401-06 - 토비스 낙산2차 견적-초안_B102 0402-11 - 금익월드 갈산리공장(서산) 견적- 040216 제출ok_테헤란로지점(06-04-25)" xfId="1432" xr:uid="{00000000-0005-0000-0000-0000FB0D0000}"/>
    <cellStyle name="백_BOOKCITY(전기)_B102 0401-06 - 토비스 낙산2차 견적-초안_B102 0404-020 - Binsent H. UPS전원 견적-040424 제출 " xfId="1433" xr:uid="{00000000-0005-0000-0000-0000FC0D0000}"/>
    <cellStyle name="백_BOOKCITY(전기)_B102 0401-06 - 토비스 낙산2차 견적-초안_B102 0404-020 - Binsent H. UPS전원 견적-040424 제출 _테헤란로지점(06-04-25)" xfId="1434" xr:uid="{00000000-0005-0000-0000-0000FD0D0000}"/>
    <cellStyle name="백_BOOKCITY(전기)_B102 0401-06 - 토비스 낙산2차 견적-초안_B102 0404-020 - 빈센트병원2 ups" xfId="1435" xr:uid="{00000000-0005-0000-0000-0000FE0D0000}"/>
    <cellStyle name="백_BOOKCITY(전기)_B102 0401-06 - 토비스 낙산2차 견적-초안_B102 0404-020 - 빈센트병원2 ups_테헤란로지점(06-04-25)" xfId="1436" xr:uid="{00000000-0005-0000-0000-0000FF0D0000}"/>
    <cellStyle name="백_BOOKCITY(전기)_B102 0401-06 - 토비스 낙산2차 견적-초안_테헤란로지점(06-04-25)" xfId="1437" xr:uid="{00000000-0005-0000-0000-0000000E0000}"/>
    <cellStyle name="백_BOOKCITY(전기)_테헤란로지점(06-04-25)" xfId="1438" xr:uid="{00000000-0005-0000-0000-0000010E0000}"/>
    <cellStyle name="백_공설운동진입(가실행)" xfId="1439" xr:uid="{00000000-0005-0000-0000-0000020E0000}"/>
    <cellStyle name="백_공설운동진입(가실행)_B102 0401-06 - 토비스 낙산2차 견적-초안" xfId="1440" xr:uid="{00000000-0005-0000-0000-0000030E0000}"/>
    <cellStyle name="백_공설운동진입(가실행)_B102 0401-06 - 토비스 낙산2차 견적-초안_B102 0402-011 - 금익월드 갈산리공장(서산) 견적- 040216 제출ok" xfId="1441" xr:uid="{00000000-0005-0000-0000-0000040E0000}"/>
    <cellStyle name="백_공설운동진입(가실행)_B102 0401-06 - 토비스 낙산2차 견적-초안_B102 0402-011 - 금익월드 갈산리공장(서산) 견적- 040216 제출ok_테헤란로지점(06-04-25)" xfId="1442" xr:uid="{00000000-0005-0000-0000-0000050E0000}"/>
    <cellStyle name="백_공설운동진입(가실행)_B102 0401-06 - 토비스 낙산2차 견적-초안_B102 0402-012 - 안양 본백화점 리모델링 견적- 040226 제출" xfId="1443" xr:uid="{00000000-0005-0000-0000-0000060E0000}"/>
    <cellStyle name="백_공설운동진입(가실행)_B102 0401-06 - 토비스 낙산2차 견적-초안_B102 0402-012 - 안양 본백화점 리모델링 견적- 040226 제출_테헤란로지점(06-04-25)" xfId="1444" xr:uid="{00000000-0005-0000-0000-0000070E0000}"/>
    <cellStyle name="백_공설운동진입(가실행)_B102 0401-06 - 토비스 낙산2차 견적-초안_B102 0402-012 - 안양 본백화점 리모델링 견적- 040304 제출" xfId="1445" xr:uid="{00000000-0005-0000-0000-0000080E0000}"/>
    <cellStyle name="백_공설운동진입(가실행)_B102 0401-06 - 토비스 낙산2차 견적-초안_B102 0402-012 - 안양 본백화점 리모델링 견적- 040304 제출_테헤란로지점(06-04-25)" xfId="1446" xr:uid="{00000000-0005-0000-0000-0000090E0000}"/>
    <cellStyle name="백_공설운동진입(가실행)_B102 0401-06 - 토비스 낙산2차 견적-초안_B102 0402-11 - 금익월드 갈산리공장(서산) 견적- 040216 제출ok" xfId="1447" xr:uid="{00000000-0005-0000-0000-00000A0E0000}"/>
    <cellStyle name="백_공설운동진입(가실행)_B102 0401-06 - 토비스 낙산2차 견적-초안_B102 0402-11 - 금익월드 갈산리공장(서산) 견적- 040216 제출ok_테헤란로지점(06-04-25)" xfId="1448" xr:uid="{00000000-0005-0000-0000-00000B0E0000}"/>
    <cellStyle name="백_공설운동진입(가실행)_B102 0401-06 - 토비스 낙산2차 견적-초안_B102 0404-020 - Binsent H. UPS전원 견적-040424 제출 " xfId="1449" xr:uid="{00000000-0005-0000-0000-00000C0E0000}"/>
    <cellStyle name="백_공설운동진입(가실행)_B102 0401-06 - 토비스 낙산2차 견적-초안_B102 0404-020 - Binsent H. UPS전원 견적-040424 제출 _테헤란로지점(06-04-25)" xfId="1450" xr:uid="{00000000-0005-0000-0000-00000D0E0000}"/>
    <cellStyle name="백_공설운동진입(가실행)_B102 0401-06 - 토비스 낙산2차 견적-초안_B102 0404-020 - 빈센트병원2 ups" xfId="1451" xr:uid="{00000000-0005-0000-0000-00000E0E0000}"/>
    <cellStyle name="백_공설운동진입(가실행)_B102 0401-06 - 토비스 낙산2차 견적-초안_B102 0404-020 - 빈센트병원2 ups_테헤란로지점(06-04-25)" xfId="1452" xr:uid="{00000000-0005-0000-0000-00000F0E0000}"/>
    <cellStyle name="백_공설운동진입(가실행)_B102 0401-06 - 토비스 낙산2차 견적-초안_테헤란로지점(06-04-25)" xfId="1453" xr:uid="{00000000-0005-0000-0000-0000100E0000}"/>
    <cellStyle name="백_공설운동진입(가실행)_BOOKCITY(전기)" xfId="1454" xr:uid="{00000000-0005-0000-0000-0000110E0000}"/>
    <cellStyle name="백_공설운동진입(가실행)_BOOKCITY(전기)_B102 0401-06 - 토비스 낙산2차 견적-초안" xfId="1455" xr:uid="{00000000-0005-0000-0000-0000120E0000}"/>
    <cellStyle name="백_공설운동진입(가실행)_BOOKCITY(전기)_B102 0401-06 - 토비스 낙산2차 견적-초안_B102 0402-011 - 금익월드 갈산리공장(서산) 견적- 040216 제출ok" xfId="1456" xr:uid="{00000000-0005-0000-0000-0000130E0000}"/>
    <cellStyle name="백_공설운동진입(가실행)_BOOKCITY(전기)_B102 0401-06 - 토비스 낙산2차 견적-초안_B102 0402-011 - 금익월드 갈산리공장(서산) 견적- 040216 제출ok_테헤란로지점(06-04-25)" xfId="1457" xr:uid="{00000000-0005-0000-0000-0000140E0000}"/>
    <cellStyle name="백_공설운동진입(가실행)_BOOKCITY(전기)_B102 0401-06 - 토비스 낙산2차 견적-초안_B102 0402-012 - 안양 본백화점 리모델링 견적- 040226 제출" xfId="1458" xr:uid="{00000000-0005-0000-0000-0000150E0000}"/>
    <cellStyle name="백_공설운동진입(가실행)_BOOKCITY(전기)_B102 0401-06 - 토비스 낙산2차 견적-초안_B102 0402-012 - 안양 본백화점 리모델링 견적- 040226 제출_테헤란로지점(06-04-25)" xfId="1459" xr:uid="{00000000-0005-0000-0000-0000160E0000}"/>
    <cellStyle name="백_공설운동진입(가실행)_BOOKCITY(전기)_B102 0401-06 - 토비스 낙산2차 견적-초안_B102 0402-012 - 안양 본백화점 리모델링 견적- 040304 제출" xfId="1460" xr:uid="{00000000-0005-0000-0000-0000170E0000}"/>
    <cellStyle name="백_공설운동진입(가실행)_BOOKCITY(전기)_B102 0401-06 - 토비스 낙산2차 견적-초안_B102 0402-012 - 안양 본백화점 리모델링 견적- 040304 제출_테헤란로지점(06-04-25)" xfId="1461" xr:uid="{00000000-0005-0000-0000-0000180E0000}"/>
    <cellStyle name="백_공설운동진입(가실행)_BOOKCITY(전기)_B102 0401-06 - 토비스 낙산2차 견적-초안_B102 0402-11 - 금익월드 갈산리공장(서산) 견적- 040216 제출ok" xfId="1462" xr:uid="{00000000-0005-0000-0000-0000190E0000}"/>
    <cellStyle name="백_공설운동진입(가실행)_BOOKCITY(전기)_B102 0401-06 - 토비스 낙산2차 견적-초안_B102 0402-11 - 금익월드 갈산리공장(서산) 견적- 040216 제출ok_테헤란로지점(06-04-25)" xfId="1463" xr:uid="{00000000-0005-0000-0000-00001A0E0000}"/>
    <cellStyle name="백_공설운동진입(가실행)_BOOKCITY(전기)_B102 0401-06 - 토비스 낙산2차 견적-초안_B102 0404-020 - Binsent H. UPS전원 견적-040424 제출 " xfId="1464" xr:uid="{00000000-0005-0000-0000-00001B0E0000}"/>
    <cellStyle name="백_공설운동진입(가실행)_BOOKCITY(전기)_B102 0401-06 - 토비스 낙산2차 견적-초안_B102 0404-020 - Binsent H. UPS전원 견적-040424 제출 _테헤란로지점(06-04-25)" xfId="1465" xr:uid="{00000000-0005-0000-0000-00001C0E0000}"/>
    <cellStyle name="백_공설운동진입(가실행)_BOOKCITY(전기)_B102 0401-06 - 토비스 낙산2차 견적-초안_B102 0404-020 - 빈센트병원2 ups" xfId="1466" xr:uid="{00000000-0005-0000-0000-00001D0E0000}"/>
    <cellStyle name="백_공설운동진입(가실행)_BOOKCITY(전기)_B102 0401-06 - 토비스 낙산2차 견적-초안_B102 0404-020 - 빈센트병원2 ups_테헤란로지점(06-04-25)" xfId="1467" xr:uid="{00000000-0005-0000-0000-00001E0E0000}"/>
    <cellStyle name="백_공설운동진입(가실행)_BOOKCITY(전기)_B102 0401-06 - 토비스 낙산2차 견적-초안_테헤란로지점(06-04-25)" xfId="1468" xr:uid="{00000000-0005-0000-0000-00001F0E0000}"/>
    <cellStyle name="백_공설운동진입(가실행)_BOOKCITY(전기)_테헤란로지점(06-04-25)" xfId="1469" xr:uid="{00000000-0005-0000-0000-0000200E0000}"/>
    <cellStyle name="백_공설운동진입(가실행)_사본 - 파주 북시티(이채)" xfId="1470" xr:uid="{00000000-0005-0000-0000-0000210E0000}"/>
    <cellStyle name="백_공설운동진입(가실행)_사본 - 파주 북시티(이채)_B102 0401-06 - 토비스 낙산2차 견적-초안" xfId="1471" xr:uid="{00000000-0005-0000-0000-0000220E0000}"/>
    <cellStyle name="백_공설운동진입(가실행)_사본 - 파주 북시티(이채)_B102 0401-06 - 토비스 낙산2차 견적-초안_B102 0402-011 - 금익월드 갈산리공장(서산) 견적- 040216 제출ok" xfId="1472" xr:uid="{00000000-0005-0000-0000-0000230E0000}"/>
    <cellStyle name="백_공설운동진입(가실행)_사본 - 파주 북시티(이채)_B102 0401-06 - 토비스 낙산2차 견적-초안_B102 0402-011 - 금익월드 갈산리공장(서산) 견적- 040216 제출ok_테헤란로지점(06-04-25)" xfId="1473" xr:uid="{00000000-0005-0000-0000-0000240E0000}"/>
    <cellStyle name="백_공설운동진입(가실행)_사본 - 파주 북시티(이채)_B102 0401-06 - 토비스 낙산2차 견적-초안_B102 0402-012 - 안양 본백화점 리모델링 견적- 040226 제출" xfId="1474" xr:uid="{00000000-0005-0000-0000-0000250E0000}"/>
    <cellStyle name="백_공설운동진입(가실행)_사본 - 파주 북시티(이채)_B102 0401-06 - 토비스 낙산2차 견적-초안_B102 0402-012 - 안양 본백화점 리모델링 견적- 040226 제출_테헤란로지점(06-04-25)" xfId="1475" xr:uid="{00000000-0005-0000-0000-0000260E0000}"/>
    <cellStyle name="백_공설운동진입(가실행)_사본 - 파주 북시티(이채)_B102 0401-06 - 토비스 낙산2차 견적-초안_B102 0402-012 - 안양 본백화점 리모델링 견적- 040304 제출" xfId="1476" xr:uid="{00000000-0005-0000-0000-0000270E0000}"/>
    <cellStyle name="백_공설운동진입(가실행)_사본 - 파주 북시티(이채)_B102 0401-06 - 토비스 낙산2차 견적-초안_B102 0402-012 - 안양 본백화점 리모델링 견적- 040304 제출_테헤란로지점(06-04-25)" xfId="1477" xr:uid="{00000000-0005-0000-0000-0000280E0000}"/>
    <cellStyle name="백_공설운동진입(가실행)_사본 - 파주 북시티(이채)_B102 0401-06 - 토비스 낙산2차 견적-초안_B102 0402-11 - 금익월드 갈산리공장(서산) 견적- 040216 제출ok" xfId="1478" xr:uid="{00000000-0005-0000-0000-0000290E0000}"/>
    <cellStyle name="백_공설운동진입(가실행)_사본 - 파주 북시티(이채)_B102 0401-06 - 토비스 낙산2차 견적-초안_B102 0402-11 - 금익월드 갈산리공장(서산) 견적- 040216 제출ok_테헤란로지점(06-04-25)" xfId="1479" xr:uid="{00000000-0005-0000-0000-00002A0E0000}"/>
    <cellStyle name="백_공설운동진입(가실행)_사본 - 파주 북시티(이채)_B102 0401-06 - 토비스 낙산2차 견적-초안_B102 0404-020 - Binsent H. UPS전원 견적-040424 제출 " xfId="1480" xr:uid="{00000000-0005-0000-0000-00002B0E0000}"/>
    <cellStyle name="백_공설운동진입(가실행)_사본 - 파주 북시티(이채)_B102 0401-06 - 토비스 낙산2차 견적-초안_B102 0404-020 - Binsent H. UPS전원 견적-040424 제출 _테헤란로지점(06-04-25)" xfId="1481" xr:uid="{00000000-0005-0000-0000-00002C0E0000}"/>
    <cellStyle name="백_공설운동진입(가실행)_사본 - 파주 북시티(이채)_B102 0401-06 - 토비스 낙산2차 견적-초안_B102 0404-020 - 빈센트병원2 ups" xfId="1482" xr:uid="{00000000-0005-0000-0000-00002D0E0000}"/>
    <cellStyle name="백_공설운동진입(가실행)_사본 - 파주 북시티(이채)_B102 0401-06 - 토비스 낙산2차 견적-초안_B102 0404-020 - 빈센트병원2 ups_테헤란로지점(06-04-25)" xfId="1483" xr:uid="{00000000-0005-0000-0000-00002E0E0000}"/>
    <cellStyle name="백_공설운동진입(가실행)_사본 - 파주 북시티(이채)_B102 0401-06 - 토비스 낙산2차 견적-초안_테헤란로지점(06-04-25)" xfId="1484" xr:uid="{00000000-0005-0000-0000-00002F0E0000}"/>
    <cellStyle name="백_공설운동진입(가실행)_사본 - 파주 북시티(이채)_테헤란로지점(06-04-25)" xfId="1485" xr:uid="{00000000-0005-0000-0000-0000300E0000}"/>
    <cellStyle name="백_공설운동진입(가실행)_테헤란로지점(06-04-25)" xfId="1486" xr:uid="{00000000-0005-0000-0000-0000310E0000}"/>
    <cellStyle name="백_공설운동진입(가실행)_파주 BOOK CITY(통보용)" xfId="1487" xr:uid="{00000000-0005-0000-0000-0000320E0000}"/>
    <cellStyle name="백_공설운동진입(가실행)_파주 BOOK CITY(통보용)_B102 0401-06 - 토비스 낙산2차 견적-초안" xfId="1488" xr:uid="{00000000-0005-0000-0000-0000330E0000}"/>
    <cellStyle name="백_공설운동진입(가실행)_파주 BOOK CITY(통보용)_B102 0401-06 - 토비스 낙산2차 견적-초안_B102 0402-011 - 금익월드 갈산리공장(서산) 견적- 040216 제출ok" xfId="1489" xr:uid="{00000000-0005-0000-0000-0000340E0000}"/>
    <cellStyle name="백_공설운동진입(가실행)_파주 BOOK CITY(통보용)_B102 0401-06 - 토비스 낙산2차 견적-초안_B102 0402-011 - 금익월드 갈산리공장(서산) 견적- 040216 제출ok_테헤란로지점(06-04-25)" xfId="1490" xr:uid="{00000000-0005-0000-0000-0000350E0000}"/>
    <cellStyle name="백_공설운동진입(가실행)_파주 BOOK CITY(통보용)_B102 0401-06 - 토비스 낙산2차 견적-초안_B102 0402-012 - 안양 본백화점 리모델링 견적- 040226 제출" xfId="1491" xr:uid="{00000000-0005-0000-0000-0000360E0000}"/>
    <cellStyle name="백_공설운동진입(가실행)_파주 BOOK CITY(통보용)_B102 0401-06 - 토비스 낙산2차 견적-초안_B102 0402-012 - 안양 본백화점 리모델링 견적- 040226 제출_테헤란로지점(06-04-25)" xfId="1492" xr:uid="{00000000-0005-0000-0000-0000370E0000}"/>
    <cellStyle name="백_공설운동진입(가실행)_파주 BOOK CITY(통보용)_B102 0401-06 - 토비스 낙산2차 견적-초안_B102 0402-012 - 안양 본백화점 리모델링 견적- 040304 제출" xfId="1493" xr:uid="{00000000-0005-0000-0000-0000380E0000}"/>
    <cellStyle name="백_공설운동진입(가실행)_파주 BOOK CITY(통보용)_B102 0401-06 - 토비스 낙산2차 견적-초안_B102 0402-012 - 안양 본백화점 리모델링 견적- 040304 제출_테헤란로지점(06-04-25)" xfId="1494" xr:uid="{00000000-0005-0000-0000-0000390E0000}"/>
    <cellStyle name="백_공설운동진입(가실행)_파주 BOOK CITY(통보용)_B102 0401-06 - 토비스 낙산2차 견적-초안_B102 0402-11 - 금익월드 갈산리공장(서산) 견적- 040216 제출ok" xfId="1495" xr:uid="{00000000-0005-0000-0000-00003A0E0000}"/>
    <cellStyle name="백_공설운동진입(가실행)_파주 BOOK CITY(통보용)_B102 0401-06 - 토비스 낙산2차 견적-초안_B102 0402-11 - 금익월드 갈산리공장(서산) 견적- 040216 제출ok_테헤란로지점(06-04-25)" xfId="1496" xr:uid="{00000000-0005-0000-0000-00003B0E0000}"/>
    <cellStyle name="백_공설운동진입(가실행)_파주 BOOK CITY(통보용)_B102 0401-06 - 토비스 낙산2차 견적-초안_B102 0404-020 - Binsent H. UPS전원 견적-040424 제출 " xfId="1497" xr:uid="{00000000-0005-0000-0000-00003C0E0000}"/>
    <cellStyle name="백_공설운동진입(가실행)_파주 BOOK CITY(통보용)_B102 0401-06 - 토비스 낙산2차 견적-초안_B102 0404-020 - Binsent H. UPS전원 견적-040424 제출 _테헤란로지점(06-04-25)" xfId="1498" xr:uid="{00000000-0005-0000-0000-00003D0E0000}"/>
    <cellStyle name="백_공설운동진입(가실행)_파주 BOOK CITY(통보용)_B102 0401-06 - 토비스 낙산2차 견적-초안_B102 0404-020 - 빈센트병원2 ups" xfId="1499" xr:uid="{00000000-0005-0000-0000-00003E0E0000}"/>
    <cellStyle name="백_공설운동진입(가실행)_파주 BOOK CITY(통보용)_B102 0401-06 - 토비스 낙산2차 견적-초안_B102 0404-020 - 빈센트병원2 ups_테헤란로지점(06-04-25)" xfId="1500" xr:uid="{00000000-0005-0000-0000-00003F0E0000}"/>
    <cellStyle name="백_공설운동진입(가실행)_파주 BOOK CITY(통보용)_B102 0401-06 - 토비스 낙산2차 견적-초안_테헤란로지점(06-04-25)" xfId="1501" xr:uid="{00000000-0005-0000-0000-0000400E0000}"/>
    <cellStyle name="백_공설운동진입(가실행)_파주 BOOK CITY(통보용)_테헤란로지점(06-04-25)" xfId="1502" xr:uid="{00000000-0005-0000-0000-0000410E0000}"/>
    <cellStyle name="백_공설운동진입(가실행)_파주 BOOK CITY가실행내역" xfId="1503" xr:uid="{00000000-0005-0000-0000-0000420E0000}"/>
    <cellStyle name="백_공설운동진입(가실행)_파주 BOOK CITY가실행내역_B102 0401-06 - 토비스 낙산2차 견적-초안" xfId="1504" xr:uid="{00000000-0005-0000-0000-0000430E0000}"/>
    <cellStyle name="백_공설운동진입(가실행)_파주 BOOK CITY가실행내역_B102 0401-06 - 토비스 낙산2차 견적-초안_B102 0402-011 - 금익월드 갈산리공장(서산) 견적- 040216 제출ok" xfId="1505" xr:uid="{00000000-0005-0000-0000-0000440E0000}"/>
    <cellStyle name="백_공설운동진입(가실행)_파주 BOOK CITY가실행내역_B102 0401-06 - 토비스 낙산2차 견적-초안_B102 0402-011 - 금익월드 갈산리공장(서산) 견적- 040216 제출ok_테헤란로지점(06-04-25)" xfId="1506" xr:uid="{00000000-0005-0000-0000-0000450E0000}"/>
    <cellStyle name="백_공설운동진입(가실행)_파주 BOOK CITY가실행내역_B102 0401-06 - 토비스 낙산2차 견적-초안_B102 0402-012 - 안양 본백화점 리모델링 견적- 040226 제출" xfId="1507" xr:uid="{00000000-0005-0000-0000-0000460E0000}"/>
    <cellStyle name="백_공설운동진입(가실행)_파주 BOOK CITY가실행내역_B102 0401-06 - 토비스 낙산2차 견적-초안_B102 0402-012 - 안양 본백화점 리모델링 견적- 040226 제출_테헤란로지점(06-04-25)" xfId="1508" xr:uid="{00000000-0005-0000-0000-0000470E0000}"/>
    <cellStyle name="백_공설운동진입(가실행)_파주 BOOK CITY가실행내역_B102 0401-06 - 토비스 낙산2차 견적-초안_B102 0402-012 - 안양 본백화점 리모델링 견적- 040304 제출" xfId="1509" xr:uid="{00000000-0005-0000-0000-0000480E0000}"/>
    <cellStyle name="백_공설운동진입(가실행)_파주 BOOK CITY가실행내역_B102 0401-06 - 토비스 낙산2차 견적-초안_B102 0402-012 - 안양 본백화점 리모델링 견적- 040304 제출_테헤란로지점(06-04-25)" xfId="1510" xr:uid="{00000000-0005-0000-0000-0000490E0000}"/>
    <cellStyle name="백_공설운동진입(가실행)_파주 BOOK CITY가실행내역_B102 0401-06 - 토비스 낙산2차 견적-초안_B102 0402-11 - 금익월드 갈산리공장(서산) 견적- 040216 제출ok" xfId="1511" xr:uid="{00000000-0005-0000-0000-00004A0E0000}"/>
    <cellStyle name="백_공설운동진입(가실행)_파주 BOOK CITY가실행내역_B102 0401-06 - 토비스 낙산2차 견적-초안_B102 0402-11 - 금익월드 갈산리공장(서산) 견적- 040216 제출ok_테헤란로지점(06-04-25)" xfId="1512" xr:uid="{00000000-0005-0000-0000-00004B0E0000}"/>
    <cellStyle name="백_공설운동진입(가실행)_파주 BOOK CITY가실행내역_B102 0401-06 - 토비스 낙산2차 견적-초안_B102 0404-020 - Binsent H. UPS전원 견적-040424 제출 " xfId="1513" xr:uid="{00000000-0005-0000-0000-00004C0E0000}"/>
    <cellStyle name="백_공설운동진입(가실행)_파주 BOOK CITY가실행내역_B102 0401-06 - 토비스 낙산2차 견적-초안_B102 0404-020 - Binsent H. UPS전원 견적-040424 제출 _테헤란로지점(06-04-25)" xfId="1514" xr:uid="{00000000-0005-0000-0000-00004D0E0000}"/>
    <cellStyle name="백_공설운동진입(가실행)_파주 BOOK CITY가실행내역_B102 0401-06 - 토비스 낙산2차 견적-초안_B102 0404-020 - 빈센트병원2 ups" xfId="1515" xr:uid="{00000000-0005-0000-0000-00004E0E0000}"/>
    <cellStyle name="백_공설운동진입(가실행)_파주 BOOK CITY가실행내역_B102 0401-06 - 토비스 낙산2차 견적-초안_B102 0404-020 - 빈센트병원2 ups_테헤란로지점(06-04-25)" xfId="1516" xr:uid="{00000000-0005-0000-0000-00004F0E0000}"/>
    <cellStyle name="백_공설운동진입(가실행)_파주 BOOK CITY가실행내역_B102 0401-06 - 토비스 낙산2차 견적-초안_테헤란로지점(06-04-25)" xfId="1517" xr:uid="{00000000-0005-0000-0000-0000500E0000}"/>
    <cellStyle name="백_공설운동진입(가실행)_파주 BOOK CITY가실행내역_테헤란로지점(06-04-25)" xfId="1518" xr:uid="{00000000-0005-0000-0000-0000510E0000}"/>
    <cellStyle name="백_공설운동진입(가실행)_파주 북시티(이채)제출" xfId="1519" xr:uid="{00000000-0005-0000-0000-0000520E0000}"/>
    <cellStyle name="백_공설운동진입(가실행)_파주 북시티(이채)제출_B102 0401-06 - 토비스 낙산2차 견적-초안" xfId="1520" xr:uid="{00000000-0005-0000-0000-0000530E0000}"/>
    <cellStyle name="백_공설운동진입(가실행)_파주 북시티(이채)제출_B102 0401-06 - 토비스 낙산2차 견적-초안_B102 0402-011 - 금익월드 갈산리공장(서산) 견적- 040216 제출ok" xfId="1521" xr:uid="{00000000-0005-0000-0000-0000540E0000}"/>
    <cellStyle name="백_공설운동진입(가실행)_파주 북시티(이채)제출_B102 0401-06 - 토비스 낙산2차 견적-초안_B102 0402-011 - 금익월드 갈산리공장(서산) 견적- 040216 제출ok_테헤란로지점(06-04-25)" xfId="1522" xr:uid="{00000000-0005-0000-0000-0000550E0000}"/>
    <cellStyle name="백_공설운동진입(가실행)_파주 북시티(이채)제출_B102 0401-06 - 토비스 낙산2차 견적-초안_B102 0402-012 - 안양 본백화점 리모델링 견적- 040226 제출" xfId="1523" xr:uid="{00000000-0005-0000-0000-0000560E0000}"/>
    <cellStyle name="백_공설운동진입(가실행)_파주 북시티(이채)제출_B102 0401-06 - 토비스 낙산2차 견적-초안_B102 0402-012 - 안양 본백화점 리모델링 견적- 040226 제출_테헤란로지점(06-04-25)" xfId="1524" xr:uid="{00000000-0005-0000-0000-0000570E0000}"/>
    <cellStyle name="백_공설운동진입(가실행)_파주 북시티(이채)제출_B102 0401-06 - 토비스 낙산2차 견적-초안_B102 0402-012 - 안양 본백화점 리모델링 견적- 040304 제출" xfId="1525" xr:uid="{00000000-0005-0000-0000-0000580E0000}"/>
    <cellStyle name="백_공설운동진입(가실행)_파주 북시티(이채)제출_B102 0401-06 - 토비스 낙산2차 견적-초안_B102 0402-012 - 안양 본백화점 리모델링 견적- 040304 제출_테헤란로지점(06-04-25)" xfId="1526" xr:uid="{00000000-0005-0000-0000-0000590E0000}"/>
    <cellStyle name="백_공설운동진입(가실행)_파주 북시티(이채)제출_B102 0401-06 - 토비스 낙산2차 견적-초안_B102 0402-11 - 금익월드 갈산리공장(서산) 견적- 040216 제출ok" xfId="1527" xr:uid="{00000000-0005-0000-0000-00005A0E0000}"/>
    <cellStyle name="백_공설운동진입(가실행)_파주 북시티(이채)제출_B102 0401-06 - 토비스 낙산2차 견적-초안_B102 0402-11 - 금익월드 갈산리공장(서산) 견적- 040216 제출ok_테헤란로지점(06-04-25)" xfId="1528" xr:uid="{00000000-0005-0000-0000-00005B0E0000}"/>
    <cellStyle name="백_공설운동진입(가실행)_파주 북시티(이채)제출_B102 0401-06 - 토비스 낙산2차 견적-초안_B102 0404-020 - Binsent H. UPS전원 견적-040424 제출 " xfId="1529" xr:uid="{00000000-0005-0000-0000-00005C0E0000}"/>
    <cellStyle name="백_공설운동진입(가실행)_파주 북시티(이채)제출_B102 0401-06 - 토비스 낙산2차 견적-초안_B102 0404-020 - Binsent H. UPS전원 견적-040424 제출 _테헤란로지점(06-04-25)" xfId="1530" xr:uid="{00000000-0005-0000-0000-00005D0E0000}"/>
    <cellStyle name="백_공설운동진입(가실행)_파주 북시티(이채)제출_B102 0401-06 - 토비스 낙산2차 견적-초안_B102 0404-020 - 빈센트병원2 ups" xfId="1531" xr:uid="{00000000-0005-0000-0000-00005E0E0000}"/>
    <cellStyle name="백_공설운동진입(가실행)_파주 북시티(이채)제출_B102 0401-06 - 토비스 낙산2차 견적-초안_B102 0404-020 - 빈센트병원2 ups_테헤란로지점(06-04-25)" xfId="1532" xr:uid="{00000000-0005-0000-0000-00005F0E0000}"/>
    <cellStyle name="백_공설운동진입(가실행)_파주 북시티(이채)제출_B102 0401-06 - 토비스 낙산2차 견적-초안_테헤란로지점(06-04-25)" xfId="1533" xr:uid="{00000000-0005-0000-0000-0000600E0000}"/>
    <cellStyle name="백_공설운동진입(가실행)_파주 북시티(이채)제출_테헤란로지점(06-04-25)" xfId="1534" xr:uid="{00000000-0005-0000-0000-0000610E0000}"/>
    <cellStyle name="백_공설운동진입(가실행)_파주 북시티(전체)제출(변경전)" xfId="1535" xr:uid="{00000000-0005-0000-0000-0000620E0000}"/>
    <cellStyle name="백_공설운동진입(가실행)_파주 북시티(전체)제출(변경전)_B102 0401-06 - 토비스 낙산2차 견적-초안" xfId="1536" xr:uid="{00000000-0005-0000-0000-0000630E0000}"/>
    <cellStyle name="백_공설운동진입(가실행)_파주 북시티(전체)제출(변경전)_B102 0401-06 - 토비스 낙산2차 견적-초안_B102 0402-011 - 금익월드 갈산리공장(서산) 견적- 040216 제출ok" xfId="1537" xr:uid="{00000000-0005-0000-0000-0000640E0000}"/>
    <cellStyle name="백_공설운동진입(가실행)_파주 북시티(전체)제출(변경전)_B102 0401-06 - 토비스 낙산2차 견적-초안_B102 0402-011 - 금익월드 갈산리공장(서산) 견적- 040216 제출ok_테헤란로지점(06-04-25)" xfId="1538" xr:uid="{00000000-0005-0000-0000-0000650E0000}"/>
    <cellStyle name="백_공설운동진입(가실행)_파주 북시티(전체)제출(변경전)_B102 0401-06 - 토비스 낙산2차 견적-초안_B102 0402-012 - 안양 본백화점 리모델링 견적- 040226 제출" xfId="1539" xr:uid="{00000000-0005-0000-0000-0000660E0000}"/>
    <cellStyle name="백_공설운동진입(가실행)_파주 북시티(전체)제출(변경전)_B102 0401-06 - 토비스 낙산2차 견적-초안_B102 0402-012 - 안양 본백화점 리모델링 견적- 040226 제출_테헤란로지점(06-04-25)" xfId="1540" xr:uid="{00000000-0005-0000-0000-0000670E0000}"/>
    <cellStyle name="백_공설운동진입(가실행)_파주 북시티(전체)제출(변경전)_B102 0401-06 - 토비스 낙산2차 견적-초안_B102 0402-012 - 안양 본백화점 리모델링 견적- 040304 제출" xfId="1541" xr:uid="{00000000-0005-0000-0000-0000680E0000}"/>
    <cellStyle name="백_공설운동진입(가실행)_파주 북시티(전체)제출(변경전)_B102 0401-06 - 토비스 낙산2차 견적-초안_B102 0402-012 - 안양 본백화점 리모델링 견적- 040304 제출_테헤란로지점(06-04-25)" xfId="1542" xr:uid="{00000000-0005-0000-0000-0000690E0000}"/>
    <cellStyle name="백_공설운동진입(가실행)_파주 북시티(전체)제출(변경전)_B102 0401-06 - 토비스 낙산2차 견적-초안_B102 0402-11 - 금익월드 갈산리공장(서산) 견적- 040216 제출ok" xfId="1543" xr:uid="{00000000-0005-0000-0000-00006A0E0000}"/>
    <cellStyle name="백_공설운동진입(가실행)_파주 북시티(전체)제출(변경전)_B102 0401-06 - 토비스 낙산2차 견적-초안_B102 0402-11 - 금익월드 갈산리공장(서산) 견적- 040216 제출ok_테헤란로지점(06-04-25)" xfId="1544" xr:uid="{00000000-0005-0000-0000-00006B0E0000}"/>
    <cellStyle name="백_공설운동진입(가실행)_파주 북시티(전체)제출(변경전)_B102 0401-06 - 토비스 낙산2차 견적-초안_B102 0404-020 - Binsent H. UPS전원 견적-040424 제출 " xfId="1545" xr:uid="{00000000-0005-0000-0000-00006C0E0000}"/>
    <cellStyle name="백_공설운동진입(가실행)_파주 북시티(전체)제출(변경전)_B102 0401-06 - 토비스 낙산2차 견적-초안_B102 0404-020 - Binsent H. UPS전원 견적-040424 제출 _테헤란로지점(06-04-25)" xfId="1546" xr:uid="{00000000-0005-0000-0000-00006D0E0000}"/>
    <cellStyle name="백_공설운동진입(가실행)_파주 북시티(전체)제출(변경전)_B102 0401-06 - 토비스 낙산2차 견적-초안_B102 0404-020 - 빈센트병원2 ups" xfId="1547" xr:uid="{00000000-0005-0000-0000-00006E0E0000}"/>
    <cellStyle name="백_공설운동진입(가실행)_파주 북시티(전체)제출(변경전)_B102 0401-06 - 토비스 낙산2차 견적-초안_B102 0404-020 - 빈센트병원2 ups_테헤란로지점(06-04-25)" xfId="1548" xr:uid="{00000000-0005-0000-0000-00006F0E0000}"/>
    <cellStyle name="백_공설운동진입(가실행)_파주 북시티(전체)제출(변경전)_B102 0401-06 - 토비스 낙산2차 견적-초안_테헤란로지점(06-04-25)" xfId="1549" xr:uid="{00000000-0005-0000-0000-0000700E0000}"/>
    <cellStyle name="백_공설운동진입(가실행)_파주 북시티(전체)제출(변경전)_테헤란로지점(06-04-25)" xfId="1550" xr:uid="{00000000-0005-0000-0000-0000710E0000}"/>
    <cellStyle name="백_도로" xfId="5539" xr:uid="{00000000-0005-0000-0000-0000720E0000}"/>
    <cellStyle name="백_부대초안" xfId="5540" xr:uid="{00000000-0005-0000-0000-0000730E0000}"/>
    <cellStyle name="백_부대초안_견적의뢰" xfId="5541" xr:uid="{00000000-0005-0000-0000-0000740E0000}"/>
    <cellStyle name="백_부대초안_견적의뢰_삽교천개수공사(03.30)" xfId="5542" xr:uid="{00000000-0005-0000-0000-0000750E0000}"/>
    <cellStyle name="백_부대초안_견적의뢰_삽교천개수공사(03.30)_구일초(06.17)-부대" xfId="5543" xr:uid="{00000000-0005-0000-0000-0000760E0000}"/>
    <cellStyle name="백_부대초안_견적의뢰_삽교천개수공사(03.30)_남성지구(05.26)" xfId="5544" xr:uid="{00000000-0005-0000-0000-0000770E0000}"/>
    <cellStyle name="백_부대초안_견적의뢰_삽교천개수공사(03.30)_동산초(06.1)" xfId="5545" xr:uid="{00000000-0005-0000-0000-0000780E0000}"/>
    <cellStyle name="백_부대초안_견적의뢰_삽교천개수공사(03.30)_삽교천개수공사(03.30)" xfId="5546" xr:uid="{00000000-0005-0000-0000-0000790E0000}"/>
    <cellStyle name="백_부대초안_견적의뢰_삽교천개수공사(03.30)_안산남부경찰서(06.16)-부대" xfId="5547" xr:uid="{00000000-0005-0000-0000-00007A0E0000}"/>
    <cellStyle name="백_부대초안_견적의뢰_삽교천개수공사(03.30)_제주제성교(05.27)" xfId="5548" xr:uid="{00000000-0005-0000-0000-00007B0E0000}"/>
    <cellStyle name="백_부대초안_견적의뢰_삽교천개수공사(03.30)_행목지구하천환경(05.25)" xfId="5549" xr:uid="{00000000-0005-0000-0000-00007C0E0000}"/>
    <cellStyle name="백_부대초안_김포투찰" xfId="5550" xr:uid="{00000000-0005-0000-0000-00007D0E0000}"/>
    <cellStyle name="백_부대초안_김포투찰_견적의뢰" xfId="5551" xr:uid="{00000000-0005-0000-0000-00007E0E0000}"/>
    <cellStyle name="백_부대초안_김포투찰_견적의뢰_삽교천개수공사(03.30)" xfId="5552" xr:uid="{00000000-0005-0000-0000-00007F0E0000}"/>
    <cellStyle name="백_부대초안_김포투찰_견적의뢰_삽교천개수공사(03.30)_구일초(06.17)-부대" xfId="5553" xr:uid="{00000000-0005-0000-0000-0000800E0000}"/>
    <cellStyle name="백_부대초안_김포투찰_견적의뢰_삽교천개수공사(03.30)_남성지구(05.26)" xfId="5554" xr:uid="{00000000-0005-0000-0000-0000810E0000}"/>
    <cellStyle name="백_부대초안_김포투찰_견적의뢰_삽교천개수공사(03.30)_동산초(06.1)" xfId="5555" xr:uid="{00000000-0005-0000-0000-0000820E0000}"/>
    <cellStyle name="백_부대초안_김포투찰_견적의뢰_삽교천개수공사(03.30)_삽교천개수공사(03.30)" xfId="5556" xr:uid="{00000000-0005-0000-0000-0000830E0000}"/>
    <cellStyle name="백_부대초안_김포투찰_견적의뢰_삽교천개수공사(03.30)_안산남부경찰서(06.16)-부대" xfId="5557" xr:uid="{00000000-0005-0000-0000-0000840E0000}"/>
    <cellStyle name="백_부대초안_김포투찰_견적의뢰_삽교천개수공사(03.30)_제주제성교(05.27)" xfId="5558" xr:uid="{00000000-0005-0000-0000-0000850E0000}"/>
    <cellStyle name="백_부대초안_김포투찰_견적의뢰_삽교천개수공사(03.30)_행목지구하천환경(05.25)" xfId="5559" xr:uid="{00000000-0005-0000-0000-0000860E0000}"/>
    <cellStyle name="백_부대초안_삽교천개수공사(03.30)" xfId="5560" xr:uid="{00000000-0005-0000-0000-0000870E0000}"/>
    <cellStyle name="백_부대초안_삽교천개수공사(03.30)_구일초(06.17)-부대" xfId="5561" xr:uid="{00000000-0005-0000-0000-0000880E0000}"/>
    <cellStyle name="백_부대초안_삽교천개수공사(03.30)_남성지구(05.26)" xfId="5562" xr:uid="{00000000-0005-0000-0000-0000890E0000}"/>
    <cellStyle name="백_부대초안_삽교천개수공사(03.30)_동산초(06.1)" xfId="5563" xr:uid="{00000000-0005-0000-0000-00008A0E0000}"/>
    <cellStyle name="백_부대초안_삽교천개수공사(03.30)_삽교천개수공사(03.30)" xfId="5564" xr:uid="{00000000-0005-0000-0000-00008B0E0000}"/>
    <cellStyle name="백_부대초안_삽교천개수공사(03.30)_안산남부경찰서(06.16)-부대" xfId="5565" xr:uid="{00000000-0005-0000-0000-00008C0E0000}"/>
    <cellStyle name="백_부대초안_삽교천개수공사(03.30)_제주제성교(05.27)" xfId="5566" xr:uid="{00000000-0005-0000-0000-00008D0E0000}"/>
    <cellStyle name="백_부대초안_삽교천개수공사(03.30)_행목지구하천환경(05.25)" xfId="5567" xr:uid="{00000000-0005-0000-0000-00008E0E0000}"/>
    <cellStyle name="백_사본 - 파주 북시티(이채)" xfId="1551" xr:uid="{00000000-0005-0000-0000-00008F0E0000}"/>
    <cellStyle name="백_사본 - 파주 북시티(이채)_B102 0401-06 - 토비스 낙산2차 견적-초안" xfId="1552" xr:uid="{00000000-0005-0000-0000-0000900E0000}"/>
    <cellStyle name="백_사본 - 파주 북시티(이채)_B102 0401-06 - 토비스 낙산2차 견적-초안_B102 0402-011 - 금익월드 갈산리공장(서산) 견적- 040216 제출ok" xfId="1553" xr:uid="{00000000-0005-0000-0000-0000910E0000}"/>
    <cellStyle name="백_사본 - 파주 북시티(이채)_B102 0401-06 - 토비스 낙산2차 견적-초안_B102 0402-011 - 금익월드 갈산리공장(서산) 견적- 040216 제출ok_테헤란로지점(06-04-25)" xfId="1554" xr:uid="{00000000-0005-0000-0000-0000920E0000}"/>
    <cellStyle name="백_사본 - 파주 북시티(이채)_B102 0401-06 - 토비스 낙산2차 견적-초안_B102 0402-012 - 안양 본백화점 리모델링 견적- 040226 제출" xfId="1555" xr:uid="{00000000-0005-0000-0000-0000930E0000}"/>
    <cellStyle name="백_사본 - 파주 북시티(이채)_B102 0401-06 - 토비스 낙산2차 견적-초안_B102 0402-012 - 안양 본백화점 리모델링 견적- 040226 제출_테헤란로지점(06-04-25)" xfId="1556" xr:uid="{00000000-0005-0000-0000-0000940E0000}"/>
    <cellStyle name="백_사본 - 파주 북시티(이채)_B102 0401-06 - 토비스 낙산2차 견적-초안_B102 0402-012 - 안양 본백화점 리모델링 견적- 040304 제출" xfId="1557" xr:uid="{00000000-0005-0000-0000-0000950E0000}"/>
    <cellStyle name="백_사본 - 파주 북시티(이채)_B102 0401-06 - 토비스 낙산2차 견적-초안_B102 0402-012 - 안양 본백화점 리모델링 견적- 040304 제출_테헤란로지점(06-04-25)" xfId="1558" xr:uid="{00000000-0005-0000-0000-0000960E0000}"/>
    <cellStyle name="백_사본 - 파주 북시티(이채)_B102 0401-06 - 토비스 낙산2차 견적-초안_B102 0402-11 - 금익월드 갈산리공장(서산) 견적- 040216 제출ok" xfId="1559" xr:uid="{00000000-0005-0000-0000-0000970E0000}"/>
    <cellStyle name="백_사본 - 파주 북시티(이채)_B102 0401-06 - 토비스 낙산2차 견적-초안_B102 0402-11 - 금익월드 갈산리공장(서산) 견적- 040216 제출ok_테헤란로지점(06-04-25)" xfId="1560" xr:uid="{00000000-0005-0000-0000-0000980E0000}"/>
    <cellStyle name="백_사본 - 파주 북시티(이채)_B102 0401-06 - 토비스 낙산2차 견적-초안_B102 0404-020 - Binsent H. UPS전원 견적-040424 제출 " xfId="1561" xr:uid="{00000000-0005-0000-0000-0000990E0000}"/>
    <cellStyle name="백_사본 - 파주 북시티(이채)_B102 0401-06 - 토비스 낙산2차 견적-초안_B102 0404-020 - Binsent H. UPS전원 견적-040424 제출 _테헤란로지점(06-04-25)" xfId="1562" xr:uid="{00000000-0005-0000-0000-00009A0E0000}"/>
    <cellStyle name="백_사본 - 파주 북시티(이채)_B102 0401-06 - 토비스 낙산2차 견적-초안_B102 0404-020 - 빈센트병원2 ups" xfId="1563" xr:uid="{00000000-0005-0000-0000-00009B0E0000}"/>
    <cellStyle name="백_사본 - 파주 북시티(이채)_B102 0401-06 - 토비스 낙산2차 견적-초안_B102 0404-020 - 빈센트병원2 ups_테헤란로지점(06-04-25)" xfId="1564" xr:uid="{00000000-0005-0000-0000-00009C0E0000}"/>
    <cellStyle name="백_사본 - 파주 북시티(이채)_B102 0401-06 - 토비스 낙산2차 견적-초안_테헤란로지점(06-04-25)" xfId="1565" xr:uid="{00000000-0005-0000-0000-00009D0E0000}"/>
    <cellStyle name="백_사본 - 파주 북시티(이채)_테헤란로지점(06-04-25)" xfId="1566" xr:uid="{00000000-0005-0000-0000-00009E0E0000}"/>
    <cellStyle name="백_삽교천개수공사(03.30)" xfId="5568" xr:uid="{00000000-0005-0000-0000-00009F0E0000}"/>
    <cellStyle name="백_삽교천개수공사(03.30)_구일초(06.17)-부대" xfId="5569" xr:uid="{00000000-0005-0000-0000-0000A00E0000}"/>
    <cellStyle name="백_삽교천개수공사(03.30)_남성지구(05.26)" xfId="5570" xr:uid="{00000000-0005-0000-0000-0000A10E0000}"/>
    <cellStyle name="백_삽교천개수공사(03.30)_동산초(06.1)" xfId="5571" xr:uid="{00000000-0005-0000-0000-0000A20E0000}"/>
    <cellStyle name="백_삽교천개수공사(03.30)_삽교천개수공사(03.30)" xfId="5572" xr:uid="{00000000-0005-0000-0000-0000A30E0000}"/>
    <cellStyle name="백_삽교천개수공사(03.30)_안산남부경찰서(06.16)-부대" xfId="5573" xr:uid="{00000000-0005-0000-0000-0000A40E0000}"/>
    <cellStyle name="백_삽교천개수공사(03.30)_제주제성교(05.27)" xfId="5574" xr:uid="{00000000-0005-0000-0000-0000A50E0000}"/>
    <cellStyle name="백_삽교천개수공사(03.30)_행목지구하천환경(05.25)" xfId="5575" xr:uid="{00000000-0005-0000-0000-0000A60E0000}"/>
    <cellStyle name="백_테헤란로지점(06-04-25)" xfId="1567" xr:uid="{00000000-0005-0000-0000-0000A70E0000}"/>
    <cellStyle name="백_토목내역서" xfId="1568" xr:uid="{00000000-0005-0000-0000-0000A80E0000}"/>
    <cellStyle name="백_토목내역서_B102 0401-06 - 토비스 낙산2차 견적-초안" xfId="1569" xr:uid="{00000000-0005-0000-0000-0000A90E0000}"/>
    <cellStyle name="백_토목내역서_B102 0401-06 - 토비스 낙산2차 견적-초안_B102 0402-011 - 금익월드 갈산리공장(서산) 견적- 040216 제출ok" xfId="1570" xr:uid="{00000000-0005-0000-0000-0000AA0E0000}"/>
    <cellStyle name="백_토목내역서_B102 0401-06 - 토비스 낙산2차 견적-초안_B102 0402-011 - 금익월드 갈산리공장(서산) 견적- 040216 제출ok_테헤란로지점(06-04-25)" xfId="1571" xr:uid="{00000000-0005-0000-0000-0000AB0E0000}"/>
    <cellStyle name="백_토목내역서_B102 0401-06 - 토비스 낙산2차 견적-초안_B102 0402-012 - 안양 본백화점 리모델링 견적- 040226 제출" xfId="1572" xr:uid="{00000000-0005-0000-0000-0000AC0E0000}"/>
    <cellStyle name="백_토목내역서_B102 0401-06 - 토비스 낙산2차 견적-초안_B102 0402-012 - 안양 본백화점 리모델링 견적- 040226 제출_테헤란로지점(06-04-25)" xfId="1573" xr:uid="{00000000-0005-0000-0000-0000AD0E0000}"/>
    <cellStyle name="백_토목내역서_B102 0401-06 - 토비스 낙산2차 견적-초안_B102 0402-012 - 안양 본백화점 리모델링 견적- 040304 제출" xfId="1574" xr:uid="{00000000-0005-0000-0000-0000AE0E0000}"/>
    <cellStyle name="백_토목내역서_B102 0401-06 - 토비스 낙산2차 견적-초안_B102 0402-012 - 안양 본백화점 리모델링 견적- 040304 제출_테헤란로지점(06-04-25)" xfId="1575" xr:uid="{00000000-0005-0000-0000-0000AF0E0000}"/>
    <cellStyle name="백_토목내역서_B102 0401-06 - 토비스 낙산2차 견적-초안_B102 0402-11 - 금익월드 갈산리공장(서산) 견적- 040216 제출ok" xfId="1576" xr:uid="{00000000-0005-0000-0000-0000B00E0000}"/>
    <cellStyle name="백_토목내역서_B102 0401-06 - 토비스 낙산2차 견적-초안_B102 0402-11 - 금익월드 갈산리공장(서산) 견적- 040216 제출ok_테헤란로지점(06-04-25)" xfId="1577" xr:uid="{00000000-0005-0000-0000-0000B10E0000}"/>
    <cellStyle name="백_토목내역서_B102 0401-06 - 토비스 낙산2차 견적-초안_B102 0404-020 - Binsent H. UPS전원 견적-040424 제출 " xfId="1578" xr:uid="{00000000-0005-0000-0000-0000B20E0000}"/>
    <cellStyle name="백_토목내역서_B102 0401-06 - 토비스 낙산2차 견적-초안_B102 0404-020 - Binsent H. UPS전원 견적-040424 제출 _테헤란로지점(06-04-25)" xfId="1579" xr:uid="{00000000-0005-0000-0000-0000B30E0000}"/>
    <cellStyle name="백_토목내역서_B102 0401-06 - 토비스 낙산2차 견적-초안_B102 0404-020 - 빈센트병원2 ups" xfId="1580" xr:uid="{00000000-0005-0000-0000-0000B40E0000}"/>
    <cellStyle name="백_토목내역서_B102 0401-06 - 토비스 낙산2차 견적-초안_B102 0404-020 - 빈센트병원2 ups_테헤란로지점(06-04-25)" xfId="1581" xr:uid="{00000000-0005-0000-0000-0000B50E0000}"/>
    <cellStyle name="백_토목내역서_B102 0401-06 - 토비스 낙산2차 견적-초안_테헤란로지점(06-04-25)" xfId="1582" xr:uid="{00000000-0005-0000-0000-0000B60E0000}"/>
    <cellStyle name="백_토목내역서_BOOKCITY(전기)" xfId="1583" xr:uid="{00000000-0005-0000-0000-0000B70E0000}"/>
    <cellStyle name="백_토목내역서_BOOKCITY(전기)_B102 0401-06 - 토비스 낙산2차 견적-초안" xfId="1584" xr:uid="{00000000-0005-0000-0000-0000B80E0000}"/>
    <cellStyle name="백_토목내역서_BOOKCITY(전기)_B102 0401-06 - 토비스 낙산2차 견적-초안_B102 0402-011 - 금익월드 갈산리공장(서산) 견적- 040216 제출ok" xfId="1585" xr:uid="{00000000-0005-0000-0000-0000B90E0000}"/>
    <cellStyle name="백_토목내역서_BOOKCITY(전기)_B102 0401-06 - 토비스 낙산2차 견적-초안_B102 0402-011 - 금익월드 갈산리공장(서산) 견적- 040216 제출ok_테헤란로지점(06-04-25)" xfId="1586" xr:uid="{00000000-0005-0000-0000-0000BA0E0000}"/>
    <cellStyle name="백_토목내역서_BOOKCITY(전기)_B102 0401-06 - 토비스 낙산2차 견적-초안_B102 0402-012 - 안양 본백화점 리모델링 견적- 040226 제출" xfId="1587" xr:uid="{00000000-0005-0000-0000-0000BB0E0000}"/>
    <cellStyle name="백_토목내역서_BOOKCITY(전기)_B102 0401-06 - 토비스 낙산2차 견적-초안_B102 0402-012 - 안양 본백화점 리모델링 견적- 040226 제출_테헤란로지점(06-04-25)" xfId="1588" xr:uid="{00000000-0005-0000-0000-0000BC0E0000}"/>
    <cellStyle name="백_토목내역서_BOOKCITY(전기)_B102 0401-06 - 토비스 낙산2차 견적-초안_B102 0402-012 - 안양 본백화점 리모델링 견적- 040304 제출" xfId="1589" xr:uid="{00000000-0005-0000-0000-0000BD0E0000}"/>
    <cellStyle name="백_토목내역서_BOOKCITY(전기)_B102 0401-06 - 토비스 낙산2차 견적-초안_B102 0402-012 - 안양 본백화점 리모델링 견적- 040304 제출_테헤란로지점(06-04-25)" xfId="1590" xr:uid="{00000000-0005-0000-0000-0000BE0E0000}"/>
    <cellStyle name="백_토목내역서_BOOKCITY(전기)_B102 0401-06 - 토비스 낙산2차 견적-초안_B102 0402-11 - 금익월드 갈산리공장(서산) 견적- 040216 제출ok" xfId="1591" xr:uid="{00000000-0005-0000-0000-0000BF0E0000}"/>
    <cellStyle name="백_토목내역서_BOOKCITY(전기)_B102 0401-06 - 토비스 낙산2차 견적-초안_B102 0402-11 - 금익월드 갈산리공장(서산) 견적- 040216 제출ok_테헤란로지점(06-04-25)" xfId="1592" xr:uid="{00000000-0005-0000-0000-0000C00E0000}"/>
    <cellStyle name="백_토목내역서_BOOKCITY(전기)_B102 0401-06 - 토비스 낙산2차 견적-초안_B102 0404-020 - Binsent H. UPS전원 견적-040424 제출 " xfId="1593" xr:uid="{00000000-0005-0000-0000-0000C10E0000}"/>
    <cellStyle name="백_토목내역서_BOOKCITY(전기)_B102 0401-06 - 토비스 낙산2차 견적-초안_B102 0404-020 - Binsent H. UPS전원 견적-040424 제출 _테헤란로지점(06-04-25)" xfId="1594" xr:uid="{00000000-0005-0000-0000-0000C20E0000}"/>
    <cellStyle name="백_토목내역서_BOOKCITY(전기)_B102 0401-06 - 토비스 낙산2차 견적-초안_B102 0404-020 - 빈센트병원2 ups" xfId="1595" xr:uid="{00000000-0005-0000-0000-0000C30E0000}"/>
    <cellStyle name="백_토목내역서_BOOKCITY(전기)_B102 0401-06 - 토비스 낙산2차 견적-초안_B102 0404-020 - 빈센트병원2 ups_테헤란로지점(06-04-25)" xfId="1596" xr:uid="{00000000-0005-0000-0000-0000C40E0000}"/>
    <cellStyle name="백_토목내역서_BOOKCITY(전기)_B102 0401-06 - 토비스 낙산2차 견적-초안_테헤란로지점(06-04-25)" xfId="1597" xr:uid="{00000000-0005-0000-0000-0000C50E0000}"/>
    <cellStyle name="백_토목내역서_BOOKCITY(전기)_테헤란로지점(06-04-25)" xfId="1598" xr:uid="{00000000-0005-0000-0000-0000C60E0000}"/>
    <cellStyle name="백_토목내역서_공설운동진입(가실행)" xfId="1599" xr:uid="{00000000-0005-0000-0000-0000C70E0000}"/>
    <cellStyle name="백_토목내역서_공설운동진입(가실행)_B102 0401-06 - 토비스 낙산2차 견적-초안" xfId="1600" xr:uid="{00000000-0005-0000-0000-0000C80E0000}"/>
    <cellStyle name="백_토목내역서_공설운동진입(가실행)_B102 0401-06 - 토비스 낙산2차 견적-초안_B102 0402-011 - 금익월드 갈산리공장(서산) 견적- 040216 제출ok" xfId="1601" xr:uid="{00000000-0005-0000-0000-0000C90E0000}"/>
    <cellStyle name="백_토목내역서_공설운동진입(가실행)_B102 0401-06 - 토비스 낙산2차 견적-초안_B102 0402-011 - 금익월드 갈산리공장(서산) 견적- 040216 제출ok_테헤란로지점(06-04-25)" xfId="1602" xr:uid="{00000000-0005-0000-0000-0000CA0E0000}"/>
    <cellStyle name="백_토목내역서_공설운동진입(가실행)_B102 0401-06 - 토비스 낙산2차 견적-초안_B102 0402-012 - 안양 본백화점 리모델링 견적- 040226 제출" xfId="1603" xr:uid="{00000000-0005-0000-0000-0000CB0E0000}"/>
    <cellStyle name="백_토목내역서_공설운동진입(가실행)_B102 0401-06 - 토비스 낙산2차 견적-초안_B102 0402-012 - 안양 본백화점 리모델링 견적- 040226 제출_테헤란로지점(06-04-25)" xfId="1604" xr:uid="{00000000-0005-0000-0000-0000CC0E0000}"/>
    <cellStyle name="백_토목내역서_공설운동진입(가실행)_B102 0401-06 - 토비스 낙산2차 견적-초안_B102 0402-012 - 안양 본백화점 리모델링 견적- 040304 제출" xfId="1605" xr:uid="{00000000-0005-0000-0000-0000CD0E0000}"/>
    <cellStyle name="백_토목내역서_공설운동진입(가실행)_B102 0401-06 - 토비스 낙산2차 견적-초안_B102 0402-012 - 안양 본백화점 리모델링 견적- 040304 제출_테헤란로지점(06-04-25)" xfId="1606" xr:uid="{00000000-0005-0000-0000-0000CE0E0000}"/>
    <cellStyle name="백_토목내역서_공설운동진입(가실행)_B102 0401-06 - 토비스 낙산2차 견적-초안_B102 0402-11 - 금익월드 갈산리공장(서산) 견적- 040216 제출ok" xfId="1607" xr:uid="{00000000-0005-0000-0000-0000CF0E0000}"/>
    <cellStyle name="백_토목내역서_공설운동진입(가실행)_B102 0401-06 - 토비스 낙산2차 견적-초안_B102 0402-11 - 금익월드 갈산리공장(서산) 견적- 040216 제출ok_테헤란로지점(06-04-25)" xfId="1608" xr:uid="{00000000-0005-0000-0000-0000D00E0000}"/>
    <cellStyle name="백_토목내역서_공설운동진입(가실행)_B102 0401-06 - 토비스 낙산2차 견적-초안_B102 0404-020 - Binsent H. UPS전원 견적-040424 제출 " xfId="1609" xr:uid="{00000000-0005-0000-0000-0000D10E0000}"/>
    <cellStyle name="백_토목내역서_공설운동진입(가실행)_B102 0401-06 - 토비스 낙산2차 견적-초안_B102 0404-020 - Binsent H. UPS전원 견적-040424 제출 _테헤란로지점(06-04-25)" xfId="1610" xr:uid="{00000000-0005-0000-0000-0000D20E0000}"/>
    <cellStyle name="백_토목내역서_공설운동진입(가실행)_B102 0401-06 - 토비스 낙산2차 견적-초안_B102 0404-020 - 빈센트병원2 ups" xfId="1611" xr:uid="{00000000-0005-0000-0000-0000D30E0000}"/>
    <cellStyle name="백_토목내역서_공설운동진입(가실행)_B102 0401-06 - 토비스 낙산2차 견적-초안_B102 0404-020 - 빈센트병원2 ups_테헤란로지점(06-04-25)" xfId="1612" xr:uid="{00000000-0005-0000-0000-0000D40E0000}"/>
    <cellStyle name="백_토목내역서_공설운동진입(가실행)_B102 0401-06 - 토비스 낙산2차 견적-초안_테헤란로지점(06-04-25)" xfId="1613" xr:uid="{00000000-0005-0000-0000-0000D50E0000}"/>
    <cellStyle name="백_토목내역서_공설운동진입(가실행)_BOOKCITY(전기)" xfId="1614" xr:uid="{00000000-0005-0000-0000-0000D60E0000}"/>
    <cellStyle name="백_토목내역서_공설운동진입(가실행)_BOOKCITY(전기)_B102 0401-06 - 토비스 낙산2차 견적-초안" xfId="1615" xr:uid="{00000000-0005-0000-0000-0000D70E0000}"/>
    <cellStyle name="백_토목내역서_공설운동진입(가실행)_BOOKCITY(전기)_B102 0401-06 - 토비스 낙산2차 견적-초안_B102 0402-011 - 금익월드 갈산리공장(서산) 견적- 040216 제출ok" xfId="1616" xr:uid="{00000000-0005-0000-0000-0000D80E0000}"/>
    <cellStyle name="백_토목내역서_공설운동진입(가실행)_BOOKCITY(전기)_B102 0401-06 - 토비스 낙산2차 견적-초안_B102 0402-011 - 금익월드 갈산리공장(서산) 견적- 040216 제출ok_테헤란로지점(06-04-25)" xfId="1617" xr:uid="{00000000-0005-0000-0000-0000D90E0000}"/>
    <cellStyle name="백_토목내역서_공설운동진입(가실행)_BOOKCITY(전기)_B102 0401-06 - 토비스 낙산2차 견적-초안_B102 0402-012 - 안양 본백화점 리모델링 견적- 040226 제출" xfId="1618" xr:uid="{00000000-0005-0000-0000-0000DA0E0000}"/>
    <cellStyle name="백_토목내역서_공설운동진입(가실행)_BOOKCITY(전기)_B102 0401-06 - 토비스 낙산2차 견적-초안_B102 0402-012 - 안양 본백화점 리모델링 견적- 040226 제출_테헤란로지점(06-04-25)" xfId="1619" xr:uid="{00000000-0005-0000-0000-0000DB0E0000}"/>
    <cellStyle name="백_토목내역서_공설운동진입(가실행)_BOOKCITY(전기)_B102 0401-06 - 토비스 낙산2차 견적-초안_B102 0402-012 - 안양 본백화점 리모델링 견적- 040304 제출" xfId="1620" xr:uid="{00000000-0005-0000-0000-0000DC0E0000}"/>
    <cellStyle name="백_토목내역서_공설운동진입(가실행)_BOOKCITY(전기)_B102 0401-06 - 토비스 낙산2차 견적-초안_B102 0402-012 - 안양 본백화점 리모델링 견적- 040304 제출_테헤란로지점(06-04-25)" xfId="1621" xr:uid="{00000000-0005-0000-0000-0000DD0E0000}"/>
    <cellStyle name="백_토목내역서_공설운동진입(가실행)_BOOKCITY(전기)_B102 0401-06 - 토비스 낙산2차 견적-초안_B102 0402-11 - 금익월드 갈산리공장(서산) 견적- 040216 제출ok" xfId="1622" xr:uid="{00000000-0005-0000-0000-0000DE0E0000}"/>
    <cellStyle name="백_토목내역서_공설운동진입(가실행)_BOOKCITY(전기)_B102 0401-06 - 토비스 낙산2차 견적-초안_B102 0402-11 - 금익월드 갈산리공장(서산) 견적- 040216 제출ok_테헤란로지점(06-04-25)" xfId="1623" xr:uid="{00000000-0005-0000-0000-0000DF0E0000}"/>
    <cellStyle name="백_토목내역서_공설운동진입(가실행)_BOOKCITY(전기)_B102 0401-06 - 토비스 낙산2차 견적-초안_B102 0404-020 - Binsent H. UPS전원 견적-040424 제출 " xfId="1624" xr:uid="{00000000-0005-0000-0000-0000E00E0000}"/>
    <cellStyle name="백_토목내역서_공설운동진입(가실행)_BOOKCITY(전기)_B102 0401-06 - 토비스 낙산2차 견적-초안_B102 0404-020 - Binsent H. UPS전원 견적-040424 제출 _테헤란로지점(06-04-25)" xfId="1625" xr:uid="{00000000-0005-0000-0000-0000E10E0000}"/>
    <cellStyle name="백_토목내역서_공설운동진입(가실행)_BOOKCITY(전기)_B102 0401-06 - 토비스 낙산2차 견적-초안_B102 0404-020 - 빈센트병원2 ups" xfId="1626" xr:uid="{00000000-0005-0000-0000-0000E20E0000}"/>
    <cellStyle name="백_토목내역서_공설운동진입(가실행)_BOOKCITY(전기)_B102 0401-06 - 토비스 낙산2차 견적-초안_B102 0404-020 - 빈센트병원2 ups_테헤란로지점(06-04-25)" xfId="1627" xr:uid="{00000000-0005-0000-0000-0000E30E0000}"/>
    <cellStyle name="백_토목내역서_공설운동진입(가실행)_BOOKCITY(전기)_B102 0401-06 - 토비스 낙산2차 견적-초안_테헤란로지점(06-04-25)" xfId="1628" xr:uid="{00000000-0005-0000-0000-0000E40E0000}"/>
    <cellStyle name="백_토목내역서_공설운동진입(가실행)_BOOKCITY(전기)_테헤란로지점(06-04-25)" xfId="1629" xr:uid="{00000000-0005-0000-0000-0000E50E0000}"/>
    <cellStyle name="백_토목내역서_공설운동진입(가실행)_사본 - 파주 북시티(이채)" xfId="1630" xr:uid="{00000000-0005-0000-0000-0000E60E0000}"/>
    <cellStyle name="백_토목내역서_공설운동진입(가실행)_사본 - 파주 북시티(이채)_B102 0401-06 - 토비스 낙산2차 견적-초안" xfId="1631" xr:uid="{00000000-0005-0000-0000-0000E70E0000}"/>
    <cellStyle name="백_토목내역서_공설운동진입(가실행)_사본 - 파주 북시티(이채)_B102 0401-06 - 토비스 낙산2차 견적-초안_B102 0402-011 - 금익월드 갈산리공장(서산) 견적- 040216 제출ok" xfId="1632" xr:uid="{00000000-0005-0000-0000-0000E80E0000}"/>
    <cellStyle name="백_토목내역서_공설운동진입(가실행)_사본 - 파주 북시티(이채)_B102 0401-06 - 토비스 낙산2차 견적-초안_B102 0402-011 - 금익월드 갈산리공장(서산) 견적- 040216 제출ok_테헤란로지점(06-04-25)" xfId="1633" xr:uid="{00000000-0005-0000-0000-0000E90E0000}"/>
    <cellStyle name="백_토목내역서_공설운동진입(가실행)_사본 - 파주 북시티(이채)_B102 0401-06 - 토비스 낙산2차 견적-초안_B102 0402-012 - 안양 본백화점 리모델링 견적- 040226 제출" xfId="1634" xr:uid="{00000000-0005-0000-0000-0000EA0E0000}"/>
    <cellStyle name="백_토목내역서_공설운동진입(가실행)_사본 - 파주 북시티(이채)_B102 0401-06 - 토비스 낙산2차 견적-초안_B102 0402-012 - 안양 본백화점 리모델링 견적- 040226 제출_테헤란로지점(06-04-25)" xfId="1635" xr:uid="{00000000-0005-0000-0000-0000EB0E0000}"/>
    <cellStyle name="백_토목내역서_공설운동진입(가실행)_사본 - 파주 북시티(이채)_B102 0401-06 - 토비스 낙산2차 견적-초안_B102 0402-012 - 안양 본백화점 리모델링 견적- 040304 제출" xfId="1636" xr:uid="{00000000-0005-0000-0000-0000EC0E0000}"/>
    <cellStyle name="백_토목내역서_공설운동진입(가실행)_사본 - 파주 북시티(이채)_B102 0401-06 - 토비스 낙산2차 견적-초안_B102 0402-012 - 안양 본백화점 리모델링 견적- 040304 제출_테헤란로지점(06-04-25)" xfId="1637" xr:uid="{00000000-0005-0000-0000-0000ED0E0000}"/>
    <cellStyle name="백_토목내역서_공설운동진입(가실행)_사본 - 파주 북시티(이채)_B102 0401-06 - 토비스 낙산2차 견적-초안_B102 0402-11 - 금익월드 갈산리공장(서산) 견적- 040216 제출ok" xfId="1638" xr:uid="{00000000-0005-0000-0000-0000EE0E0000}"/>
    <cellStyle name="백_토목내역서_공설운동진입(가실행)_사본 - 파주 북시티(이채)_B102 0401-06 - 토비스 낙산2차 견적-초안_B102 0402-11 - 금익월드 갈산리공장(서산) 견적- 040216 제출ok_테헤란로지점(06-04-25)" xfId="1639" xr:uid="{00000000-0005-0000-0000-0000EF0E0000}"/>
    <cellStyle name="백_토목내역서_공설운동진입(가실행)_사본 - 파주 북시티(이채)_B102 0401-06 - 토비스 낙산2차 견적-초안_B102 0404-020 - Binsent H. UPS전원 견적-040424 제출 " xfId="1640" xr:uid="{00000000-0005-0000-0000-0000F00E0000}"/>
    <cellStyle name="백_토목내역서_공설운동진입(가실행)_사본 - 파주 북시티(이채)_B102 0401-06 - 토비스 낙산2차 견적-초안_B102 0404-020 - Binsent H. UPS전원 견적-040424 제출 _테헤란로지점(06-04-25)" xfId="1641" xr:uid="{00000000-0005-0000-0000-0000F10E0000}"/>
    <cellStyle name="백_토목내역서_공설운동진입(가실행)_사본 - 파주 북시티(이채)_B102 0401-06 - 토비스 낙산2차 견적-초안_B102 0404-020 - 빈센트병원2 ups" xfId="1642" xr:uid="{00000000-0005-0000-0000-0000F20E0000}"/>
    <cellStyle name="백_토목내역서_공설운동진입(가실행)_사본 - 파주 북시티(이채)_B102 0401-06 - 토비스 낙산2차 견적-초안_B102 0404-020 - 빈센트병원2 ups_테헤란로지점(06-04-25)" xfId="1643" xr:uid="{00000000-0005-0000-0000-0000F30E0000}"/>
    <cellStyle name="백_토목내역서_공설운동진입(가실행)_사본 - 파주 북시티(이채)_B102 0401-06 - 토비스 낙산2차 견적-초안_테헤란로지점(06-04-25)" xfId="1644" xr:uid="{00000000-0005-0000-0000-0000F40E0000}"/>
    <cellStyle name="백_토목내역서_공설운동진입(가실행)_사본 - 파주 북시티(이채)_테헤란로지점(06-04-25)" xfId="1645" xr:uid="{00000000-0005-0000-0000-0000F50E0000}"/>
    <cellStyle name="백_토목내역서_공설운동진입(가실행)_테헤란로지점(06-04-25)" xfId="1646" xr:uid="{00000000-0005-0000-0000-0000F60E0000}"/>
    <cellStyle name="백_토목내역서_공설운동진입(가실행)_파주 BOOK CITY(통보용)" xfId="1647" xr:uid="{00000000-0005-0000-0000-0000F70E0000}"/>
    <cellStyle name="백_토목내역서_공설운동진입(가실행)_파주 BOOK CITY(통보용)_B102 0401-06 - 토비스 낙산2차 견적-초안" xfId="1648" xr:uid="{00000000-0005-0000-0000-0000F80E0000}"/>
    <cellStyle name="백_토목내역서_공설운동진입(가실행)_파주 BOOK CITY(통보용)_B102 0401-06 - 토비스 낙산2차 견적-초안_B102 0402-011 - 금익월드 갈산리공장(서산) 견적- 040216 제출ok" xfId="1649" xr:uid="{00000000-0005-0000-0000-0000F90E0000}"/>
    <cellStyle name="백_토목내역서_공설운동진입(가실행)_파주 BOOK CITY(통보용)_B102 0401-06 - 토비스 낙산2차 견적-초안_B102 0402-011 - 금익월드 갈산리공장(서산) 견적- 040216 제출ok_테헤란로지점(06-04-25)" xfId="1650" xr:uid="{00000000-0005-0000-0000-0000FA0E0000}"/>
    <cellStyle name="백_토목내역서_공설운동진입(가실행)_파주 BOOK CITY(통보용)_B102 0401-06 - 토비스 낙산2차 견적-초안_B102 0402-012 - 안양 본백화점 리모델링 견적- 040226 제출" xfId="1651" xr:uid="{00000000-0005-0000-0000-0000FB0E0000}"/>
    <cellStyle name="백_토목내역서_공설운동진입(가실행)_파주 BOOK CITY(통보용)_B102 0401-06 - 토비스 낙산2차 견적-초안_B102 0402-012 - 안양 본백화점 리모델링 견적- 040226 제출_테헤란로지점(06-04-25)" xfId="1652" xr:uid="{00000000-0005-0000-0000-0000FC0E0000}"/>
    <cellStyle name="백_토목내역서_공설운동진입(가실행)_파주 BOOK CITY(통보용)_B102 0401-06 - 토비스 낙산2차 견적-초안_B102 0402-012 - 안양 본백화점 리모델링 견적- 040304 제출" xfId="1653" xr:uid="{00000000-0005-0000-0000-0000FD0E0000}"/>
    <cellStyle name="백_토목내역서_공설운동진입(가실행)_파주 BOOK CITY(통보용)_B102 0401-06 - 토비스 낙산2차 견적-초안_B102 0402-012 - 안양 본백화점 리모델링 견적- 040304 제출_테헤란로지점(06-04-25)" xfId="1654" xr:uid="{00000000-0005-0000-0000-0000FE0E0000}"/>
    <cellStyle name="백_토목내역서_공설운동진입(가실행)_파주 BOOK CITY(통보용)_B102 0401-06 - 토비스 낙산2차 견적-초안_B102 0402-11 - 금익월드 갈산리공장(서산) 견적- 040216 제출ok" xfId="1655" xr:uid="{00000000-0005-0000-0000-0000FF0E0000}"/>
    <cellStyle name="백_토목내역서_공설운동진입(가실행)_파주 BOOK CITY(통보용)_B102 0401-06 - 토비스 낙산2차 견적-초안_B102 0402-11 - 금익월드 갈산리공장(서산) 견적- 040216 제출ok_테헤란로지점(06-04-25)" xfId="1656" xr:uid="{00000000-0005-0000-0000-0000000F0000}"/>
    <cellStyle name="백_토목내역서_공설운동진입(가실행)_파주 BOOK CITY(통보용)_B102 0401-06 - 토비스 낙산2차 견적-초안_B102 0404-020 - Binsent H. UPS전원 견적-040424 제출 " xfId="1657" xr:uid="{00000000-0005-0000-0000-0000010F0000}"/>
    <cellStyle name="백_토목내역서_공설운동진입(가실행)_파주 BOOK CITY(통보용)_B102 0401-06 - 토비스 낙산2차 견적-초안_B102 0404-020 - Binsent H. UPS전원 견적-040424 제출 _테헤란로지점(06-04-25)" xfId="1658" xr:uid="{00000000-0005-0000-0000-0000020F0000}"/>
    <cellStyle name="백_토목내역서_공설운동진입(가실행)_파주 BOOK CITY(통보용)_B102 0401-06 - 토비스 낙산2차 견적-초안_B102 0404-020 - 빈센트병원2 ups" xfId="1659" xr:uid="{00000000-0005-0000-0000-0000030F0000}"/>
    <cellStyle name="백_토목내역서_공설운동진입(가실행)_파주 BOOK CITY(통보용)_B102 0401-06 - 토비스 낙산2차 견적-초안_B102 0404-020 - 빈센트병원2 ups_테헤란로지점(06-04-25)" xfId="1660" xr:uid="{00000000-0005-0000-0000-0000040F0000}"/>
    <cellStyle name="백_토목내역서_공설운동진입(가실행)_파주 BOOK CITY(통보용)_B102 0401-06 - 토비스 낙산2차 견적-초안_테헤란로지점(06-04-25)" xfId="1661" xr:uid="{00000000-0005-0000-0000-0000050F0000}"/>
    <cellStyle name="백_토목내역서_공설운동진입(가실행)_파주 BOOK CITY(통보용)_테헤란로지점(06-04-25)" xfId="1662" xr:uid="{00000000-0005-0000-0000-0000060F0000}"/>
    <cellStyle name="백_토목내역서_공설운동진입(가실행)_파주 BOOK CITY가실행내역" xfId="1663" xr:uid="{00000000-0005-0000-0000-0000070F0000}"/>
    <cellStyle name="백_토목내역서_공설운동진입(가실행)_파주 BOOK CITY가실행내역_B102 0401-06 - 토비스 낙산2차 견적-초안" xfId="1664" xr:uid="{00000000-0005-0000-0000-0000080F0000}"/>
    <cellStyle name="백_토목내역서_공설운동진입(가실행)_파주 BOOK CITY가실행내역_B102 0401-06 - 토비스 낙산2차 견적-초안_B102 0402-011 - 금익월드 갈산리공장(서산) 견적- 040216 제출ok" xfId="1665" xr:uid="{00000000-0005-0000-0000-0000090F0000}"/>
    <cellStyle name="백_토목내역서_공설운동진입(가실행)_파주 BOOK CITY가실행내역_B102 0401-06 - 토비스 낙산2차 견적-초안_B102 0402-011 - 금익월드 갈산리공장(서산) 견적- 040216 제출ok_테헤란로지점(06-04-25)" xfId="1666" xr:uid="{00000000-0005-0000-0000-00000A0F0000}"/>
    <cellStyle name="백_토목내역서_공설운동진입(가실행)_파주 BOOK CITY가실행내역_B102 0401-06 - 토비스 낙산2차 견적-초안_B102 0402-012 - 안양 본백화점 리모델링 견적- 040226 제출" xfId="1667" xr:uid="{00000000-0005-0000-0000-00000B0F0000}"/>
    <cellStyle name="백_토목내역서_공설운동진입(가실행)_파주 BOOK CITY가실행내역_B102 0401-06 - 토비스 낙산2차 견적-초안_B102 0402-012 - 안양 본백화점 리모델링 견적- 040226 제출_테헤란로지점(06-04-25)" xfId="1668" xr:uid="{00000000-0005-0000-0000-00000C0F0000}"/>
    <cellStyle name="백_토목내역서_공설운동진입(가실행)_파주 BOOK CITY가실행내역_B102 0401-06 - 토비스 낙산2차 견적-초안_B102 0402-012 - 안양 본백화점 리모델링 견적- 040304 제출" xfId="1669" xr:uid="{00000000-0005-0000-0000-00000D0F0000}"/>
    <cellStyle name="백_토목내역서_공설운동진입(가실행)_파주 BOOK CITY가실행내역_B102 0401-06 - 토비스 낙산2차 견적-초안_B102 0402-012 - 안양 본백화점 리모델링 견적- 040304 제출_테헤란로지점(06-04-25)" xfId="1670" xr:uid="{00000000-0005-0000-0000-00000E0F0000}"/>
    <cellStyle name="백_토목내역서_공설운동진입(가실행)_파주 BOOK CITY가실행내역_B102 0401-06 - 토비스 낙산2차 견적-초안_B102 0402-11 - 금익월드 갈산리공장(서산) 견적- 040216 제출ok" xfId="1671" xr:uid="{00000000-0005-0000-0000-00000F0F0000}"/>
    <cellStyle name="백_토목내역서_공설운동진입(가실행)_파주 BOOK CITY가실행내역_B102 0401-06 - 토비스 낙산2차 견적-초안_B102 0402-11 - 금익월드 갈산리공장(서산) 견적- 040216 제출ok_테헤란로지점(06-04-25)" xfId="1672" xr:uid="{00000000-0005-0000-0000-0000100F0000}"/>
    <cellStyle name="백_토목내역서_공설운동진입(가실행)_파주 BOOK CITY가실행내역_B102 0401-06 - 토비스 낙산2차 견적-초안_B102 0404-020 - Binsent H. UPS전원 견적-040424 제출 " xfId="1673" xr:uid="{00000000-0005-0000-0000-0000110F0000}"/>
    <cellStyle name="백_토목내역서_공설운동진입(가실행)_파주 BOOK CITY가실행내역_B102 0401-06 - 토비스 낙산2차 견적-초안_B102 0404-020 - Binsent H. UPS전원 견적-040424 제출 _테헤란로지점(06-04-25)" xfId="1674" xr:uid="{00000000-0005-0000-0000-0000120F0000}"/>
    <cellStyle name="백_토목내역서_공설운동진입(가실행)_파주 BOOK CITY가실행내역_B102 0401-06 - 토비스 낙산2차 견적-초안_B102 0404-020 - 빈센트병원2 ups" xfId="1675" xr:uid="{00000000-0005-0000-0000-0000130F0000}"/>
    <cellStyle name="백_토목내역서_공설운동진입(가실행)_파주 BOOK CITY가실행내역_B102 0401-06 - 토비스 낙산2차 견적-초안_B102 0404-020 - 빈센트병원2 ups_테헤란로지점(06-04-25)" xfId="1676" xr:uid="{00000000-0005-0000-0000-0000140F0000}"/>
    <cellStyle name="백_토목내역서_공설운동진입(가실행)_파주 BOOK CITY가실행내역_B102 0401-06 - 토비스 낙산2차 견적-초안_테헤란로지점(06-04-25)" xfId="1677" xr:uid="{00000000-0005-0000-0000-0000150F0000}"/>
    <cellStyle name="백_토목내역서_공설운동진입(가실행)_파주 BOOK CITY가실행내역_테헤란로지점(06-04-25)" xfId="1678" xr:uid="{00000000-0005-0000-0000-0000160F0000}"/>
    <cellStyle name="백_토목내역서_공설운동진입(가실행)_파주 북시티(이채)제출" xfId="1679" xr:uid="{00000000-0005-0000-0000-0000170F0000}"/>
    <cellStyle name="백_토목내역서_공설운동진입(가실행)_파주 북시티(이채)제출_B102 0401-06 - 토비스 낙산2차 견적-초안" xfId="1680" xr:uid="{00000000-0005-0000-0000-0000180F0000}"/>
    <cellStyle name="백_토목내역서_공설운동진입(가실행)_파주 북시티(이채)제출_B102 0401-06 - 토비스 낙산2차 견적-초안_B102 0402-011 - 금익월드 갈산리공장(서산) 견적- 040216 제출ok" xfId="1681" xr:uid="{00000000-0005-0000-0000-0000190F0000}"/>
    <cellStyle name="백_토목내역서_공설운동진입(가실행)_파주 북시티(이채)제출_B102 0401-06 - 토비스 낙산2차 견적-초안_B102 0402-011 - 금익월드 갈산리공장(서산) 견적- 040216 제출ok_테헤란로지점(06-04-25)" xfId="1682" xr:uid="{00000000-0005-0000-0000-00001A0F0000}"/>
    <cellStyle name="백_토목내역서_공설운동진입(가실행)_파주 북시티(이채)제출_B102 0401-06 - 토비스 낙산2차 견적-초안_B102 0402-012 - 안양 본백화점 리모델링 견적- 040226 제출" xfId="1683" xr:uid="{00000000-0005-0000-0000-00001B0F0000}"/>
    <cellStyle name="백_토목내역서_공설운동진입(가실행)_파주 북시티(이채)제출_B102 0401-06 - 토비스 낙산2차 견적-초안_B102 0402-012 - 안양 본백화점 리모델링 견적- 040226 제출_테헤란로지점(06-04-25)" xfId="1684" xr:uid="{00000000-0005-0000-0000-00001C0F0000}"/>
    <cellStyle name="백_토목내역서_공설운동진입(가실행)_파주 북시티(이채)제출_B102 0401-06 - 토비스 낙산2차 견적-초안_B102 0402-012 - 안양 본백화점 리모델링 견적- 040304 제출" xfId="1685" xr:uid="{00000000-0005-0000-0000-00001D0F0000}"/>
    <cellStyle name="백_토목내역서_공설운동진입(가실행)_파주 북시티(이채)제출_B102 0401-06 - 토비스 낙산2차 견적-초안_B102 0402-012 - 안양 본백화점 리모델링 견적- 040304 제출_테헤란로지점(06-04-25)" xfId="1686" xr:uid="{00000000-0005-0000-0000-00001E0F0000}"/>
    <cellStyle name="백_토목내역서_공설운동진입(가실행)_파주 북시티(이채)제출_B102 0401-06 - 토비스 낙산2차 견적-초안_B102 0402-11 - 금익월드 갈산리공장(서산) 견적- 040216 제출ok" xfId="1687" xr:uid="{00000000-0005-0000-0000-00001F0F0000}"/>
    <cellStyle name="백_토목내역서_공설운동진입(가실행)_파주 북시티(이채)제출_B102 0401-06 - 토비스 낙산2차 견적-초안_B102 0402-11 - 금익월드 갈산리공장(서산) 견적- 040216 제출ok_테헤란로지점(06-04-25)" xfId="1688" xr:uid="{00000000-0005-0000-0000-0000200F0000}"/>
    <cellStyle name="백_토목내역서_공설운동진입(가실행)_파주 북시티(이채)제출_B102 0401-06 - 토비스 낙산2차 견적-초안_B102 0404-020 - Binsent H. UPS전원 견적-040424 제출 " xfId="1689" xr:uid="{00000000-0005-0000-0000-0000210F0000}"/>
    <cellStyle name="백_토목내역서_공설운동진입(가실행)_파주 북시티(이채)제출_B102 0401-06 - 토비스 낙산2차 견적-초안_B102 0404-020 - Binsent H. UPS전원 견적-040424 제출 _테헤란로지점(06-04-25)" xfId="1690" xr:uid="{00000000-0005-0000-0000-0000220F0000}"/>
    <cellStyle name="백_토목내역서_공설운동진입(가실행)_파주 북시티(이채)제출_B102 0401-06 - 토비스 낙산2차 견적-초안_B102 0404-020 - 빈센트병원2 ups" xfId="1691" xr:uid="{00000000-0005-0000-0000-0000230F0000}"/>
    <cellStyle name="백_토목내역서_공설운동진입(가실행)_파주 북시티(이채)제출_B102 0401-06 - 토비스 낙산2차 견적-초안_B102 0404-020 - 빈센트병원2 ups_테헤란로지점(06-04-25)" xfId="1692" xr:uid="{00000000-0005-0000-0000-0000240F0000}"/>
    <cellStyle name="백_토목내역서_공설운동진입(가실행)_파주 북시티(이채)제출_B102 0401-06 - 토비스 낙산2차 견적-초안_테헤란로지점(06-04-25)" xfId="1693" xr:uid="{00000000-0005-0000-0000-0000250F0000}"/>
    <cellStyle name="백_토목내역서_공설운동진입(가실행)_파주 북시티(이채)제출_테헤란로지점(06-04-25)" xfId="1694" xr:uid="{00000000-0005-0000-0000-0000260F0000}"/>
    <cellStyle name="백_토목내역서_공설운동진입(가실행)_파주 북시티(전체)제출(변경전)" xfId="1695" xr:uid="{00000000-0005-0000-0000-0000270F0000}"/>
    <cellStyle name="백_토목내역서_공설운동진입(가실행)_파주 북시티(전체)제출(변경전)_B102 0401-06 - 토비스 낙산2차 견적-초안" xfId="1696" xr:uid="{00000000-0005-0000-0000-0000280F0000}"/>
    <cellStyle name="백_토목내역서_공설운동진입(가실행)_파주 북시티(전체)제출(변경전)_B102 0401-06 - 토비스 낙산2차 견적-초안_B102 0402-011 - 금익월드 갈산리공장(서산) 견적- 040216 제출ok" xfId="1697" xr:uid="{00000000-0005-0000-0000-0000290F0000}"/>
    <cellStyle name="백_토목내역서_공설운동진입(가실행)_파주 북시티(전체)제출(변경전)_B102 0401-06 - 토비스 낙산2차 견적-초안_B102 0402-011 - 금익월드 갈산리공장(서산) 견적- 040216 제출ok_테헤란로지점(06-04-25)" xfId="1698" xr:uid="{00000000-0005-0000-0000-00002A0F0000}"/>
    <cellStyle name="백_토목내역서_공설운동진입(가실행)_파주 북시티(전체)제출(변경전)_B102 0401-06 - 토비스 낙산2차 견적-초안_B102 0402-012 - 안양 본백화점 리모델링 견적- 040226 제출" xfId="1699" xr:uid="{00000000-0005-0000-0000-00002B0F0000}"/>
    <cellStyle name="백_토목내역서_공설운동진입(가실행)_파주 북시티(전체)제출(변경전)_B102 0401-06 - 토비스 낙산2차 견적-초안_B102 0402-012 - 안양 본백화점 리모델링 견적- 040226 제출_테헤란로지점(06-04-25)" xfId="1700" xr:uid="{00000000-0005-0000-0000-00002C0F0000}"/>
    <cellStyle name="백_토목내역서_공설운동진입(가실행)_파주 북시티(전체)제출(변경전)_B102 0401-06 - 토비스 낙산2차 견적-초안_B102 0402-012 - 안양 본백화점 리모델링 견적- 040304 제출" xfId="1701" xr:uid="{00000000-0005-0000-0000-00002D0F0000}"/>
    <cellStyle name="백_토목내역서_공설운동진입(가실행)_파주 북시티(전체)제출(변경전)_B102 0401-06 - 토비스 낙산2차 견적-초안_B102 0402-012 - 안양 본백화점 리모델링 견적- 040304 제출_테헤란로지점(06-04-25)" xfId="1702" xr:uid="{00000000-0005-0000-0000-00002E0F0000}"/>
    <cellStyle name="백_토목내역서_공설운동진입(가실행)_파주 북시티(전체)제출(변경전)_B102 0401-06 - 토비스 낙산2차 견적-초안_B102 0402-11 - 금익월드 갈산리공장(서산) 견적- 040216 제출ok" xfId="1703" xr:uid="{00000000-0005-0000-0000-00002F0F0000}"/>
    <cellStyle name="백_토목내역서_공설운동진입(가실행)_파주 북시티(전체)제출(변경전)_B102 0401-06 - 토비스 낙산2차 견적-초안_B102 0402-11 - 금익월드 갈산리공장(서산) 견적- 040216 제출ok_테헤란로지점(06-04-25)" xfId="1704" xr:uid="{00000000-0005-0000-0000-0000300F0000}"/>
    <cellStyle name="백_토목내역서_공설운동진입(가실행)_파주 북시티(전체)제출(변경전)_B102 0401-06 - 토비스 낙산2차 견적-초안_B102 0404-020 - Binsent H. UPS전원 견적-040424 제출 " xfId="1705" xr:uid="{00000000-0005-0000-0000-0000310F0000}"/>
    <cellStyle name="백_토목내역서_공설운동진입(가실행)_파주 북시티(전체)제출(변경전)_B102 0401-06 - 토비스 낙산2차 견적-초안_B102 0404-020 - Binsent H. UPS전원 견적-040424 제출 _테헤란로지점(06-04-25)" xfId="1706" xr:uid="{00000000-0005-0000-0000-0000320F0000}"/>
    <cellStyle name="백_토목내역서_공설운동진입(가실행)_파주 북시티(전체)제출(변경전)_B102 0401-06 - 토비스 낙산2차 견적-초안_B102 0404-020 - 빈센트병원2 ups" xfId="1707" xr:uid="{00000000-0005-0000-0000-0000330F0000}"/>
    <cellStyle name="백_토목내역서_공설운동진입(가실행)_파주 북시티(전체)제출(변경전)_B102 0401-06 - 토비스 낙산2차 견적-초안_B102 0404-020 - 빈센트병원2 ups_테헤란로지점(06-04-25)" xfId="1708" xr:uid="{00000000-0005-0000-0000-0000340F0000}"/>
    <cellStyle name="백_토목내역서_공설운동진입(가실행)_파주 북시티(전체)제출(변경전)_B102 0401-06 - 토비스 낙산2차 견적-초안_테헤란로지점(06-04-25)" xfId="1709" xr:uid="{00000000-0005-0000-0000-0000350F0000}"/>
    <cellStyle name="백_토목내역서_공설운동진입(가실행)_파주 북시티(전체)제출(변경전)_테헤란로지점(06-04-25)" xfId="1710" xr:uid="{00000000-0005-0000-0000-0000360F0000}"/>
    <cellStyle name="백_토목내역서_도로" xfId="5576" xr:uid="{00000000-0005-0000-0000-0000370F0000}"/>
    <cellStyle name="백_토목내역서_부대초안" xfId="5577" xr:uid="{00000000-0005-0000-0000-0000380F0000}"/>
    <cellStyle name="백_토목내역서_부대초안_견적의뢰" xfId="5578" xr:uid="{00000000-0005-0000-0000-0000390F0000}"/>
    <cellStyle name="백_토목내역서_부대초안_견적의뢰_삽교천개수공사(03.30)" xfId="5579" xr:uid="{00000000-0005-0000-0000-00003A0F0000}"/>
    <cellStyle name="백_토목내역서_부대초안_견적의뢰_삽교천개수공사(03.30)_구일초(06.17)-부대" xfId="5580" xr:uid="{00000000-0005-0000-0000-00003B0F0000}"/>
    <cellStyle name="백_토목내역서_부대초안_견적의뢰_삽교천개수공사(03.30)_남성지구(05.26)" xfId="5581" xr:uid="{00000000-0005-0000-0000-00003C0F0000}"/>
    <cellStyle name="백_토목내역서_부대초안_견적의뢰_삽교천개수공사(03.30)_동산초(06.1)" xfId="5582" xr:uid="{00000000-0005-0000-0000-00003D0F0000}"/>
    <cellStyle name="백_토목내역서_부대초안_견적의뢰_삽교천개수공사(03.30)_삽교천개수공사(03.30)" xfId="5583" xr:uid="{00000000-0005-0000-0000-00003E0F0000}"/>
    <cellStyle name="백_토목내역서_부대초안_견적의뢰_삽교천개수공사(03.30)_안산남부경찰서(06.16)-부대" xfId="5584" xr:uid="{00000000-0005-0000-0000-00003F0F0000}"/>
    <cellStyle name="백_토목내역서_부대초안_견적의뢰_삽교천개수공사(03.30)_제주제성교(05.27)" xfId="5585" xr:uid="{00000000-0005-0000-0000-0000400F0000}"/>
    <cellStyle name="백_토목내역서_부대초안_견적의뢰_삽교천개수공사(03.30)_행목지구하천환경(05.25)" xfId="5586" xr:uid="{00000000-0005-0000-0000-0000410F0000}"/>
    <cellStyle name="백_토목내역서_부대초안_김포투찰" xfId="5587" xr:uid="{00000000-0005-0000-0000-0000420F0000}"/>
    <cellStyle name="백_토목내역서_부대초안_김포투찰_견적의뢰" xfId="5588" xr:uid="{00000000-0005-0000-0000-0000430F0000}"/>
    <cellStyle name="백_토목내역서_부대초안_김포투찰_견적의뢰_삽교천개수공사(03.30)" xfId="5589" xr:uid="{00000000-0005-0000-0000-0000440F0000}"/>
    <cellStyle name="백_토목내역서_부대초안_김포투찰_견적의뢰_삽교천개수공사(03.30)_구일초(06.17)-부대" xfId="5590" xr:uid="{00000000-0005-0000-0000-0000450F0000}"/>
    <cellStyle name="백_토목내역서_부대초안_김포투찰_견적의뢰_삽교천개수공사(03.30)_남성지구(05.26)" xfId="5591" xr:uid="{00000000-0005-0000-0000-0000460F0000}"/>
    <cellStyle name="백_토목내역서_부대초안_김포투찰_견적의뢰_삽교천개수공사(03.30)_동산초(06.1)" xfId="5592" xr:uid="{00000000-0005-0000-0000-0000470F0000}"/>
    <cellStyle name="백_토목내역서_부대초안_김포투찰_견적의뢰_삽교천개수공사(03.30)_삽교천개수공사(03.30)" xfId="5593" xr:uid="{00000000-0005-0000-0000-0000480F0000}"/>
    <cellStyle name="백_토목내역서_부대초안_김포투찰_견적의뢰_삽교천개수공사(03.30)_안산남부경찰서(06.16)-부대" xfId="5594" xr:uid="{00000000-0005-0000-0000-0000490F0000}"/>
    <cellStyle name="백_토목내역서_부대초안_김포투찰_견적의뢰_삽교천개수공사(03.30)_제주제성교(05.27)" xfId="5595" xr:uid="{00000000-0005-0000-0000-00004A0F0000}"/>
    <cellStyle name="백_토목내역서_부대초안_김포투찰_견적의뢰_삽교천개수공사(03.30)_행목지구하천환경(05.25)" xfId="5596" xr:uid="{00000000-0005-0000-0000-00004B0F0000}"/>
    <cellStyle name="백_토목내역서_부대초안_삽교천개수공사(03.30)" xfId="5597" xr:uid="{00000000-0005-0000-0000-00004C0F0000}"/>
    <cellStyle name="백_토목내역서_부대초안_삽교천개수공사(03.30)_구일초(06.17)-부대" xfId="5598" xr:uid="{00000000-0005-0000-0000-00004D0F0000}"/>
    <cellStyle name="백_토목내역서_부대초안_삽교천개수공사(03.30)_남성지구(05.26)" xfId="5599" xr:uid="{00000000-0005-0000-0000-00004E0F0000}"/>
    <cellStyle name="백_토목내역서_부대초안_삽교천개수공사(03.30)_동산초(06.1)" xfId="5600" xr:uid="{00000000-0005-0000-0000-00004F0F0000}"/>
    <cellStyle name="백_토목내역서_부대초안_삽교천개수공사(03.30)_삽교천개수공사(03.30)" xfId="5601" xr:uid="{00000000-0005-0000-0000-0000500F0000}"/>
    <cellStyle name="백_토목내역서_부대초안_삽교천개수공사(03.30)_안산남부경찰서(06.16)-부대" xfId="5602" xr:uid="{00000000-0005-0000-0000-0000510F0000}"/>
    <cellStyle name="백_토목내역서_부대초안_삽교천개수공사(03.30)_제주제성교(05.27)" xfId="5603" xr:uid="{00000000-0005-0000-0000-0000520F0000}"/>
    <cellStyle name="백_토목내역서_부대초안_삽교천개수공사(03.30)_행목지구하천환경(05.25)" xfId="5604" xr:uid="{00000000-0005-0000-0000-0000530F0000}"/>
    <cellStyle name="백_토목내역서_사본 - 파주 북시티(이채)" xfId="1711" xr:uid="{00000000-0005-0000-0000-0000540F0000}"/>
    <cellStyle name="백_토목내역서_사본 - 파주 북시티(이채)_B102 0401-06 - 토비스 낙산2차 견적-초안" xfId="1712" xr:uid="{00000000-0005-0000-0000-0000550F0000}"/>
    <cellStyle name="백_토목내역서_사본 - 파주 북시티(이채)_B102 0401-06 - 토비스 낙산2차 견적-초안_B102 0402-011 - 금익월드 갈산리공장(서산) 견적- 040216 제출ok" xfId="1713" xr:uid="{00000000-0005-0000-0000-0000560F0000}"/>
    <cellStyle name="백_토목내역서_사본 - 파주 북시티(이채)_B102 0401-06 - 토비스 낙산2차 견적-초안_B102 0402-011 - 금익월드 갈산리공장(서산) 견적- 040216 제출ok_테헤란로지점(06-04-25)" xfId="1714" xr:uid="{00000000-0005-0000-0000-0000570F0000}"/>
    <cellStyle name="백_토목내역서_사본 - 파주 북시티(이채)_B102 0401-06 - 토비스 낙산2차 견적-초안_B102 0402-012 - 안양 본백화점 리모델링 견적- 040226 제출" xfId="1715" xr:uid="{00000000-0005-0000-0000-0000580F0000}"/>
    <cellStyle name="백_토목내역서_사본 - 파주 북시티(이채)_B102 0401-06 - 토비스 낙산2차 견적-초안_B102 0402-012 - 안양 본백화점 리모델링 견적- 040226 제출_테헤란로지점(06-04-25)" xfId="1716" xr:uid="{00000000-0005-0000-0000-0000590F0000}"/>
    <cellStyle name="백_토목내역서_사본 - 파주 북시티(이채)_B102 0401-06 - 토비스 낙산2차 견적-초안_B102 0402-012 - 안양 본백화점 리모델링 견적- 040304 제출" xfId="1717" xr:uid="{00000000-0005-0000-0000-00005A0F0000}"/>
    <cellStyle name="백_토목내역서_사본 - 파주 북시티(이채)_B102 0401-06 - 토비스 낙산2차 견적-초안_B102 0402-012 - 안양 본백화점 리모델링 견적- 040304 제출_테헤란로지점(06-04-25)" xfId="1718" xr:uid="{00000000-0005-0000-0000-00005B0F0000}"/>
    <cellStyle name="백_토목내역서_사본 - 파주 북시티(이채)_B102 0401-06 - 토비스 낙산2차 견적-초안_B102 0402-11 - 금익월드 갈산리공장(서산) 견적- 040216 제출ok" xfId="1719" xr:uid="{00000000-0005-0000-0000-00005C0F0000}"/>
    <cellStyle name="백_토목내역서_사본 - 파주 북시티(이채)_B102 0401-06 - 토비스 낙산2차 견적-초안_B102 0402-11 - 금익월드 갈산리공장(서산) 견적- 040216 제출ok_테헤란로지점(06-04-25)" xfId="1720" xr:uid="{00000000-0005-0000-0000-00005D0F0000}"/>
    <cellStyle name="백_토목내역서_사본 - 파주 북시티(이채)_B102 0401-06 - 토비스 낙산2차 견적-초안_B102 0404-020 - Binsent H. UPS전원 견적-040424 제출 " xfId="1721" xr:uid="{00000000-0005-0000-0000-00005E0F0000}"/>
    <cellStyle name="백_토목내역서_사본 - 파주 북시티(이채)_B102 0401-06 - 토비스 낙산2차 견적-초안_B102 0404-020 - Binsent H. UPS전원 견적-040424 제출 _테헤란로지점(06-04-25)" xfId="1722" xr:uid="{00000000-0005-0000-0000-00005F0F0000}"/>
    <cellStyle name="백_토목내역서_사본 - 파주 북시티(이채)_B102 0401-06 - 토비스 낙산2차 견적-초안_B102 0404-020 - 빈센트병원2 ups" xfId="1723" xr:uid="{00000000-0005-0000-0000-0000600F0000}"/>
    <cellStyle name="백_토목내역서_사본 - 파주 북시티(이채)_B102 0401-06 - 토비스 낙산2차 견적-초안_B102 0404-020 - 빈센트병원2 ups_테헤란로지점(06-04-25)" xfId="1724" xr:uid="{00000000-0005-0000-0000-0000610F0000}"/>
    <cellStyle name="백_토목내역서_사본 - 파주 북시티(이채)_B102 0401-06 - 토비스 낙산2차 견적-초안_테헤란로지점(06-04-25)" xfId="1725" xr:uid="{00000000-0005-0000-0000-0000620F0000}"/>
    <cellStyle name="백_토목내역서_사본 - 파주 북시티(이채)_테헤란로지점(06-04-25)" xfId="1726" xr:uid="{00000000-0005-0000-0000-0000630F0000}"/>
    <cellStyle name="백_토목내역서_삽교천개수공사(03.30)" xfId="5605" xr:uid="{00000000-0005-0000-0000-0000640F0000}"/>
    <cellStyle name="백_토목내역서_삽교천개수공사(03.30)_구일초(06.17)-부대" xfId="5606" xr:uid="{00000000-0005-0000-0000-0000650F0000}"/>
    <cellStyle name="백_토목내역서_삽교천개수공사(03.30)_남성지구(05.26)" xfId="5607" xr:uid="{00000000-0005-0000-0000-0000660F0000}"/>
    <cellStyle name="백_토목내역서_삽교천개수공사(03.30)_동산초(06.1)" xfId="5608" xr:uid="{00000000-0005-0000-0000-0000670F0000}"/>
    <cellStyle name="백_토목내역서_삽교천개수공사(03.30)_삽교천개수공사(03.30)" xfId="5609" xr:uid="{00000000-0005-0000-0000-0000680F0000}"/>
    <cellStyle name="백_토목내역서_삽교천개수공사(03.30)_안산남부경찰서(06.16)-부대" xfId="5610" xr:uid="{00000000-0005-0000-0000-0000690F0000}"/>
    <cellStyle name="백_토목내역서_삽교천개수공사(03.30)_제주제성교(05.27)" xfId="5611" xr:uid="{00000000-0005-0000-0000-00006A0F0000}"/>
    <cellStyle name="백_토목내역서_삽교천개수공사(03.30)_행목지구하천환경(05.25)" xfId="5612" xr:uid="{00000000-0005-0000-0000-00006B0F0000}"/>
    <cellStyle name="백_토목내역서_테헤란로지점(06-04-25)" xfId="1727" xr:uid="{00000000-0005-0000-0000-00006C0F0000}"/>
    <cellStyle name="백_토목내역서_파주 BOOK CITY(통보용)" xfId="1728" xr:uid="{00000000-0005-0000-0000-00006D0F0000}"/>
    <cellStyle name="백_토목내역서_파주 BOOK CITY(통보용)_B102 0401-06 - 토비스 낙산2차 견적-초안" xfId="1729" xr:uid="{00000000-0005-0000-0000-00006E0F0000}"/>
    <cellStyle name="백_토목내역서_파주 BOOK CITY(통보용)_B102 0401-06 - 토비스 낙산2차 견적-초안_B102 0402-011 - 금익월드 갈산리공장(서산) 견적- 040216 제출ok" xfId="1730" xr:uid="{00000000-0005-0000-0000-00006F0F0000}"/>
    <cellStyle name="백_토목내역서_파주 BOOK CITY(통보용)_B102 0401-06 - 토비스 낙산2차 견적-초안_B102 0402-011 - 금익월드 갈산리공장(서산) 견적- 040216 제출ok_테헤란로지점(06-04-25)" xfId="1731" xr:uid="{00000000-0005-0000-0000-0000700F0000}"/>
    <cellStyle name="백_토목내역서_파주 BOOK CITY(통보용)_B102 0401-06 - 토비스 낙산2차 견적-초안_B102 0402-012 - 안양 본백화점 리모델링 견적- 040226 제출" xfId="1732" xr:uid="{00000000-0005-0000-0000-0000710F0000}"/>
    <cellStyle name="백_토목내역서_파주 BOOK CITY(통보용)_B102 0401-06 - 토비스 낙산2차 견적-초안_B102 0402-012 - 안양 본백화점 리모델링 견적- 040226 제출_테헤란로지점(06-04-25)" xfId="1733" xr:uid="{00000000-0005-0000-0000-0000720F0000}"/>
    <cellStyle name="백_토목내역서_파주 BOOK CITY(통보용)_B102 0401-06 - 토비스 낙산2차 견적-초안_B102 0402-012 - 안양 본백화점 리모델링 견적- 040304 제출" xfId="1734" xr:uid="{00000000-0005-0000-0000-0000730F0000}"/>
    <cellStyle name="백_토목내역서_파주 BOOK CITY(통보용)_B102 0401-06 - 토비스 낙산2차 견적-초안_B102 0402-012 - 안양 본백화점 리모델링 견적- 040304 제출_테헤란로지점(06-04-25)" xfId="1735" xr:uid="{00000000-0005-0000-0000-0000740F0000}"/>
    <cellStyle name="백_토목내역서_파주 BOOK CITY(통보용)_B102 0401-06 - 토비스 낙산2차 견적-초안_B102 0402-11 - 금익월드 갈산리공장(서산) 견적- 040216 제출ok" xfId="1736" xr:uid="{00000000-0005-0000-0000-0000750F0000}"/>
    <cellStyle name="백_토목내역서_파주 BOOK CITY(통보용)_B102 0401-06 - 토비스 낙산2차 견적-초안_B102 0402-11 - 금익월드 갈산리공장(서산) 견적- 040216 제출ok_테헤란로지점(06-04-25)" xfId="1737" xr:uid="{00000000-0005-0000-0000-0000760F0000}"/>
    <cellStyle name="백_토목내역서_파주 BOOK CITY(통보용)_B102 0401-06 - 토비스 낙산2차 견적-초안_B102 0404-020 - Binsent H. UPS전원 견적-040424 제출 " xfId="1738" xr:uid="{00000000-0005-0000-0000-0000770F0000}"/>
    <cellStyle name="백_토목내역서_파주 BOOK CITY(통보용)_B102 0401-06 - 토비스 낙산2차 견적-초안_B102 0404-020 - Binsent H. UPS전원 견적-040424 제출 _테헤란로지점(06-04-25)" xfId="1739" xr:uid="{00000000-0005-0000-0000-0000780F0000}"/>
    <cellStyle name="백_토목내역서_파주 BOOK CITY(통보용)_B102 0401-06 - 토비스 낙산2차 견적-초안_B102 0404-020 - 빈센트병원2 ups" xfId="1740" xr:uid="{00000000-0005-0000-0000-0000790F0000}"/>
    <cellStyle name="백_토목내역서_파주 BOOK CITY(통보용)_B102 0401-06 - 토비스 낙산2차 견적-초안_B102 0404-020 - 빈센트병원2 ups_테헤란로지점(06-04-25)" xfId="1741" xr:uid="{00000000-0005-0000-0000-00007A0F0000}"/>
    <cellStyle name="백_토목내역서_파주 BOOK CITY(통보용)_B102 0401-06 - 토비스 낙산2차 견적-초안_테헤란로지점(06-04-25)" xfId="1742" xr:uid="{00000000-0005-0000-0000-00007B0F0000}"/>
    <cellStyle name="백_토목내역서_파주 BOOK CITY(통보용)_테헤란로지점(06-04-25)" xfId="1743" xr:uid="{00000000-0005-0000-0000-00007C0F0000}"/>
    <cellStyle name="백_토목내역서_파주 BOOK CITY가실행내역" xfId="1744" xr:uid="{00000000-0005-0000-0000-00007D0F0000}"/>
    <cellStyle name="백_토목내역서_파주 BOOK CITY가실행내역_B102 0401-06 - 토비스 낙산2차 견적-초안" xfId="1745" xr:uid="{00000000-0005-0000-0000-00007E0F0000}"/>
    <cellStyle name="백_토목내역서_파주 BOOK CITY가실행내역_B102 0401-06 - 토비스 낙산2차 견적-초안_B102 0402-011 - 금익월드 갈산리공장(서산) 견적- 040216 제출ok" xfId="1746" xr:uid="{00000000-0005-0000-0000-00007F0F0000}"/>
    <cellStyle name="백_토목내역서_파주 BOOK CITY가실행내역_B102 0401-06 - 토비스 낙산2차 견적-초안_B102 0402-011 - 금익월드 갈산리공장(서산) 견적- 040216 제출ok_테헤란로지점(06-04-25)" xfId="1747" xr:uid="{00000000-0005-0000-0000-0000800F0000}"/>
    <cellStyle name="백_토목내역서_파주 BOOK CITY가실행내역_B102 0401-06 - 토비스 낙산2차 견적-초안_B102 0402-012 - 안양 본백화점 리모델링 견적- 040226 제출" xfId="1748" xr:uid="{00000000-0005-0000-0000-0000810F0000}"/>
    <cellStyle name="백_토목내역서_파주 BOOK CITY가실행내역_B102 0401-06 - 토비스 낙산2차 견적-초안_B102 0402-012 - 안양 본백화점 리모델링 견적- 040226 제출_테헤란로지점(06-04-25)" xfId="1749" xr:uid="{00000000-0005-0000-0000-0000820F0000}"/>
    <cellStyle name="백_토목내역서_파주 BOOK CITY가실행내역_B102 0401-06 - 토비스 낙산2차 견적-초안_B102 0402-012 - 안양 본백화점 리모델링 견적- 040304 제출" xfId="1750" xr:uid="{00000000-0005-0000-0000-0000830F0000}"/>
    <cellStyle name="백_토목내역서_파주 BOOK CITY가실행내역_B102 0401-06 - 토비스 낙산2차 견적-초안_B102 0402-012 - 안양 본백화점 리모델링 견적- 040304 제출_테헤란로지점(06-04-25)" xfId="1751" xr:uid="{00000000-0005-0000-0000-0000840F0000}"/>
    <cellStyle name="백_토목내역서_파주 BOOK CITY가실행내역_B102 0401-06 - 토비스 낙산2차 견적-초안_B102 0402-11 - 금익월드 갈산리공장(서산) 견적- 040216 제출ok" xfId="1752" xr:uid="{00000000-0005-0000-0000-0000850F0000}"/>
    <cellStyle name="백_토목내역서_파주 BOOK CITY가실행내역_B102 0401-06 - 토비스 낙산2차 견적-초안_B102 0402-11 - 금익월드 갈산리공장(서산) 견적- 040216 제출ok_테헤란로지점(06-04-25)" xfId="1753" xr:uid="{00000000-0005-0000-0000-0000860F0000}"/>
    <cellStyle name="백_토목내역서_파주 BOOK CITY가실행내역_B102 0401-06 - 토비스 낙산2차 견적-초안_B102 0404-020 - Binsent H. UPS전원 견적-040424 제출 " xfId="1754" xr:uid="{00000000-0005-0000-0000-0000870F0000}"/>
    <cellStyle name="백_토목내역서_파주 BOOK CITY가실행내역_B102 0401-06 - 토비스 낙산2차 견적-초안_B102 0404-020 - Binsent H. UPS전원 견적-040424 제출 _테헤란로지점(06-04-25)" xfId="1755" xr:uid="{00000000-0005-0000-0000-0000880F0000}"/>
    <cellStyle name="백_토목내역서_파주 BOOK CITY가실행내역_B102 0401-06 - 토비스 낙산2차 견적-초안_B102 0404-020 - 빈센트병원2 ups" xfId="1756" xr:uid="{00000000-0005-0000-0000-0000890F0000}"/>
    <cellStyle name="백_토목내역서_파주 BOOK CITY가실행내역_B102 0401-06 - 토비스 낙산2차 견적-초안_B102 0404-020 - 빈센트병원2 ups_테헤란로지점(06-04-25)" xfId="1757" xr:uid="{00000000-0005-0000-0000-00008A0F0000}"/>
    <cellStyle name="백_토목내역서_파주 BOOK CITY가실행내역_B102 0401-06 - 토비스 낙산2차 견적-초안_테헤란로지점(06-04-25)" xfId="1758" xr:uid="{00000000-0005-0000-0000-00008B0F0000}"/>
    <cellStyle name="백_토목내역서_파주 BOOK CITY가실행내역_테헤란로지점(06-04-25)" xfId="1759" xr:uid="{00000000-0005-0000-0000-00008C0F0000}"/>
    <cellStyle name="백_토목내역서_파주 북시티(이채)제출" xfId="1760" xr:uid="{00000000-0005-0000-0000-00008D0F0000}"/>
    <cellStyle name="백_토목내역서_파주 북시티(이채)제출_B102 0401-06 - 토비스 낙산2차 견적-초안" xfId="1761" xr:uid="{00000000-0005-0000-0000-00008E0F0000}"/>
    <cellStyle name="백_토목내역서_파주 북시티(이채)제출_B102 0401-06 - 토비스 낙산2차 견적-초안_B102 0402-011 - 금익월드 갈산리공장(서산) 견적- 040216 제출ok" xfId="1762" xr:uid="{00000000-0005-0000-0000-00008F0F0000}"/>
    <cellStyle name="백_토목내역서_파주 북시티(이채)제출_B102 0401-06 - 토비스 낙산2차 견적-초안_B102 0402-011 - 금익월드 갈산리공장(서산) 견적- 040216 제출ok_테헤란로지점(06-04-25)" xfId="1763" xr:uid="{00000000-0005-0000-0000-0000900F0000}"/>
    <cellStyle name="백_토목내역서_파주 북시티(이채)제출_B102 0401-06 - 토비스 낙산2차 견적-초안_B102 0402-012 - 안양 본백화점 리모델링 견적- 040226 제출" xfId="1764" xr:uid="{00000000-0005-0000-0000-0000910F0000}"/>
    <cellStyle name="백_토목내역서_파주 북시티(이채)제출_B102 0401-06 - 토비스 낙산2차 견적-초안_B102 0402-012 - 안양 본백화점 리모델링 견적- 040226 제출_테헤란로지점(06-04-25)" xfId="1765" xr:uid="{00000000-0005-0000-0000-0000920F0000}"/>
    <cellStyle name="백_토목내역서_파주 북시티(이채)제출_B102 0401-06 - 토비스 낙산2차 견적-초안_B102 0402-012 - 안양 본백화점 리모델링 견적- 040304 제출" xfId="1766" xr:uid="{00000000-0005-0000-0000-0000930F0000}"/>
    <cellStyle name="백_토목내역서_파주 북시티(이채)제출_B102 0401-06 - 토비스 낙산2차 견적-초안_B102 0402-012 - 안양 본백화점 리모델링 견적- 040304 제출_테헤란로지점(06-04-25)" xfId="1767" xr:uid="{00000000-0005-0000-0000-0000940F0000}"/>
    <cellStyle name="백_토목내역서_파주 북시티(이채)제출_B102 0401-06 - 토비스 낙산2차 견적-초안_B102 0402-11 - 금익월드 갈산리공장(서산) 견적- 040216 제출ok" xfId="1768" xr:uid="{00000000-0005-0000-0000-0000950F0000}"/>
    <cellStyle name="백_토목내역서_파주 북시티(이채)제출_B102 0401-06 - 토비스 낙산2차 견적-초안_B102 0402-11 - 금익월드 갈산리공장(서산) 견적- 040216 제출ok_테헤란로지점(06-04-25)" xfId="1769" xr:uid="{00000000-0005-0000-0000-0000960F0000}"/>
    <cellStyle name="백_토목내역서_파주 북시티(이채)제출_B102 0401-06 - 토비스 낙산2차 견적-초안_B102 0404-020 - Binsent H. UPS전원 견적-040424 제출 " xfId="1770" xr:uid="{00000000-0005-0000-0000-0000970F0000}"/>
    <cellStyle name="백_토목내역서_파주 북시티(이채)제출_B102 0401-06 - 토비스 낙산2차 견적-초안_B102 0404-020 - Binsent H. UPS전원 견적-040424 제출 _테헤란로지점(06-04-25)" xfId="1771" xr:uid="{00000000-0005-0000-0000-0000980F0000}"/>
    <cellStyle name="백_토목내역서_파주 북시티(이채)제출_B102 0401-06 - 토비스 낙산2차 견적-초안_B102 0404-020 - 빈센트병원2 ups" xfId="1772" xr:uid="{00000000-0005-0000-0000-0000990F0000}"/>
    <cellStyle name="백_토목내역서_파주 북시티(이채)제출_B102 0401-06 - 토비스 낙산2차 견적-초안_B102 0404-020 - 빈센트병원2 ups_테헤란로지점(06-04-25)" xfId="1773" xr:uid="{00000000-0005-0000-0000-00009A0F0000}"/>
    <cellStyle name="백_토목내역서_파주 북시티(이채)제출_B102 0401-06 - 토비스 낙산2차 견적-초안_테헤란로지점(06-04-25)" xfId="1774" xr:uid="{00000000-0005-0000-0000-00009B0F0000}"/>
    <cellStyle name="백_토목내역서_파주 북시티(이채)제출_테헤란로지점(06-04-25)" xfId="1775" xr:uid="{00000000-0005-0000-0000-00009C0F0000}"/>
    <cellStyle name="백_토목내역서_파주 북시티(전체)제출(변경전)" xfId="1776" xr:uid="{00000000-0005-0000-0000-00009D0F0000}"/>
    <cellStyle name="백_토목내역서_파주 북시티(전체)제출(변경전)_B102 0401-06 - 토비스 낙산2차 견적-초안" xfId="1777" xr:uid="{00000000-0005-0000-0000-00009E0F0000}"/>
    <cellStyle name="백_토목내역서_파주 북시티(전체)제출(변경전)_B102 0401-06 - 토비스 낙산2차 견적-초안_B102 0402-011 - 금익월드 갈산리공장(서산) 견적- 040216 제출ok" xfId="1778" xr:uid="{00000000-0005-0000-0000-00009F0F0000}"/>
    <cellStyle name="백_토목내역서_파주 북시티(전체)제출(변경전)_B102 0401-06 - 토비스 낙산2차 견적-초안_B102 0402-011 - 금익월드 갈산리공장(서산) 견적- 040216 제출ok_테헤란로지점(06-04-25)" xfId="1779" xr:uid="{00000000-0005-0000-0000-0000A00F0000}"/>
    <cellStyle name="백_토목내역서_파주 북시티(전체)제출(변경전)_B102 0401-06 - 토비스 낙산2차 견적-초안_B102 0402-012 - 안양 본백화점 리모델링 견적- 040226 제출" xfId="1780" xr:uid="{00000000-0005-0000-0000-0000A10F0000}"/>
    <cellStyle name="백_토목내역서_파주 북시티(전체)제출(변경전)_B102 0401-06 - 토비스 낙산2차 견적-초안_B102 0402-012 - 안양 본백화점 리모델링 견적- 040226 제출_테헤란로지점(06-04-25)" xfId="1781" xr:uid="{00000000-0005-0000-0000-0000A20F0000}"/>
    <cellStyle name="백_토목내역서_파주 북시티(전체)제출(변경전)_B102 0401-06 - 토비스 낙산2차 견적-초안_B102 0402-012 - 안양 본백화점 리모델링 견적- 040304 제출" xfId="1782" xr:uid="{00000000-0005-0000-0000-0000A30F0000}"/>
    <cellStyle name="백_토목내역서_파주 북시티(전체)제출(변경전)_B102 0401-06 - 토비스 낙산2차 견적-초안_B102 0402-012 - 안양 본백화점 리모델링 견적- 040304 제출_테헤란로지점(06-04-25)" xfId="1783" xr:uid="{00000000-0005-0000-0000-0000A40F0000}"/>
    <cellStyle name="백_토목내역서_파주 북시티(전체)제출(변경전)_B102 0401-06 - 토비스 낙산2차 견적-초안_B102 0402-11 - 금익월드 갈산리공장(서산) 견적- 040216 제출ok" xfId="1784" xr:uid="{00000000-0005-0000-0000-0000A50F0000}"/>
    <cellStyle name="백_토목내역서_파주 북시티(전체)제출(변경전)_B102 0401-06 - 토비스 낙산2차 견적-초안_B102 0402-11 - 금익월드 갈산리공장(서산) 견적- 040216 제출ok_테헤란로지점(06-04-25)" xfId="1785" xr:uid="{00000000-0005-0000-0000-0000A60F0000}"/>
    <cellStyle name="백_토목내역서_파주 북시티(전체)제출(변경전)_B102 0401-06 - 토비스 낙산2차 견적-초안_B102 0404-020 - Binsent H. UPS전원 견적-040424 제출 " xfId="1786" xr:uid="{00000000-0005-0000-0000-0000A70F0000}"/>
    <cellStyle name="백_토목내역서_파주 북시티(전체)제출(변경전)_B102 0401-06 - 토비스 낙산2차 견적-초안_B102 0404-020 - Binsent H. UPS전원 견적-040424 제출 _테헤란로지점(06-04-25)" xfId="1787" xr:uid="{00000000-0005-0000-0000-0000A80F0000}"/>
    <cellStyle name="백_토목내역서_파주 북시티(전체)제출(변경전)_B102 0401-06 - 토비스 낙산2차 견적-초안_B102 0404-020 - 빈센트병원2 ups" xfId="1788" xr:uid="{00000000-0005-0000-0000-0000A90F0000}"/>
    <cellStyle name="백_토목내역서_파주 북시티(전체)제출(변경전)_B102 0401-06 - 토비스 낙산2차 견적-초안_B102 0404-020 - 빈센트병원2 ups_테헤란로지점(06-04-25)" xfId="1789" xr:uid="{00000000-0005-0000-0000-0000AA0F0000}"/>
    <cellStyle name="백_토목내역서_파주 북시티(전체)제출(변경전)_B102 0401-06 - 토비스 낙산2차 견적-초안_테헤란로지점(06-04-25)" xfId="1790" xr:uid="{00000000-0005-0000-0000-0000AB0F0000}"/>
    <cellStyle name="백_토목내역서_파주 북시티(전체)제출(변경전)_테헤란로지점(06-04-25)" xfId="1791" xr:uid="{00000000-0005-0000-0000-0000AC0F0000}"/>
    <cellStyle name="백_파주 BOOK CITY(통보용)" xfId="1792" xr:uid="{00000000-0005-0000-0000-0000AD0F0000}"/>
    <cellStyle name="백_파주 BOOK CITY(통보용)_B102 0401-06 - 토비스 낙산2차 견적-초안" xfId="1793" xr:uid="{00000000-0005-0000-0000-0000AE0F0000}"/>
    <cellStyle name="백_파주 BOOK CITY(통보용)_B102 0401-06 - 토비스 낙산2차 견적-초안_B102 0402-011 - 금익월드 갈산리공장(서산) 견적- 040216 제출ok" xfId="1794" xr:uid="{00000000-0005-0000-0000-0000AF0F0000}"/>
    <cellStyle name="백_파주 BOOK CITY(통보용)_B102 0401-06 - 토비스 낙산2차 견적-초안_B102 0402-011 - 금익월드 갈산리공장(서산) 견적- 040216 제출ok_테헤란로지점(06-04-25)" xfId="1795" xr:uid="{00000000-0005-0000-0000-0000B00F0000}"/>
    <cellStyle name="백_파주 BOOK CITY(통보용)_B102 0401-06 - 토비스 낙산2차 견적-초안_B102 0402-012 - 안양 본백화점 리모델링 견적- 040226 제출" xfId="1796" xr:uid="{00000000-0005-0000-0000-0000B10F0000}"/>
    <cellStyle name="백_파주 BOOK CITY(통보용)_B102 0401-06 - 토비스 낙산2차 견적-초안_B102 0402-012 - 안양 본백화점 리모델링 견적- 040226 제출_테헤란로지점(06-04-25)" xfId="1797" xr:uid="{00000000-0005-0000-0000-0000B20F0000}"/>
    <cellStyle name="백_파주 BOOK CITY(통보용)_B102 0401-06 - 토비스 낙산2차 견적-초안_B102 0402-012 - 안양 본백화점 리모델링 견적- 040304 제출" xfId="1798" xr:uid="{00000000-0005-0000-0000-0000B30F0000}"/>
    <cellStyle name="백_파주 BOOK CITY(통보용)_B102 0401-06 - 토비스 낙산2차 견적-초안_B102 0402-012 - 안양 본백화점 리모델링 견적- 040304 제출_테헤란로지점(06-04-25)" xfId="1799" xr:uid="{00000000-0005-0000-0000-0000B40F0000}"/>
    <cellStyle name="백_파주 BOOK CITY(통보용)_B102 0401-06 - 토비스 낙산2차 견적-초안_B102 0402-11 - 금익월드 갈산리공장(서산) 견적- 040216 제출ok" xfId="1800" xr:uid="{00000000-0005-0000-0000-0000B50F0000}"/>
    <cellStyle name="백_파주 BOOK CITY(통보용)_B102 0401-06 - 토비스 낙산2차 견적-초안_B102 0402-11 - 금익월드 갈산리공장(서산) 견적- 040216 제출ok_테헤란로지점(06-04-25)" xfId="1801" xr:uid="{00000000-0005-0000-0000-0000B60F0000}"/>
    <cellStyle name="백_파주 BOOK CITY(통보용)_B102 0401-06 - 토비스 낙산2차 견적-초안_B102 0404-020 - Binsent H. UPS전원 견적-040424 제출 " xfId="1802" xr:uid="{00000000-0005-0000-0000-0000B70F0000}"/>
    <cellStyle name="백_파주 BOOK CITY(통보용)_B102 0401-06 - 토비스 낙산2차 견적-초안_B102 0404-020 - Binsent H. UPS전원 견적-040424 제출 _테헤란로지점(06-04-25)" xfId="1803" xr:uid="{00000000-0005-0000-0000-0000B80F0000}"/>
    <cellStyle name="백_파주 BOOK CITY(통보용)_B102 0401-06 - 토비스 낙산2차 견적-초안_B102 0404-020 - 빈센트병원2 ups" xfId="1804" xr:uid="{00000000-0005-0000-0000-0000B90F0000}"/>
    <cellStyle name="백_파주 BOOK CITY(통보용)_B102 0401-06 - 토비스 낙산2차 견적-초안_B102 0404-020 - 빈센트병원2 ups_테헤란로지점(06-04-25)" xfId="1805" xr:uid="{00000000-0005-0000-0000-0000BA0F0000}"/>
    <cellStyle name="백_파주 BOOK CITY(통보용)_B102 0401-06 - 토비스 낙산2차 견적-초안_테헤란로지점(06-04-25)" xfId="1806" xr:uid="{00000000-0005-0000-0000-0000BB0F0000}"/>
    <cellStyle name="백_파주 BOOK CITY(통보용)_테헤란로지점(06-04-25)" xfId="1807" xr:uid="{00000000-0005-0000-0000-0000BC0F0000}"/>
    <cellStyle name="백_파주 BOOK CITY가실행내역" xfId="1808" xr:uid="{00000000-0005-0000-0000-0000BD0F0000}"/>
    <cellStyle name="백_파주 BOOK CITY가실행내역_B102 0401-06 - 토비스 낙산2차 견적-초안" xfId="1809" xr:uid="{00000000-0005-0000-0000-0000BE0F0000}"/>
    <cellStyle name="백_파주 BOOK CITY가실행내역_B102 0401-06 - 토비스 낙산2차 견적-초안_B102 0402-011 - 금익월드 갈산리공장(서산) 견적- 040216 제출ok" xfId="1810" xr:uid="{00000000-0005-0000-0000-0000BF0F0000}"/>
    <cellStyle name="백_파주 BOOK CITY가실행내역_B102 0401-06 - 토비스 낙산2차 견적-초안_B102 0402-011 - 금익월드 갈산리공장(서산) 견적- 040216 제출ok_테헤란로지점(06-04-25)" xfId="1811" xr:uid="{00000000-0005-0000-0000-0000C00F0000}"/>
    <cellStyle name="백_파주 BOOK CITY가실행내역_B102 0401-06 - 토비스 낙산2차 견적-초안_B102 0402-012 - 안양 본백화점 리모델링 견적- 040226 제출" xfId="1812" xr:uid="{00000000-0005-0000-0000-0000C10F0000}"/>
    <cellStyle name="백_파주 BOOK CITY가실행내역_B102 0401-06 - 토비스 낙산2차 견적-초안_B102 0402-012 - 안양 본백화점 리모델링 견적- 040226 제출_테헤란로지점(06-04-25)" xfId="1813" xr:uid="{00000000-0005-0000-0000-0000C20F0000}"/>
    <cellStyle name="백_파주 BOOK CITY가실행내역_B102 0401-06 - 토비스 낙산2차 견적-초안_B102 0402-012 - 안양 본백화점 리모델링 견적- 040304 제출" xfId="1814" xr:uid="{00000000-0005-0000-0000-0000C30F0000}"/>
    <cellStyle name="백_파주 BOOK CITY가실행내역_B102 0401-06 - 토비스 낙산2차 견적-초안_B102 0402-012 - 안양 본백화점 리모델링 견적- 040304 제출_테헤란로지점(06-04-25)" xfId="1815" xr:uid="{00000000-0005-0000-0000-0000C40F0000}"/>
    <cellStyle name="백_파주 BOOK CITY가실행내역_B102 0401-06 - 토비스 낙산2차 견적-초안_B102 0402-11 - 금익월드 갈산리공장(서산) 견적- 040216 제출ok" xfId="1816" xr:uid="{00000000-0005-0000-0000-0000C50F0000}"/>
    <cellStyle name="백_파주 BOOK CITY가실행내역_B102 0401-06 - 토비스 낙산2차 견적-초안_B102 0402-11 - 금익월드 갈산리공장(서산) 견적- 040216 제출ok_테헤란로지점(06-04-25)" xfId="1817" xr:uid="{00000000-0005-0000-0000-0000C60F0000}"/>
    <cellStyle name="백_파주 BOOK CITY가실행내역_B102 0401-06 - 토비스 낙산2차 견적-초안_B102 0404-020 - Binsent H. UPS전원 견적-040424 제출 " xfId="1818" xr:uid="{00000000-0005-0000-0000-0000C70F0000}"/>
    <cellStyle name="백_파주 BOOK CITY가실행내역_B102 0401-06 - 토비스 낙산2차 견적-초안_B102 0404-020 - Binsent H. UPS전원 견적-040424 제출 _테헤란로지점(06-04-25)" xfId="1819" xr:uid="{00000000-0005-0000-0000-0000C80F0000}"/>
    <cellStyle name="백_파주 BOOK CITY가실행내역_B102 0401-06 - 토비스 낙산2차 견적-초안_B102 0404-020 - 빈센트병원2 ups" xfId="1820" xr:uid="{00000000-0005-0000-0000-0000C90F0000}"/>
    <cellStyle name="백_파주 BOOK CITY가실행내역_B102 0401-06 - 토비스 낙산2차 견적-초안_B102 0404-020 - 빈센트병원2 ups_테헤란로지점(06-04-25)" xfId="1821" xr:uid="{00000000-0005-0000-0000-0000CA0F0000}"/>
    <cellStyle name="백_파주 BOOK CITY가실행내역_B102 0401-06 - 토비스 낙산2차 견적-초안_테헤란로지점(06-04-25)" xfId="1822" xr:uid="{00000000-0005-0000-0000-0000CB0F0000}"/>
    <cellStyle name="백_파주 BOOK CITY가실행내역_테헤란로지점(06-04-25)" xfId="1823" xr:uid="{00000000-0005-0000-0000-0000CC0F0000}"/>
    <cellStyle name="백_파주 북시티(이채)제출" xfId="1824" xr:uid="{00000000-0005-0000-0000-0000CD0F0000}"/>
    <cellStyle name="백_파주 북시티(이채)제출_B102 0401-06 - 토비스 낙산2차 견적-초안" xfId="1825" xr:uid="{00000000-0005-0000-0000-0000CE0F0000}"/>
    <cellStyle name="백_파주 북시티(이채)제출_B102 0401-06 - 토비스 낙산2차 견적-초안_B102 0402-011 - 금익월드 갈산리공장(서산) 견적- 040216 제출ok" xfId="1826" xr:uid="{00000000-0005-0000-0000-0000CF0F0000}"/>
    <cellStyle name="백_파주 북시티(이채)제출_B102 0401-06 - 토비스 낙산2차 견적-초안_B102 0402-011 - 금익월드 갈산리공장(서산) 견적- 040216 제출ok_테헤란로지점(06-04-25)" xfId="1827" xr:uid="{00000000-0005-0000-0000-0000D00F0000}"/>
    <cellStyle name="백_파주 북시티(이채)제출_B102 0401-06 - 토비스 낙산2차 견적-초안_B102 0402-012 - 안양 본백화점 리모델링 견적- 040226 제출" xfId="1828" xr:uid="{00000000-0005-0000-0000-0000D10F0000}"/>
    <cellStyle name="백_파주 북시티(이채)제출_B102 0401-06 - 토비스 낙산2차 견적-초안_B102 0402-012 - 안양 본백화점 리모델링 견적- 040226 제출_테헤란로지점(06-04-25)" xfId="1829" xr:uid="{00000000-0005-0000-0000-0000D20F0000}"/>
    <cellStyle name="백_파주 북시티(이채)제출_B102 0401-06 - 토비스 낙산2차 견적-초안_B102 0402-012 - 안양 본백화점 리모델링 견적- 040304 제출" xfId="1830" xr:uid="{00000000-0005-0000-0000-0000D30F0000}"/>
    <cellStyle name="백_파주 북시티(이채)제출_B102 0401-06 - 토비스 낙산2차 견적-초안_B102 0402-012 - 안양 본백화점 리모델링 견적- 040304 제출_테헤란로지점(06-04-25)" xfId="1831" xr:uid="{00000000-0005-0000-0000-0000D40F0000}"/>
    <cellStyle name="백_파주 북시티(이채)제출_B102 0401-06 - 토비스 낙산2차 견적-초안_B102 0402-11 - 금익월드 갈산리공장(서산) 견적- 040216 제출ok" xfId="1832" xr:uid="{00000000-0005-0000-0000-0000D50F0000}"/>
    <cellStyle name="백_파주 북시티(이채)제출_B102 0401-06 - 토비스 낙산2차 견적-초안_B102 0402-11 - 금익월드 갈산리공장(서산) 견적- 040216 제출ok_테헤란로지점(06-04-25)" xfId="1833" xr:uid="{00000000-0005-0000-0000-0000D60F0000}"/>
    <cellStyle name="백_파주 북시티(이채)제출_B102 0401-06 - 토비스 낙산2차 견적-초안_B102 0404-020 - Binsent H. UPS전원 견적-040424 제출 " xfId="1834" xr:uid="{00000000-0005-0000-0000-0000D70F0000}"/>
    <cellStyle name="백_파주 북시티(이채)제출_B102 0401-06 - 토비스 낙산2차 견적-초안_B102 0404-020 - Binsent H. UPS전원 견적-040424 제출 _테헤란로지점(06-04-25)" xfId="1835" xr:uid="{00000000-0005-0000-0000-0000D80F0000}"/>
    <cellStyle name="백_파주 북시티(이채)제출_B102 0401-06 - 토비스 낙산2차 견적-초안_B102 0404-020 - 빈센트병원2 ups" xfId="1836" xr:uid="{00000000-0005-0000-0000-0000D90F0000}"/>
    <cellStyle name="백_파주 북시티(이채)제출_B102 0401-06 - 토비스 낙산2차 견적-초안_B102 0404-020 - 빈센트병원2 ups_테헤란로지점(06-04-25)" xfId="1837" xr:uid="{00000000-0005-0000-0000-0000DA0F0000}"/>
    <cellStyle name="백_파주 북시티(이채)제출_B102 0401-06 - 토비스 낙산2차 견적-초안_테헤란로지점(06-04-25)" xfId="1838" xr:uid="{00000000-0005-0000-0000-0000DB0F0000}"/>
    <cellStyle name="백_파주 북시티(이채)제출_테헤란로지점(06-04-25)" xfId="1839" xr:uid="{00000000-0005-0000-0000-0000DC0F0000}"/>
    <cellStyle name="백_파주 북시티(전체)제출(변경전)" xfId="1840" xr:uid="{00000000-0005-0000-0000-0000DD0F0000}"/>
    <cellStyle name="백_파주 북시티(전체)제출(변경전)_B102 0401-06 - 토비스 낙산2차 견적-초안" xfId="1841" xr:uid="{00000000-0005-0000-0000-0000DE0F0000}"/>
    <cellStyle name="백_파주 북시티(전체)제출(변경전)_B102 0401-06 - 토비스 낙산2차 견적-초안_B102 0402-011 - 금익월드 갈산리공장(서산) 견적- 040216 제출ok" xfId="1842" xr:uid="{00000000-0005-0000-0000-0000DF0F0000}"/>
    <cellStyle name="백_파주 북시티(전체)제출(변경전)_B102 0401-06 - 토비스 낙산2차 견적-초안_B102 0402-011 - 금익월드 갈산리공장(서산) 견적- 040216 제출ok_테헤란로지점(06-04-25)" xfId="1843" xr:uid="{00000000-0005-0000-0000-0000E00F0000}"/>
    <cellStyle name="백_파주 북시티(전체)제출(변경전)_B102 0401-06 - 토비스 낙산2차 견적-초안_B102 0402-012 - 안양 본백화점 리모델링 견적- 040226 제출" xfId="1844" xr:uid="{00000000-0005-0000-0000-0000E10F0000}"/>
    <cellStyle name="백_파주 북시티(전체)제출(변경전)_B102 0401-06 - 토비스 낙산2차 견적-초안_B102 0402-012 - 안양 본백화점 리모델링 견적- 040226 제출_테헤란로지점(06-04-25)" xfId="1845" xr:uid="{00000000-0005-0000-0000-0000E20F0000}"/>
    <cellStyle name="백_파주 북시티(전체)제출(변경전)_B102 0401-06 - 토비스 낙산2차 견적-초안_B102 0402-012 - 안양 본백화점 리모델링 견적- 040304 제출" xfId="1846" xr:uid="{00000000-0005-0000-0000-0000E30F0000}"/>
    <cellStyle name="백_파주 북시티(전체)제출(변경전)_B102 0401-06 - 토비스 낙산2차 견적-초안_B102 0402-012 - 안양 본백화점 리모델링 견적- 040304 제출_테헤란로지점(06-04-25)" xfId="1847" xr:uid="{00000000-0005-0000-0000-0000E40F0000}"/>
    <cellStyle name="백_파주 북시티(전체)제출(변경전)_B102 0401-06 - 토비스 낙산2차 견적-초안_B102 0402-11 - 금익월드 갈산리공장(서산) 견적- 040216 제출ok" xfId="1848" xr:uid="{00000000-0005-0000-0000-0000E50F0000}"/>
    <cellStyle name="백_파주 북시티(전체)제출(변경전)_B102 0401-06 - 토비스 낙산2차 견적-초안_B102 0402-11 - 금익월드 갈산리공장(서산) 견적- 040216 제출ok_테헤란로지점(06-04-25)" xfId="1849" xr:uid="{00000000-0005-0000-0000-0000E60F0000}"/>
    <cellStyle name="백_파주 북시티(전체)제출(변경전)_B102 0401-06 - 토비스 낙산2차 견적-초안_B102 0404-020 - Binsent H. UPS전원 견적-040424 제출 " xfId="1850" xr:uid="{00000000-0005-0000-0000-0000E70F0000}"/>
    <cellStyle name="백_파주 북시티(전체)제출(변경전)_B102 0401-06 - 토비스 낙산2차 견적-초안_B102 0404-020 - Binsent H. UPS전원 견적-040424 제출 _테헤란로지점(06-04-25)" xfId="1851" xr:uid="{00000000-0005-0000-0000-0000E80F0000}"/>
    <cellStyle name="백_파주 북시티(전체)제출(변경전)_B102 0401-06 - 토비스 낙산2차 견적-초안_B102 0404-020 - 빈센트병원2 ups" xfId="1852" xr:uid="{00000000-0005-0000-0000-0000E90F0000}"/>
    <cellStyle name="백_파주 북시티(전체)제출(변경전)_B102 0401-06 - 토비스 낙산2차 견적-초안_B102 0404-020 - 빈센트병원2 ups_테헤란로지점(06-04-25)" xfId="1853" xr:uid="{00000000-0005-0000-0000-0000EA0F0000}"/>
    <cellStyle name="백_파주 북시티(전체)제출(변경전)_B102 0401-06 - 토비스 낙산2차 견적-초안_테헤란로지점(06-04-25)" xfId="1854" xr:uid="{00000000-0005-0000-0000-0000EB0F0000}"/>
    <cellStyle name="백_파주 북시티(전체)제출(변경전)_테헤란로지점(06-04-25)" xfId="1855" xr:uid="{00000000-0005-0000-0000-0000EC0F0000}"/>
    <cellStyle name="백분율" xfId="6059" builtinId="5"/>
    <cellStyle name="백분율 [△1]" xfId="5613" xr:uid="{00000000-0005-0000-0000-0000EE0F0000}"/>
    <cellStyle name="백분율 [△2]" xfId="5614" xr:uid="{00000000-0005-0000-0000-0000EF0F0000}"/>
    <cellStyle name="백분율 [0]" xfId="1856" xr:uid="{00000000-0005-0000-0000-0000F00F0000}"/>
    <cellStyle name="백분율 [2]" xfId="1857" xr:uid="{00000000-0005-0000-0000-0000F10F0000}"/>
    <cellStyle name="백분율 2" xfId="1858" xr:uid="{00000000-0005-0000-0000-0000F20F0000}"/>
    <cellStyle name="백분율 2 2" xfId="3389" xr:uid="{00000000-0005-0000-0000-0000F30F0000}"/>
    <cellStyle name="백분율 3" xfId="1859" xr:uid="{00000000-0005-0000-0000-0000F40F0000}"/>
    <cellStyle name="백분율 3 2" xfId="5615" xr:uid="{00000000-0005-0000-0000-0000F50F0000}"/>
    <cellStyle name="백분율 3 3" xfId="6058" xr:uid="{00000000-0005-0000-0000-0000F60F0000}"/>
    <cellStyle name="백분율 4" xfId="1860" xr:uid="{00000000-0005-0000-0000-0000F70F0000}"/>
    <cellStyle name="백분율 5" xfId="6061" xr:uid="{00000000-0005-0000-0000-0000F80F0000}"/>
    <cellStyle name="백분율［△1］" xfId="5616" xr:uid="{00000000-0005-0000-0000-0000F90F0000}"/>
    <cellStyle name="백분율［△2］" xfId="5617" xr:uid="{00000000-0005-0000-0000-0000FA0F0000}"/>
    <cellStyle name="벭?_Q1 PRODUCT ACTUAL_4월 (2)" xfId="5618" xr:uid="{00000000-0005-0000-0000-0000FB0F0000}"/>
    <cellStyle name="보통" xfId="1861" builtinId="28" customBuiltin="1"/>
    <cellStyle name="뷭?" xfId="1862" xr:uid="{00000000-0005-0000-0000-0000FD0F0000}"/>
    <cellStyle name="빨강" xfId="5619" xr:uid="{00000000-0005-0000-0000-0000FE0F0000}"/>
    <cellStyle name="常规_cs802" xfId="1863" xr:uid="{00000000-0005-0000-0000-0000FF0F0000}"/>
    <cellStyle name="선택영역의 가운데로" xfId="5620" xr:uid="{00000000-0005-0000-0000-000000100000}"/>
    <cellStyle name="설계서" xfId="1864" xr:uid="{00000000-0005-0000-0000-000001100000}"/>
    <cellStyle name="설계서-내용" xfId="5621" xr:uid="{00000000-0005-0000-0000-000002100000}"/>
    <cellStyle name="설계서-소제목" xfId="5622" xr:uid="{00000000-0005-0000-0000-000003100000}"/>
    <cellStyle name="설명 텍스트" xfId="1865" builtinId="53" customBuiltin="1"/>
    <cellStyle name="셀 확인" xfId="1866" builtinId="23" customBuiltin="1"/>
    <cellStyle name="소수" xfId="5623" xr:uid="{00000000-0005-0000-0000-000006100000}"/>
    <cellStyle name="소수3" xfId="5624" xr:uid="{00000000-0005-0000-0000-000007100000}"/>
    <cellStyle name="소수4" xfId="5625" xr:uid="{00000000-0005-0000-0000-000008100000}"/>
    <cellStyle name="소수점" xfId="5626" xr:uid="{00000000-0005-0000-0000-000009100000}"/>
    <cellStyle name="수" xfId="1867" xr:uid="{00000000-0005-0000-0000-00000A100000}"/>
    <cellStyle name="수_김포대학 내역서" xfId="1868" xr:uid="{00000000-0005-0000-0000-00000B100000}"/>
    <cellStyle name="수_한진 견적서" xfId="1869" xr:uid="{00000000-0005-0000-0000-00000C100000}"/>
    <cellStyle name="수당" xfId="1870" xr:uid="{00000000-0005-0000-0000-00000D100000}"/>
    <cellStyle name="수당2" xfId="1871" xr:uid="{00000000-0005-0000-0000-00000E100000}"/>
    <cellStyle name="수량" xfId="1872" xr:uid="{00000000-0005-0000-0000-00000F100000}"/>
    <cellStyle name="숫자(R)" xfId="1873" xr:uid="{00000000-0005-0000-0000-000010100000}"/>
    <cellStyle name="쉼표 [0]" xfId="1874" builtinId="6"/>
    <cellStyle name="쉼표 [0] 10" xfId="1875" xr:uid="{00000000-0005-0000-0000-000012100000}"/>
    <cellStyle name="쉼표 [0] 10 2" xfId="1876" xr:uid="{00000000-0005-0000-0000-000013100000}"/>
    <cellStyle name="쉼표 [0] 11" xfId="5627" xr:uid="{00000000-0005-0000-0000-000014100000}"/>
    <cellStyle name="쉼표 [0] 12" xfId="5628" xr:uid="{00000000-0005-0000-0000-000015100000}"/>
    <cellStyle name="쉼표 [0] 13" xfId="5629" xr:uid="{00000000-0005-0000-0000-000016100000}"/>
    <cellStyle name="쉼표 [0] 14" xfId="5630" xr:uid="{00000000-0005-0000-0000-000017100000}"/>
    <cellStyle name="쉼표 [0] 15" xfId="5631" xr:uid="{00000000-0005-0000-0000-000018100000}"/>
    <cellStyle name="쉼표 [0] 16" xfId="5632" xr:uid="{00000000-0005-0000-0000-000019100000}"/>
    <cellStyle name="쉼표 [0] 17" xfId="5633" xr:uid="{00000000-0005-0000-0000-00001A100000}"/>
    <cellStyle name="쉼표 [0] 18" xfId="5634" xr:uid="{00000000-0005-0000-0000-00001B100000}"/>
    <cellStyle name="쉼표 [0] 19" xfId="5635" xr:uid="{00000000-0005-0000-0000-00001C100000}"/>
    <cellStyle name="쉼표 [0] 2" xfId="1877" xr:uid="{00000000-0005-0000-0000-00001D100000}"/>
    <cellStyle name="쉼표 [0] 2 2" xfId="1878" xr:uid="{00000000-0005-0000-0000-00001E100000}"/>
    <cellStyle name="쉼표 [0] 2 2 2" xfId="1879" xr:uid="{00000000-0005-0000-0000-00001F100000}"/>
    <cellStyle name="쉼표 [0] 2 3" xfId="1880" xr:uid="{00000000-0005-0000-0000-000020100000}"/>
    <cellStyle name="쉼표 [0] 2 3 10" xfId="1881" xr:uid="{00000000-0005-0000-0000-000021100000}"/>
    <cellStyle name="쉼표 [0] 2 3 10 2" xfId="1882" xr:uid="{00000000-0005-0000-0000-000022100000}"/>
    <cellStyle name="쉼표 [0] 2 3 11" xfId="1883" xr:uid="{00000000-0005-0000-0000-000023100000}"/>
    <cellStyle name="쉼표 [0] 2 3 11 2" xfId="1884" xr:uid="{00000000-0005-0000-0000-000024100000}"/>
    <cellStyle name="쉼표 [0] 2 3 12" xfId="1885" xr:uid="{00000000-0005-0000-0000-000025100000}"/>
    <cellStyle name="쉼표 [0] 2 3 12 2" xfId="1886" xr:uid="{00000000-0005-0000-0000-000026100000}"/>
    <cellStyle name="쉼표 [0] 2 3 13" xfId="1887" xr:uid="{00000000-0005-0000-0000-000027100000}"/>
    <cellStyle name="쉼표 [0] 2 3 13 2" xfId="1888" xr:uid="{00000000-0005-0000-0000-000028100000}"/>
    <cellStyle name="쉼표 [0] 2 3 14" xfId="1889" xr:uid="{00000000-0005-0000-0000-000029100000}"/>
    <cellStyle name="쉼표 [0] 2 3 14 2" xfId="1890" xr:uid="{00000000-0005-0000-0000-00002A100000}"/>
    <cellStyle name="쉼표 [0] 2 3 15" xfId="1891" xr:uid="{00000000-0005-0000-0000-00002B100000}"/>
    <cellStyle name="쉼표 [0] 2 3 15 2" xfId="1892" xr:uid="{00000000-0005-0000-0000-00002C100000}"/>
    <cellStyle name="쉼표 [0] 2 3 16" xfId="1893" xr:uid="{00000000-0005-0000-0000-00002D100000}"/>
    <cellStyle name="쉼표 [0] 2 3 16 2" xfId="1894" xr:uid="{00000000-0005-0000-0000-00002E100000}"/>
    <cellStyle name="쉼표 [0] 2 3 17" xfId="1895" xr:uid="{00000000-0005-0000-0000-00002F100000}"/>
    <cellStyle name="쉼표 [0] 2 3 17 2" xfId="1896" xr:uid="{00000000-0005-0000-0000-000030100000}"/>
    <cellStyle name="쉼표 [0] 2 3 18" xfId="1897" xr:uid="{00000000-0005-0000-0000-000031100000}"/>
    <cellStyle name="쉼표 [0] 2 3 18 2" xfId="1898" xr:uid="{00000000-0005-0000-0000-000032100000}"/>
    <cellStyle name="쉼표 [0] 2 3 19" xfId="1899" xr:uid="{00000000-0005-0000-0000-000033100000}"/>
    <cellStyle name="쉼표 [0] 2 3 19 2" xfId="1900" xr:uid="{00000000-0005-0000-0000-000034100000}"/>
    <cellStyle name="쉼표 [0] 2 3 2" xfId="1901" xr:uid="{00000000-0005-0000-0000-000035100000}"/>
    <cellStyle name="쉼표 [0] 2 3 2 2" xfId="1902" xr:uid="{00000000-0005-0000-0000-000036100000}"/>
    <cellStyle name="쉼표 [0] 2 3 20" xfId="1903" xr:uid="{00000000-0005-0000-0000-000037100000}"/>
    <cellStyle name="쉼표 [0] 2 3 20 2" xfId="1904" xr:uid="{00000000-0005-0000-0000-000038100000}"/>
    <cellStyle name="쉼표 [0] 2 3 21" xfId="1905" xr:uid="{00000000-0005-0000-0000-000039100000}"/>
    <cellStyle name="쉼표 [0] 2 3 21 2" xfId="1906" xr:uid="{00000000-0005-0000-0000-00003A100000}"/>
    <cellStyle name="쉼표 [0] 2 3 22" xfId="1907" xr:uid="{00000000-0005-0000-0000-00003B100000}"/>
    <cellStyle name="쉼표 [0] 2 3 3" xfId="1908" xr:uid="{00000000-0005-0000-0000-00003C100000}"/>
    <cellStyle name="쉼표 [0] 2 3 3 2" xfId="1909" xr:uid="{00000000-0005-0000-0000-00003D100000}"/>
    <cellStyle name="쉼표 [0] 2 3 4" xfId="1910" xr:uid="{00000000-0005-0000-0000-00003E100000}"/>
    <cellStyle name="쉼표 [0] 2 3 4 2" xfId="1911" xr:uid="{00000000-0005-0000-0000-00003F100000}"/>
    <cellStyle name="쉼표 [0] 2 3 5" xfId="1912" xr:uid="{00000000-0005-0000-0000-000040100000}"/>
    <cellStyle name="쉼표 [0] 2 3 5 2" xfId="1913" xr:uid="{00000000-0005-0000-0000-000041100000}"/>
    <cellStyle name="쉼표 [0] 2 3 6" xfId="1914" xr:uid="{00000000-0005-0000-0000-000042100000}"/>
    <cellStyle name="쉼표 [0] 2 3 6 2" xfId="1915" xr:uid="{00000000-0005-0000-0000-000043100000}"/>
    <cellStyle name="쉼표 [0] 2 3 7" xfId="1916" xr:uid="{00000000-0005-0000-0000-000044100000}"/>
    <cellStyle name="쉼표 [0] 2 3 7 2" xfId="1917" xr:uid="{00000000-0005-0000-0000-000045100000}"/>
    <cellStyle name="쉼표 [0] 2 3 8" xfId="1918" xr:uid="{00000000-0005-0000-0000-000046100000}"/>
    <cellStyle name="쉼표 [0] 2 3 8 2" xfId="1919" xr:uid="{00000000-0005-0000-0000-000047100000}"/>
    <cellStyle name="쉼표 [0] 2 3 9" xfId="1920" xr:uid="{00000000-0005-0000-0000-000048100000}"/>
    <cellStyle name="쉼표 [0] 2 3 9 2" xfId="1921" xr:uid="{00000000-0005-0000-0000-000049100000}"/>
    <cellStyle name="쉼표 [0] 2 4" xfId="1922" xr:uid="{00000000-0005-0000-0000-00004A100000}"/>
    <cellStyle name="쉼표 [0] 20" xfId="5636" xr:uid="{00000000-0005-0000-0000-00004B100000}"/>
    <cellStyle name="쉼표 [0] 20 2" xfId="6054" xr:uid="{00000000-0005-0000-0000-00004C100000}"/>
    <cellStyle name="쉼표 [0] 21" xfId="5637" xr:uid="{00000000-0005-0000-0000-00004D100000}"/>
    <cellStyle name="쉼표 [0] 22" xfId="5638" xr:uid="{00000000-0005-0000-0000-00004E100000}"/>
    <cellStyle name="쉼표 [0] 23" xfId="5639" xr:uid="{00000000-0005-0000-0000-00004F100000}"/>
    <cellStyle name="쉼표 [0] 24" xfId="5640" xr:uid="{00000000-0005-0000-0000-000050100000}"/>
    <cellStyle name="쉼표 [0] 25" xfId="5641" xr:uid="{00000000-0005-0000-0000-000051100000}"/>
    <cellStyle name="쉼표 [0] 26" xfId="5642" xr:uid="{00000000-0005-0000-0000-000052100000}"/>
    <cellStyle name="쉼표 [0] 27" xfId="5643" xr:uid="{00000000-0005-0000-0000-000053100000}"/>
    <cellStyle name="쉼표 [0] 28" xfId="5644" xr:uid="{00000000-0005-0000-0000-000054100000}"/>
    <cellStyle name="쉼표 [0] 29" xfId="5645" xr:uid="{00000000-0005-0000-0000-000055100000}"/>
    <cellStyle name="쉼표 [0] 3" xfId="1923" xr:uid="{00000000-0005-0000-0000-000056100000}"/>
    <cellStyle name="쉼표 [0] 3 2" xfId="1924" xr:uid="{00000000-0005-0000-0000-000057100000}"/>
    <cellStyle name="쉼표 [0] 3 2 2" xfId="1925" xr:uid="{00000000-0005-0000-0000-000058100000}"/>
    <cellStyle name="쉼표 [0] 3 2 2 2" xfId="1926" xr:uid="{00000000-0005-0000-0000-000059100000}"/>
    <cellStyle name="쉼표 [0] 3 2 3" xfId="1927" xr:uid="{00000000-0005-0000-0000-00005A100000}"/>
    <cellStyle name="쉼표 [0] 3 3" xfId="1928" xr:uid="{00000000-0005-0000-0000-00005B100000}"/>
    <cellStyle name="쉼표 [0] 30" xfId="5646" xr:uid="{00000000-0005-0000-0000-00005C100000}"/>
    <cellStyle name="쉼표 [0] 31" xfId="5647" xr:uid="{00000000-0005-0000-0000-00005D100000}"/>
    <cellStyle name="쉼표 [0] 32" xfId="5648" xr:uid="{00000000-0005-0000-0000-00005E100000}"/>
    <cellStyle name="쉼표 [0] 33" xfId="5649" xr:uid="{00000000-0005-0000-0000-00005F100000}"/>
    <cellStyle name="쉼표 [0] 34" xfId="5650" xr:uid="{00000000-0005-0000-0000-000060100000}"/>
    <cellStyle name="쉼표 [0] 35" xfId="5651" xr:uid="{00000000-0005-0000-0000-000061100000}"/>
    <cellStyle name="쉼표 [0] 36" xfId="6056" xr:uid="{00000000-0005-0000-0000-000062100000}"/>
    <cellStyle name="쉼표 [0] 37" xfId="6060" xr:uid="{00000000-0005-0000-0000-000063100000}"/>
    <cellStyle name="쉼표 [0] 4" xfId="1929" xr:uid="{00000000-0005-0000-0000-000064100000}"/>
    <cellStyle name="쉼표 [0] 4 10" xfId="1930" xr:uid="{00000000-0005-0000-0000-000065100000}"/>
    <cellStyle name="쉼표 [0] 4 10 2" xfId="1931" xr:uid="{00000000-0005-0000-0000-000066100000}"/>
    <cellStyle name="쉼표 [0] 4 11" xfId="1932" xr:uid="{00000000-0005-0000-0000-000067100000}"/>
    <cellStyle name="쉼표 [0] 4 11 2" xfId="1933" xr:uid="{00000000-0005-0000-0000-000068100000}"/>
    <cellStyle name="쉼표 [0] 4 12" xfId="1934" xr:uid="{00000000-0005-0000-0000-000069100000}"/>
    <cellStyle name="쉼표 [0] 4 12 2" xfId="1935" xr:uid="{00000000-0005-0000-0000-00006A100000}"/>
    <cellStyle name="쉼표 [0] 4 13" xfId="1936" xr:uid="{00000000-0005-0000-0000-00006B100000}"/>
    <cellStyle name="쉼표 [0] 4 13 2" xfId="1937" xr:uid="{00000000-0005-0000-0000-00006C100000}"/>
    <cellStyle name="쉼표 [0] 4 14" xfId="1938" xr:uid="{00000000-0005-0000-0000-00006D100000}"/>
    <cellStyle name="쉼표 [0] 4 14 2" xfId="1939" xr:uid="{00000000-0005-0000-0000-00006E100000}"/>
    <cellStyle name="쉼표 [0] 4 15" xfId="1940" xr:uid="{00000000-0005-0000-0000-00006F100000}"/>
    <cellStyle name="쉼표 [0] 4 15 2" xfId="1941" xr:uid="{00000000-0005-0000-0000-000070100000}"/>
    <cellStyle name="쉼표 [0] 4 16" xfId="1942" xr:uid="{00000000-0005-0000-0000-000071100000}"/>
    <cellStyle name="쉼표 [0] 4 16 2" xfId="1943" xr:uid="{00000000-0005-0000-0000-000072100000}"/>
    <cellStyle name="쉼표 [0] 4 17" xfId="1944" xr:uid="{00000000-0005-0000-0000-000073100000}"/>
    <cellStyle name="쉼표 [0] 4 17 2" xfId="1945" xr:uid="{00000000-0005-0000-0000-000074100000}"/>
    <cellStyle name="쉼표 [0] 4 18" xfId="1946" xr:uid="{00000000-0005-0000-0000-000075100000}"/>
    <cellStyle name="쉼표 [0] 4 18 2" xfId="1947" xr:uid="{00000000-0005-0000-0000-000076100000}"/>
    <cellStyle name="쉼표 [0] 4 19" xfId="1948" xr:uid="{00000000-0005-0000-0000-000077100000}"/>
    <cellStyle name="쉼표 [0] 4 19 2" xfId="1949" xr:uid="{00000000-0005-0000-0000-000078100000}"/>
    <cellStyle name="쉼표 [0] 4 2" xfId="1950" xr:uid="{00000000-0005-0000-0000-000079100000}"/>
    <cellStyle name="쉼표 [0] 4 2 2" xfId="1951" xr:uid="{00000000-0005-0000-0000-00007A100000}"/>
    <cellStyle name="쉼표 [0] 4 20" xfId="1952" xr:uid="{00000000-0005-0000-0000-00007B100000}"/>
    <cellStyle name="쉼표 [0] 4 20 2" xfId="1953" xr:uid="{00000000-0005-0000-0000-00007C100000}"/>
    <cellStyle name="쉼표 [0] 4 21" xfId="1954" xr:uid="{00000000-0005-0000-0000-00007D100000}"/>
    <cellStyle name="쉼표 [0] 4 21 2" xfId="1955" xr:uid="{00000000-0005-0000-0000-00007E100000}"/>
    <cellStyle name="쉼표 [0] 4 22" xfId="1956" xr:uid="{00000000-0005-0000-0000-00007F100000}"/>
    <cellStyle name="쉼표 [0] 4 3" xfId="1957" xr:uid="{00000000-0005-0000-0000-000080100000}"/>
    <cellStyle name="쉼표 [0] 4 3 2" xfId="1958" xr:uid="{00000000-0005-0000-0000-000081100000}"/>
    <cellStyle name="쉼표 [0] 4 4" xfId="1959" xr:uid="{00000000-0005-0000-0000-000082100000}"/>
    <cellStyle name="쉼표 [0] 4 4 2" xfId="1960" xr:uid="{00000000-0005-0000-0000-000083100000}"/>
    <cellStyle name="쉼표 [0] 4 5" xfId="1961" xr:uid="{00000000-0005-0000-0000-000084100000}"/>
    <cellStyle name="쉼표 [0] 4 5 2" xfId="1962" xr:uid="{00000000-0005-0000-0000-000085100000}"/>
    <cellStyle name="쉼표 [0] 4 6" xfId="1963" xr:uid="{00000000-0005-0000-0000-000086100000}"/>
    <cellStyle name="쉼표 [0] 4 6 2" xfId="1964" xr:uid="{00000000-0005-0000-0000-000087100000}"/>
    <cellStyle name="쉼표 [0] 4 7" xfId="1965" xr:uid="{00000000-0005-0000-0000-000088100000}"/>
    <cellStyle name="쉼표 [0] 4 7 2" xfId="1966" xr:uid="{00000000-0005-0000-0000-000089100000}"/>
    <cellStyle name="쉼표 [0] 4 8" xfId="1967" xr:uid="{00000000-0005-0000-0000-00008A100000}"/>
    <cellStyle name="쉼표 [0] 4 8 2" xfId="1968" xr:uid="{00000000-0005-0000-0000-00008B100000}"/>
    <cellStyle name="쉼표 [0] 4 9" xfId="1969" xr:uid="{00000000-0005-0000-0000-00008C100000}"/>
    <cellStyle name="쉼표 [0] 4 9 2" xfId="1970" xr:uid="{00000000-0005-0000-0000-00008D100000}"/>
    <cellStyle name="쉼표 [0] 5" xfId="1971" xr:uid="{00000000-0005-0000-0000-00008E100000}"/>
    <cellStyle name="쉼표 [0] 6" xfId="1972" xr:uid="{00000000-0005-0000-0000-00008F100000}"/>
    <cellStyle name="쉼표 [0] 7" xfId="5652" xr:uid="{00000000-0005-0000-0000-000090100000}"/>
    <cellStyle name="쉼표 [0] 8" xfId="5653" xr:uid="{00000000-0005-0000-0000-000091100000}"/>
    <cellStyle name="쉼표 [0] 9" xfId="5654" xr:uid="{00000000-0005-0000-0000-000092100000}"/>
    <cellStyle name="쉼표 [0]_호남지역본부 5층 통신실" xfId="6053" xr:uid="{00000000-0005-0000-0000-000093100000}"/>
    <cellStyle name="쉼표 2" xfId="1973" xr:uid="{00000000-0005-0000-0000-000094100000}"/>
    <cellStyle name="쉼표 2 2" xfId="1974" xr:uid="{00000000-0005-0000-0000-000095100000}"/>
    <cellStyle name="스타일 1" xfId="1975" xr:uid="{00000000-0005-0000-0000-000096100000}"/>
    <cellStyle name="스타일 10" xfId="5655" xr:uid="{00000000-0005-0000-0000-000097100000}"/>
    <cellStyle name="스타일 100" xfId="5656" xr:uid="{00000000-0005-0000-0000-000098100000}"/>
    <cellStyle name="스타일 101" xfId="5657" xr:uid="{00000000-0005-0000-0000-000099100000}"/>
    <cellStyle name="스타일 102" xfId="5658" xr:uid="{00000000-0005-0000-0000-00009A100000}"/>
    <cellStyle name="스타일 103" xfId="5659" xr:uid="{00000000-0005-0000-0000-00009B100000}"/>
    <cellStyle name="스타일 104" xfId="5660" xr:uid="{00000000-0005-0000-0000-00009C100000}"/>
    <cellStyle name="스타일 105" xfId="5661" xr:uid="{00000000-0005-0000-0000-00009D100000}"/>
    <cellStyle name="스타일 106" xfId="5662" xr:uid="{00000000-0005-0000-0000-00009E100000}"/>
    <cellStyle name="스타일 107" xfId="5663" xr:uid="{00000000-0005-0000-0000-00009F100000}"/>
    <cellStyle name="스타일 108" xfId="5664" xr:uid="{00000000-0005-0000-0000-0000A0100000}"/>
    <cellStyle name="스타일 109" xfId="5665" xr:uid="{00000000-0005-0000-0000-0000A1100000}"/>
    <cellStyle name="스타일 11" xfId="5666" xr:uid="{00000000-0005-0000-0000-0000A2100000}"/>
    <cellStyle name="스타일 110" xfId="5667" xr:uid="{00000000-0005-0000-0000-0000A3100000}"/>
    <cellStyle name="스타일 111" xfId="5668" xr:uid="{00000000-0005-0000-0000-0000A4100000}"/>
    <cellStyle name="스타일 112" xfId="5669" xr:uid="{00000000-0005-0000-0000-0000A5100000}"/>
    <cellStyle name="스타일 113" xfId="5670" xr:uid="{00000000-0005-0000-0000-0000A6100000}"/>
    <cellStyle name="스타일 114" xfId="5671" xr:uid="{00000000-0005-0000-0000-0000A7100000}"/>
    <cellStyle name="스타일 12" xfId="5672" xr:uid="{00000000-0005-0000-0000-0000A8100000}"/>
    <cellStyle name="스타일 13" xfId="5673" xr:uid="{00000000-0005-0000-0000-0000A9100000}"/>
    <cellStyle name="스타일 14" xfId="5674" xr:uid="{00000000-0005-0000-0000-0000AA100000}"/>
    <cellStyle name="스타일 15" xfId="5675" xr:uid="{00000000-0005-0000-0000-0000AB100000}"/>
    <cellStyle name="스타일 16" xfId="5676" xr:uid="{00000000-0005-0000-0000-0000AC100000}"/>
    <cellStyle name="스타일 17" xfId="5677" xr:uid="{00000000-0005-0000-0000-0000AD100000}"/>
    <cellStyle name="스타일 18" xfId="5678" xr:uid="{00000000-0005-0000-0000-0000AE100000}"/>
    <cellStyle name="스타일 19" xfId="5679" xr:uid="{00000000-0005-0000-0000-0000AF100000}"/>
    <cellStyle name="스타일 2" xfId="1976" xr:uid="{00000000-0005-0000-0000-0000B0100000}"/>
    <cellStyle name="스타일 20" xfId="5680" xr:uid="{00000000-0005-0000-0000-0000B1100000}"/>
    <cellStyle name="스타일 21" xfId="5681" xr:uid="{00000000-0005-0000-0000-0000B2100000}"/>
    <cellStyle name="스타일 22" xfId="5682" xr:uid="{00000000-0005-0000-0000-0000B3100000}"/>
    <cellStyle name="스타일 23" xfId="5683" xr:uid="{00000000-0005-0000-0000-0000B4100000}"/>
    <cellStyle name="스타일 24" xfId="5684" xr:uid="{00000000-0005-0000-0000-0000B5100000}"/>
    <cellStyle name="스타일 25" xfId="5685" xr:uid="{00000000-0005-0000-0000-0000B6100000}"/>
    <cellStyle name="스타일 26" xfId="5686" xr:uid="{00000000-0005-0000-0000-0000B7100000}"/>
    <cellStyle name="스타일 27" xfId="5687" xr:uid="{00000000-0005-0000-0000-0000B8100000}"/>
    <cellStyle name="스타일 28" xfId="5688" xr:uid="{00000000-0005-0000-0000-0000B9100000}"/>
    <cellStyle name="스타일 29" xfId="5689" xr:uid="{00000000-0005-0000-0000-0000BA100000}"/>
    <cellStyle name="스타일 3" xfId="1977" xr:uid="{00000000-0005-0000-0000-0000BB100000}"/>
    <cellStyle name="스타일 30" xfId="5690" xr:uid="{00000000-0005-0000-0000-0000BC100000}"/>
    <cellStyle name="스타일 31" xfId="5691" xr:uid="{00000000-0005-0000-0000-0000BD100000}"/>
    <cellStyle name="스타일 32" xfId="5692" xr:uid="{00000000-0005-0000-0000-0000BE100000}"/>
    <cellStyle name="스타일 33" xfId="5693" xr:uid="{00000000-0005-0000-0000-0000BF100000}"/>
    <cellStyle name="스타일 34" xfId="5694" xr:uid="{00000000-0005-0000-0000-0000C0100000}"/>
    <cellStyle name="스타일 35" xfId="5695" xr:uid="{00000000-0005-0000-0000-0000C1100000}"/>
    <cellStyle name="스타일 36" xfId="5696" xr:uid="{00000000-0005-0000-0000-0000C2100000}"/>
    <cellStyle name="스타일 37" xfId="5697" xr:uid="{00000000-0005-0000-0000-0000C3100000}"/>
    <cellStyle name="스타일 38" xfId="5698" xr:uid="{00000000-0005-0000-0000-0000C4100000}"/>
    <cellStyle name="스타일 39" xfId="5699" xr:uid="{00000000-0005-0000-0000-0000C5100000}"/>
    <cellStyle name="스타일 4" xfId="1978" xr:uid="{00000000-0005-0000-0000-0000C6100000}"/>
    <cellStyle name="스타일 40" xfId="5700" xr:uid="{00000000-0005-0000-0000-0000C7100000}"/>
    <cellStyle name="스타일 41" xfId="5701" xr:uid="{00000000-0005-0000-0000-0000C8100000}"/>
    <cellStyle name="스타일 42" xfId="5702" xr:uid="{00000000-0005-0000-0000-0000C9100000}"/>
    <cellStyle name="스타일 43" xfId="5703" xr:uid="{00000000-0005-0000-0000-0000CA100000}"/>
    <cellStyle name="스타일 44" xfId="5704" xr:uid="{00000000-0005-0000-0000-0000CB100000}"/>
    <cellStyle name="스타일 45" xfId="5705" xr:uid="{00000000-0005-0000-0000-0000CC100000}"/>
    <cellStyle name="스타일 46" xfId="5706" xr:uid="{00000000-0005-0000-0000-0000CD100000}"/>
    <cellStyle name="스타일 47" xfId="5707" xr:uid="{00000000-0005-0000-0000-0000CE100000}"/>
    <cellStyle name="스타일 48" xfId="5708" xr:uid="{00000000-0005-0000-0000-0000CF100000}"/>
    <cellStyle name="스타일 49" xfId="5709" xr:uid="{00000000-0005-0000-0000-0000D0100000}"/>
    <cellStyle name="스타일 5" xfId="1979" xr:uid="{00000000-0005-0000-0000-0000D1100000}"/>
    <cellStyle name="스타일 5 2" xfId="1980" xr:uid="{00000000-0005-0000-0000-0000D2100000}"/>
    <cellStyle name="스타일 50" xfId="5710" xr:uid="{00000000-0005-0000-0000-0000D3100000}"/>
    <cellStyle name="스타일 51" xfId="5711" xr:uid="{00000000-0005-0000-0000-0000D4100000}"/>
    <cellStyle name="스타일 52" xfId="5712" xr:uid="{00000000-0005-0000-0000-0000D5100000}"/>
    <cellStyle name="스타일 53" xfId="5713" xr:uid="{00000000-0005-0000-0000-0000D6100000}"/>
    <cellStyle name="스타일 54" xfId="5714" xr:uid="{00000000-0005-0000-0000-0000D7100000}"/>
    <cellStyle name="스타일 55" xfId="5715" xr:uid="{00000000-0005-0000-0000-0000D8100000}"/>
    <cellStyle name="스타일 56" xfId="5716" xr:uid="{00000000-0005-0000-0000-0000D9100000}"/>
    <cellStyle name="스타일 57" xfId="5717" xr:uid="{00000000-0005-0000-0000-0000DA100000}"/>
    <cellStyle name="스타일 58" xfId="5718" xr:uid="{00000000-0005-0000-0000-0000DB100000}"/>
    <cellStyle name="스타일 59" xfId="5719" xr:uid="{00000000-0005-0000-0000-0000DC100000}"/>
    <cellStyle name="스타일 6" xfId="1981" xr:uid="{00000000-0005-0000-0000-0000DD100000}"/>
    <cellStyle name="스타일 60" xfId="5720" xr:uid="{00000000-0005-0000-0000-0000DE100000}"/>
    <cellStyle name="스타일 61" xfId="5721" xr:uid="{00000000-0005-0000-0000-0000DF100000}"/>
    <cellStyle name="스타일 62" xfId="5722" xr:uid="{00000000-0005-0000-0000-0000E0100000}"/>
    <cellStyle name="스타일 63" xfId="5723" xr:uid="{00000000-0005-0000-0000-0000E1100000}"/>
    <cellStyle name="스타일 64" xfId="5724" xr:uid="{00000000-0005-0000-0000-0000E2100000}"/>
    <cellStyle name="스타일 65" xfId="5725" xr:uid="{00000000-0005-0000-0000-0000E3100000}"/>
    <cellStyle name="스타일 66" xfId="5726" xr:uid="{00000000-0005-0000-0000-0000E4100000}"/>
    <cellStyle name="스타일 67" xfId="5727" xr:uid="{00000000-0005-0000-0000-0000E5100000}"/>
    <cellStyle name="스타일 68" xfId="5728" xr:uid="{00000000-0005-0000-0000-0000E6100000}"/>
    <cellStyle name="스타일 69" xfId="5729" xr:uid="{00000000-0005-0000-0000-0000E7100000}"/>
    <cellStyle name="스타일 7" xfId="1982" xr:uid="{00000000-0005-0000-0000-0000E8100000}"/>
    <cellStyle name="스타일 70" xfId="5730" xr:uid="{00000000-0005-0000-0000-0000E9100000}"/>
    <cellStyle name="스타일 71" xfId="5731" xr:uid="{00000000-0005-0000-0000-0000EA100000}"/>
    <cellStyle name="스타일 72" xfId="5732" xr:uid="{00000000-0005-0000-0000-0000EB100000}"/>
    <cellStyle name="스타일 73" xfId="5733" xr:uid="{00000000-0005-0000-0000-0000EC100000}"/>
    <cellStyle name="스타일 74" xfId="5734" xr:uid="{00000000-0005-0000-0000-0000ED100000}"/>
    <cellStyle name="스타일 75" xfId="5735" xr:uid="{00000000-0005-0000-0000-0000EE100000}"/>
    <cellStyle name="스타일 76" xfId="5736" xr:uid="{00000000-0005-0000-0000-0000EF100000}"/>
    <cellStyle name="스타일 77" xfId="5737" xr:uid="{00000000-0005-0000-0000-0000F0100000}"/>
    <cellStyle name="스타일 78" xfId="5738" xr:uid="{00000000-0005-0000-0000-0000F1100000}"/>
    <cellStyle name="스타일 79" xfId="5739" xr:uid="{00000000-0005-0000-0000-0000F2100000}"/>
    <cellStyle name="스타일 8" xfId="1983" xr:uid="{00000000-0005-0000-0000-0000F3100000}"/>
    <cellStyle name="스타일 8 2" xfId="1984" xr:uid="{00000000-0005-0000-0000-0000F4100000}"/>
    <cellStyle name="스타일 80" xfId="5740" xr:uid="{00000000-0005-0000-0000-0000F5100000}"/>
    <cellStyle name="스타일 81" xfId="5741" xr:uid="{00000000-0005-0000-0000-0000F6100000}"/>
    <cellStyle name="스타일 82" xfId="5742" xr:uid="{00000000-0005-0000-0000-0000F7100000}"/>
    <cellStyle name="스타일 83" xfId="5743" xr:uid="{00000000-0005-0000-0000-0000F8100000}"/>
    <cellStyle name="스타일 84" xfId="5744" xr:uid="{00000000-0005-0000-0000-0000F9100000}"/>
    <cellStyle name="스타일 85" xfId="5745" xr:uid="{00000000-0005-0000-0000-0000FA100000}"/>
    <cellStyle name="스타일 86" xfId="5746" xr:uid="{00000000-0005-0000-0000-0000FB100000}"/>
    <cellStyle name="스타일 87" xfId="5747" xr:uid="{00000000-0005-0000-0000-0000FC100000}"/>
    <cellStyle name="스타일 88" xfId="5748" xr:uid="{00000000-0005-0000-0000-0000FD100000}"/>
    <cellStyle name="스타일 89" xfId="5749" xr:uid="{00000000-0005-0000-0000-0000FE100000}"/>
    <cellStyle name="스타일 9" xfId="1985" xr:uid="{00000000-0005-0000-0000-0000FF100000}"/>
    <cellStyle name="스타일 90" xfId="5750" xr:uid="{00000000-0005-0000-0000-000000110000}"/>
    <cellStyle name="스타일 91" xfId="5751" xr:uid="{00000000-0005-0000-0000-000001110000}"/>
    <cellStyle name="스타일 92" xfId="5752" xr:uid="{00000000-0005-0000-0000-000002110000}"/>
    <cellStyle name="스타일 93" xfId="5753" xr:uid="{00000000-0005-0000-0000-000003110000}"/>
    <cellStyle name="스타일 94" xfId="5754" xr:uid="{00000000-0005-0000-0000-000004110000}"/>
    <cellStyle name="스타일 95" xfId="5755" xr:uid="{00000000-0005-0000-0000-000005110000}"/>
    <cellStyle name="스타일 96" xfId="5756" xr:uid="{00000000-0005-0000-0000-000006110000}"/>
    <cellStyle name="스타일 97" xfId="5757" xr:uid="{00000000-0005-0000-0000-000007110000}"/>
    <cellStyle name="스타일 98" xfId="5758" xr:uid="{00000000-0005-0000-0000-000008110000}"/>
    <cellStyle name="스타일 99" xfId="5759" xr:uid="{00000000-0005-0000-0000-000009110000}"/>
    <cellStyle name="안건회계법인" xfId="1986" xr:uid="{00000000-0005-0000-0000-00000A110000}"/>
    <cellStyle name="연결된 셀" xfId="1987" builtinId="24" customBuiltin="1"/>
    <cellStyle name="열어본 하이퍼링크" xfId="1988" xr:uid="{00000000-0005-0000-0000-00000C110000}"/>
    <cellStyle name="옛체" xfId="1989" xr:uid="{00000000-0005-0000-0000-00000D110000}"/>
    <cellStyle name="왼쪽2" xfId="5760" xr:uid="{00000000-0005-0000-0000-00000E110000}"/>
    <cellStyle name="요약" xfId="1990" builtinId="25" customBuiltin="1"/>
    <cellStyle name="우괄호_박심배수구조물공" xfId="5761" xr:uid="{00000000-0005-0000-0000-000010110000}"/>
    <cellStyle name="우측양괄호" xfId="5762" xr:uid="{00000000-0005-0000-0000-000011110000}"/>
    <cellStyle name="원" xfId="5763" xr:uid="{00000000-0005-0000-0000-000012110000}"/>
    <cellStyle name="원_가월리배수펌프(04.23)" xfId="5764" xr:uid="{00000000-0005-0000-0000-000013110000}"/>
    <cellStyle name="원_국도19호선 냉천2지구 교차로 개선공사(공종분류)" xfId="5765" xr:uid="{00000000-0005-0000-0000-000014110000}"/>
    <cellStyle name="원_국립특수교육원 청사이전신축(하도급관리계획서)-디엔종합건설(주)" xfId="5766" xr:uid="{00000000-0005-0000-0000-000015110000}"/>
    <cellStyle name="원_시행계획서변경최종2002년" xfId="5767" xr:uid="{00000000-0005-0000-0000-000016110000}"/>
    <cellStyle name="원_입찰내역서갑지양식" xfId="5768" xr:uid="{00000000-0005-0000-0000-000017110000}"/>
    <cellStyle name="원_토적계산표재료집계표" xfId="5769" xr:uid="{00000000-0005-0000-0000-000018110000}"/>
    <cellStyle name="원_토적계산표재료집계표_2000토적및재료집계표2" xfId="5770" xr:uid="{00000000-0005-0000-0000-000019110000}"/>
    <cellStyle name="원_토적계산표재료집계표_2000토적및집계표" xfId="5771" xr:uid="{00000000-0005-0000-0000-00001A110000}"/>
    <cellStyle name="원_토적계산표재료집계표_2002토적및집계표" xfId="5772" xr:uid="{00000000-0005-0000-0000-00001B110000}"/>
    <cellStyle name="원_토적계산표재료집계표_시행계획서변경2002년" xfId="5773" xr:uid="{00000000-0005-0000-0000-00001C110000}"/>
    <cellStyle name="원_흥한건설(주)_두창산업폐기물(하도급)" xfId="5774" xr:uid="{00000000-0005-0000-0000-00001D110000}"/>
    <cellStyle name="유1" xfId="1991" xr:uid="{00000000-0005-0000-0000-00001E110000}"/>
    <cellStyle name="유영" xfId="1992" xr:uid="{00000000-0005-0000-0000-00001F110000}"/>
    <cellStyle name="일반" xfId="5775" xr:uid="{00000000-0005-0000-0000-000020110000}"/>
    <cellStyle name="일위대가" xfId="5776" xr:uid="{00000000-0005-0000-0000-000021110000}"/>
    <cellStyle name="입력" xfId="1993" builtinId="20" customBuiltin="1"/>
    <cellStyle name="자리수" xfId="1994" xr:uid="{00000000-0005-0000-0000-000023110000}"/>
    <cellStyle name="자리수 - 유형1" xfId="1995" xr:uid="{00000000-0005-0000-0000-000024110000}"/>
    <cellStyle name="자리수_(설비 변경내역서)-0514" xfId="5777" xr:uid="{00000000-0005-0000-0000-000025110000}"/>
    <cellStyle name="자리수0" xfId="1996" xr:uid="{00000000-0005-0000-0000-000026110000}"/>
    <cellStyle name="㘀开㤀㜀谀䓖¾ᄀ䌀漀洀洀愀 嬀　崀开儀㐀 䘀夀㤀㘀" xfId="1997" xr:uid="{00000000-0005-0000-0000-000027110000}"/>
    <cellStyle name="帳票" xfId="5778" xr:uid="{00000000-0005-0000-0000-000028110000}"/>
    <cellStyle name="제곱" xfId="5779" xr:uid="{00000000-0005-0000-0000-000029110000}"/>
    <cellStyle name="제목" xfId="1998" builtinId="15" customBuiltin="1"/>
    <cellStyle name="제목 1" xfId="1999" builtinId="16" customBuiltin="1"/>
    <cellStyle name="제목 1(左)" xfId="5780" xr:uid="{00000000-0005-0000-0000-00002C110000}"/>
    <cellStyle name="제목 1(中)" xfId="5781" xr:uid="{00000000-0005-0000-0000-00002D110000}"/>
    <cellStyle name="제목 2" xfId="2000" builtinId="17" customBuiltin="1"/>
    <cellStyle name="제목 3" xfId="2001" builtinId="18" customBuiltin="1"/>
    <cellStyle name="제목 4" xfId="2002" builtinId="19" customBuiltin="1"/>
    <cellStyle name="제목[1 줄]" xfId="2003" xr:uid="{00000000-0005-0000-0000-000031110000}"/>
    <cellStyle name="제목[2줄 아래]" xfId="2004" xr:uid="{00000000-0005-0000-0000-000032110000}"/>
    <cellStyle name="제목[2줄 위]" xfId="2005" xr:uid="{00000000-0005-0000-0000-000033110000}"/>
    <cellStyle name="제목1" xfId="2006" xr:uid="{00000000-0005-0000-0000-000034110000}"/>
    <cellStyle name="제목2" xfId="5782" xr:uid="{00000000-0005-0000-0000-000035110000}"/>
    <cellStyle name="좋음" xfId="2007" builtinId="26" customBuiltin="1"/>
    <cellStyle name="좋음 2" xfId="6057" xr:uid="{00000000-0005-0000-0000-000037110000}"/>
    <cellStyle name="좌괄호_박심배수구조물공" xfId="5783" xr:uid="{00000000-0005-0000-0000-000038110000}"/>
    <cellStyle name="좌측양괄호" xfId="5784" xr:uid="{00000000-0005-0000-0000-000039110000}"/>
    <cellStyle name="지정되지 않음" xfId="2008" xr:uid="{00000000-0005-0000-0000-00003A110000}"/>
    <cellStyle name="지하철정렬" xfId="5785" xr:uid="{00000000-0005-0000-0000-00003B110000}"/>
    <cellStyle name="출력" xfId="2009" builtinId="21" customBuiltin="1"/>
    <cellStyle name="코드" xfId="2010" xr:uid="{00000000-0005-0000-0000-00003D110000}"/>
    <cellStyle name="콤" xfId="2011" xr:uid="{00000000-0005-0000-0000-00003E110000}"/>
    <cellStyle name="콤_B102 0401-06 - 토비스 낙산2차 견적-초안" xfId="2012" xr:uid="{00000000-0005-0000-0000-00003F110000}"/>
    <cellStyle name="콤_B102 0401-06 - 토비스 낙산2차 견적-초안_B102 0402-011 - 금익월드 갈산리공장(서산) 견적- 040216 제출ok" xfId="2013" xr:uid="{00000000-0005-0000-0000-000040110000}"/>
    <cellStyle name="콤_B102 0401-06 - 토비스 낙산2차 견적-초안_B102 0402-011 - 금익월드 갈산리공장(서산) 견적- 040216 제출ok_테헤란로지점(06-04-25)" xfId="2014" xr:uid="{00000000-0005-0000-0000-000041110000}"/>
    <cellStyle name="콤_B102 0401-06 - 토비스 낙산2차 견적-초안_B102 0402-012 - 안양 본백화점 리모델링 견적- 040226 제출" xfId="2015" xr:uid="{00000000-0005-0000-0000-000042110000}"/>
    <cellStyle name="콤_B102 0401-06 - 토비스 낙산2차 견적-초안_B102 0402-012 - 안양 본백화점 리모델링 견적- 040226 제출_테헤란로지점(06-04-25)" xfId="2016" xr:uid="{00000000-0005-0000-0000-000043110000}"/>
    <cellStyle name="콤_B102 0401-06 - 토비스 낙산2차 견적-초안_B102 0402-012 - 안양 본백화점 리모델링 견적- 040304 제출" xfId="2017" xr:uid="{00000000-0005-0000-0000-000044110000}"/>
    <cellStyle name="콤_B102 0401-06 - 토비스 낙산2차 견적-초안_B102 0402-012 - 안양 본백화점 리모델링 견적- 040304 제출_테헤란로지점(06-04-25)" xfId="2018" xr:uid="{00000000-0005-0000-0000-000045110000}"/>
    <cellStyle name="콤_B102 0401-06 - 토비스 낙산2차 견적-초안_B102 0402-11 - 금익월드 갈산리공장(서산) 견적- 040216 제출ok" xfId="2019" xr:uid="{00000000-0005-0000-0000-000046110000}"/>
    <cellStyle name="콤_B102 0401-06 - 토비스 낙산2차 견적-초안_B102 0402-11 - 금익월드 갈산리공장(서산) 견적- 040216 제출ok_테헤란로지점(06-04-25)" xfId="2020" xr:uid="{00000000-0005-0000-0000-000047110000}"/>
    <cellStyle name="콤_B102 0401-06 - 토비스 낙산2차 견적-초안_B102 0404-020 - Binsent H. UPS전원 견적-040424 제출 " xfId="2021" xr:uid="{00000000-0005-0000-0000-000048110000}"/>
    <cellStyle name="콤_B102 0401-06 - 토비스 낙산2차 견적-초안_B102 0404-020 - Binsent H. UPS전원 견적-040424 제출 _테헤란로지점(06-04-25)" xfId="2022" xr:uid="{00000000-0005-0000-0000-000049110000}"/>
    <cellStyle name="콤_B102 0401-06 - 토비스 낙산2차 견적-초안_B102 0404-020 - 빈센트병원2 ups" xfId="2023" xr:uid="{00000000-0005-0000-0000-00004A110000}"/>
    <cellStyle name="콤_B102 0401-06 - 토비스 낙산2차 견적-초안_B102 0404-020 - 빈센트병원2 ups_테헤란로지점(06-04-25)" xfId="2024" xr:uid="{00000000-0005-0000-0000-00004B110000}"/>
    <cellStyle name="콤_B102 0401-06 - 토비스 낙산2차 견적-초안_테헤란로지점(06-04-25)" xfId="2025" xr:uid="{00000000-0005-0000-0000-00004C110000}"/>
    <cellStyle name="콤_BOOKCITY(전기)" xfId="2026" xr:uid="{00000000-0005-0000-0000-00004D110000}"/>
    <cellStyle name="콤_BOOKCITY(전기)_B102 0401-06 - 토비스 낙산2차 견적-초안" xfId="2027" xr:uid="{00000000-0005-0000-0000-00004E110000}"/>
    <cellStyle name="콤_BOOKCITY(전기)_B102 0401-06 - 토비스 낙산2차 견적-초안_B102 0402-011 - 금익월드 갈산리공장(서산) 견적- 040216 제출ok" xfId="2028" xr:uid="{00000000-0005-0000-0000-00004F110000}"/>
    <cellStyle name="콤_BOOKCITY(전기)_B102 0401-06 - 토비스 낙산2차 견적-초안_B102 0402-011 - 금익월드 갈산리공장(서산) 견적- 040216 제출ok_테헤란로지점(06-04-25)" xfId="2029" xr:uid="{00000000-0005-0000-0000-000050110000}"/>
    <cellStyle name="콤_BOOKCITY(전기)_B102 0401-06 - 토비스 낙산2차 견적-초안_B102 0402-012 - 안양 본백화점 리모델링 견적- 040226 제출" xfId="2030" xr:uid="{00000000-0005-0000-0000-000051110000}"/>
    <cellStyle name="콤_BOOKCITY(전기)_B102 0401-06 - 토비스 낙산2차 견적-초안_B102 0402-012 - 안양 본백화점 리모델링 견적- 040226 제출_테헤란로지점(06-04-25)" xfId="2031" xr:uid="{00000000-0005-0000-0000-000052110000}"/>
    <cellStyle name="콤_BOOKCITY(전기)_B102 0401-06 - 토비스 낙산2차 견적-초안_B102 0402-012 - 안양 본백화점 리모델링 견적- 040304 제출" xfId="2032" xr:uid="{00000000-0005-0000-0000-000053110000}"/>
    <cellStyle name="콤_BOOKCITY(전기)_B102 0401-06 - 토비스 낙산2차 견적-초안_B102 0402-012 - 안양 본백화점 리모델링 견적- 040304 제출_테헤란로지점(06-04-25)" xfId="2033" xr:uid="{00000000-0005-0000-0000-000054110000}"/>
    <cellStyle name="콤_BOOKCITY(전기)_B102 0401-06 - 토비스 낙산2차 견적-초안_B102 0402-11 - 금익월드 갈산리공장(서산) 견적- 040216 제출ok" xfId="2034" xr:uid="{00000000-0005-0000-0000-000055110000}"/>
    <cellStyle name="콤_BOOKCITY(전기)_B102 0401-06 - 토비스 낙산2차 견적-초안_B102 0402-11 - 금익월드 갈산리공장(서산) 견적- 040216 제출ok_테헤란로지점(06-04-25)" xfId="2035" xr:uid="{00000000-0005-0000-0000-000056110000}"/>
    <cellStyle name="콤_BOOKCITY(전기)_B102 0401-06 - 토비스 낙산2차 견적-초안_B102 0404-020 - Binsent H. UPS전원 견적-040424 제출 " xfId="2036" xr:uid="{00000000-0005-0000-0000-000057110000}"/>
    <cellStyle name="콤_BOOKCITY(전기)_B102 0401-06 - 토비스 낙산2차 견적-초안_B102 0404-020 - Binsent H. UPS전원 견적-040424 제출 _테헤란로지점(06-04-25)" xfId="2037" xr:uid="{00000000-0005-0000-0000-000058110000}"/>
    <cellStyle name="콤_BOOKCITY(전기)_B102 0401-06 - 토비스 낙산2차 견적-초안_B102 0404-020 - 빈센트병원2 ups" xfId="2038" xr:uid="{00000000-0005-0000-0000-000059110000}"/>
    <cellStyle name="콤_BOOKCITY(전기)_B102 0401-06 - 토비스 낙산2차 견적-초안_B102 0404-020 - 빈센트병원2 ups_테헤란로지점(06-04-25)" xfId="2039" xr:uid="{00000000-0005-0000-0000-00005A110000}"/>
    <cellStyle name="콤_BOOKCITY(전기)_B102 0401-06 - 토비스 낙산2차 견적-초안_테헤란로지점(06-04-25)" xfId="2040" xr:uid="{00000000-0005-0000-0000-00005B110000}"/>
    <cellStyle name="콤_BOOKCITY(전기)_테헤란로지점(06-04-25)" xfId="2041" xr:uid="{00000000-0005-0000-0000-00005C110000}"/>
    <cellStyle name="콤_공설운동진입(가실행)" xfId="2042" xr:uid="{00000000-0005-0000-0000-00005D110000}"/>
    <cellStyle name="콤_공설운동진입(가실행)_B102 0401-06 - 토비스 낙산2차 견적-초안" xfId="2043" xr:uid="{00000000-0005-0000-0000-00005E110000}"/>
    <cellStyle name="콤_공설운동진입(가실행)_B102 0401-06 - 토비스 낙산2차 견적-초안_B102 0402-011 - 금익월드 갈산리공장(서산) 견적- 040216 제출ok" xfId="2044" xr:uid="{00000000-0005-0000-0000-00005F110000}"/>
    <cellStyle name="콤_공설운동진입(가실행)_B102 0401-06 - 토비스 낙산2차 견적-초안_B102 0402-011 - 금익월드 갈산리공장(서산) 견적- 040216 제출ok_테헤란로지점(06-04-25)" xfId="2045" xr:uid="{00000000-0005-0000-0000-000060110000}"/>
    <cellStyle name="콤_공설운동진입(가실행)_B102 0401-06 - 토비스 낙산2차 견적-초안_B102 0402-012 - 안양 본백화점 리모델링 견적- 040226 제출" xfId="2046" xr:uid="{00000000-0005-0000-0000-000061110000}"/>
    <cellStyle name="콤_공설운동진입(가실행)_B102 0401-06 - 토비스 낙산2차 견적-초안_B102 0402-012 - 안양 본백화점 리모델링 견적- 040226 제출_테헤란로지점(06-04-25)" xfId="2047" xr:uid="{00000000-0005-0000-0000-000062110000}"/>
    <cellStyle name="콤_공설운동진입(가실행)_B102 0401-06 - 토비스 낙산2차 견적-초안_B102 0402-012 - 안양 본백화점 리모델링 견적- 040304 제출" xfId="2048" xr:uid="{00000000-0005-0000-0000-000063110000}"/>
    <cellStyle name="콤_공설운동진입(가실행)_B102 0401-06 - 토비스 낙산2차 견적-초안_B102 0402-012 - 안양 본백화점 리모델링 견적- 040304 제출_테헤란로지점(06-04-25)" xfId="2049" xr:uid="{00000000-0005-0000-0000-000064110000}"/>
    <cellStyle name="콤_공설운동진입(가실행)_B102 0401-06 - 토비스 낙산2차 견적-초안_B102 0402-11 - 금익월드 갈산리공장(서산) 견적- 040216 제출ok" xfId="2050" xr:uid="{00000000-0005-0000-0000-000065110000}"/>
    <cellStyle name="콤_공설운동진입(가실행)_B102 0401-06 - 토비스 낙산2차 견적-초안_B102 0402-11 - 금익월드 갈산리공장(서산) 견적- 040216 제출ok_테헤란로지점(06-04-25)" xfId="2051" xr:uid="{00000000-0005-0000-0000-000066110000}"/>
    <cellStyle name="콤_공설운동진입(가실행)_B102 0401-06 - 토비스 낙산2차 견적-초안_B102 0404-020 - Binsent H. UPS전원 견적-040424 제출 " xfId="2052" xr:uid="{00000000-0005-0000-0000-000067110000}"/>
    <cellStyle name="콤_공설운동진입(가실행)_B102 0401-06 - 토비스 낙산2차 견적-초안_B102 0404-020 - Binsent H. UPS전원 견적-040424 제출 _테헤란로지점(06-04-25)" xfId="2053" xr:uid="{00000000-0005-0000-0000-000068110000}"/>
    <cellStyle name="콤_공설운동진입(가실행)_B102 0401-06 - 토비스 낙산2차 견적-초안_B102 0404-020 - 빈센트병원2 ups" xfId="2054" xr:uid="{00000000-0005-0000-0000-000069110000}"/>
    <cellStyle name="콤_공설운동진입(가실행)_B102 0401-06 - 토비스 낙산2차 견적-초안_B102 0404-020 - 빈센트병원2 ups_테헤란로지점(06-04-25)" xfId="2055" xr:uid="{00000000-0005-0000-0000-00006A110000}"/>
    <cellStyle name="콤_공설운동진입(가실행)_B102 0401-06 - 토비스 낙산2차 견적-초안_테헤란로지점(06-04-25)" xfId="2056" xr:uid="{00000000-0005-0000-0000-00006B110000}"/>
    <cellStyle name="콤_공설운동진입(가실행)_BOOKCITY(전기)" xfId="2057" xr:uid="{00000000-0005-0000-0000-00006C110000}"/>
    <cellStyle name="콤_공설운동진입(가실행)_BOOKCITY(전기)_B102 0401-06 - 토비스 낙산2차 견적-초안" xfId="2058" xr:uid="{00000000-0005-0000-0000-00006D110000}"/>
    <cellStyle name="콤_공설운동진입(가실행)_BOOKCITY(전기)_B102 0401-06 - 토비스 낙산2차 견적-초안_B102 0402-011 - 금익월드 갈산리공장(서산) 견적- 040216 제출ok" xfId="2059" xr:uid="{00000000-0005-0000-0000-00006E110000}"/>
    <cellStyle name="콤_공설운동진입(가실행)_BOOKCITY(전기)_B102 0401-06 - 토비스 낙산2차 견적-초안_B102 0402-011 - 금익월드 갈산리공장(서산) 견적- 040216 제출ok_테헤란로지점(06-04-25)" xfId="2060" xr:uid="{00000000-0005-0000-0000-00006F110000}"/>
    <cellStyle name="콤_공설운동진입(가실행)_BOOKCITY(전기)_B102 0401-06 - 토비스 낙산2차 견적-초안_B102 0402-012 - 안양 본백화점 리모델링 견적- 040226 제출" xfId="2061" xr:uid="{00000000-0005-0000-0000-000070110000}"/>
    <cellStyle name="콤_공설운동진입(가실행)_BOOKCITY(전기)_B102 0401-06 - 토비스 낙산2차 견적-초안_B102 0402-012 - 안양 본백화점 리모델링 견적- 040226 제출_테헤란로지점(06-04-25)" xfId="2062" xr:uid="{00000000-0005-0000-0000-000071110000}"/>
    <cellStyle name="콤_공설운동진입(가실행)_BOOKCITY(전기)_B102 0401-06 - 토비스 낙산2차 견적-초안_B102 0402-012 - 안양 본백화점 리모델링 견적- 040304 제출" xfId="2063" xr:uid="{00000000-0005-0000-0000-000072110000}"/>
    <cellStyle name="콤_공설운동진입(가실행)_BOOKCITY(전기)_B102 0401-06 - 토비스 낙산2차 견적-초안_B102 0402-012 - 안양 본백화점 리모델링 견적- 040304 제출_테헤란로지점(06-04-25)" xfId="2064" xr:uid="{00000000-0005-0000-0000-000073110000}"/>
    <cellStyle name="콤_공설운동진입(가실행)_BOOKCITY(전기)_B102 0401-06 - 토비스 낙산2차 견적-초안_B102 0402-11 - 금익월드 갈산리공장(서산) 견적- 040216 제출ok" xfId="2065" xr:uid="{00000000-0005-0000-0000-000074110000}"/>
    <cellStyle name="콤_공설운동진입(가실행)_BOOKCITY(전기)_B102 0401-06 - 토비스 낙산2차 견적-초안_B102 0402-11 - 금익월드 갈산리공장(서산) 견적- 040216 제출ok_테헤란로지점(06-04-25)" xfId="2066" xr:uid="{00000000-0005-0000-0000-000075110000}"/>
    <cellStyle name="콤_공설운동진입(가실행)_BOOKCITY(전기)_B102 0401-06 - 토비스 낙산2차 견적-초안_B102 0404-020 - Binsent H. UPS전원 견적-040424 제출 " xfId="2067" xr:uid="{00000000-0005-0000-0000-000076110000}"/>
    <cellStyle name="콤_공설운동진입(가실행)_BOOKCITY(전기)_B102 0401-06 - 토비스 낙산2차 견적-초안_B102 0404-020 - Binsent H. UPS전원 견적-040424 제출 _테헤란로지점(06-04-25)" xfId="2068" xr:uid="{00000000-0005-0000-0000-000077110000}"/>
    <cellStyle name="콤_공설운동진입(가실행)_BOOKCITY(전기)_B102 0401-06 - 토비스 낙산2차 견적-초안_B102 0404-020 - 빈센트병원2 ups" xfId="2069" xr:uid="{00000000-0005-0000-0000-000078110000}"/>
    <cellStyle name="콤_공설운동진입(가실행)_BOOKCITY(전기)_B102 0401-06 - 토비스 낙산2차 견적-초안_B102 0404-020 - 빈센트병원2 ups_테헤란로지점(06-04-25)" xfId="2070" xr:uid="{00000000-0005-0000-0000-000079110000}"/>
    <cellStyle name="콤_공설운동진입(가실행)_BOOKCITY(전기)_B102 0401-06 - 토비스 낙산2차 견적-초안_테헤란로지점(06-04-25)" xfId="2071" xr:uid="{00000000-0005-0000-0000-00007A110000}"/>
    <cellStyle name="콤_공설운동진입(가실행)_BOOKCITY(전기)_테헤란로지점(06-04-25)" xfId="2072" xr:uid="{00000000-0005-0000-0000-00007B110000}"/>
    <cellStyle name="콤_공설운동진입(가실행)_사본 - 파주 북시티(이채)" xfId="2073" xr:uid="{00000000-0005-0000-0000-00007C110000}"/>
    <cellStyle name="콤_공설운동진입(가실행)_사본 - 파주 북시티(이채)_B102 0401-06 - 토비스 낙산2차 견적-초안" xfId="2074" xr:uid="{00000000-0005-0000-0000-00007D110000}"/>
    <cellStyle name="콤_공설운동진입(가실행)_사본 - 파주 북시티(이채)_B102 0401-06 - 토비스 낙산2차 견적-초안_B102 0402-011 - 금익월드 갈산리공장(서산) 견적- 040216 제출ok" xfId="2075" xr:uid="{00000000-0005-0000-0000-00007E110000}"/>
    <cellStyle name="콤_공설운동진입(가실행)_사본 - 파주 북시티(이채)_B102 0401-06 - 토비스 낙산2차 견적-초안_B102 0402-011 - 금익월드 갈산리공장(서산) 견적- 040216 제출ok_테헤란로지점(06-04-25)" xfId="2076" xr:uid="{00000000-0005-0000-0000-00007F110000}"/>
    <cellStyle name="콤_공설운동진입(가실행)_사본 - 파주 북시티(이채)_B102 0401-06 - 토비스 낙산2차 견적-초안_B102 0402-012 - 안양 본백화점 리모델링 견적- 040226 제출" xfId="2077" xr:uid="{00000000-0005-0000-0000-000080110000}"/>
    <cellStyle name="콤_공설운동진입(가실행)_사본 - 파주 북시티(이채)_B102 0401-06 - 토비스 낙산2차 견적-초안_B102 0402-012 - 안양 본백화점 리모델링 견적- 040226 제출_테헤란로지점(06-04-25)" xfId="2078" xr:uid="{00000000-0005-0000-0000-000081110000}"/>
    <cellStyle name="콤_공설운동진입(가실행)_사본 - 파주 북시티(이채)_B102 0401-06 - 토비스 낙산2차 견적-초안_B102 0402-012 - 안양 본백화점 리모델링 견적- 040304 제출" xfId="2079" xr:uid="{00000000-0005-0000-0000-000082110000}"/>
    <cellStyle name="콤_공설운동진입(가실행)_사본 - 파주 북시티(이채)_B102 0401-06 - 토비스 낙산2차 견적-초안_B102 0402-012 - 안양 본백화점 리모델링 견적- 040304 제출_테헤란로지점(06-04-25)" xfId="2080" xr:uid="{00000000-0005-0000-0000-000083110000}"/>
    <cellStyle name="콤_공설운동진입(가실행)_사본 - 파주 북시티(이채)_B102 0401-06 - 토비스 낙산2차 견적-초안_B102 0402-11 - 금익월드 갈산리공장(서산) 견적- 040216 제출ok" xfId="2081" xr:uid="{00000000-0005-0000-0000-000084110000}"/>
    <cellStyle name="콤_공설운동진입(가실행)_사본 - 파주 북시티(이채)_B102 0401-06 - 토비스 낙산2차 견적-초안_B102 0402-11 - 금익월드 갈산리공장(서산) 견적- 040216 제출ok_테헤란로지점(06-04-25)" xfId="2082" xr:uid="{00000000-0005-0000-0000-000085110000}"/>
    <cellStyle name="콤_공설운동진입(가실행)_사본 - 파주 북시티(이채)_B102 0401-06 - 토비스 낙산2차 견적-초안_B102 0404-020 - Binsent H. UPS전원 견적-040424 제출 " xfId="2083" xr:uid="{00000000-0005-0000-0000-000086110000}"/>
    <cellStyle name="콤_공설운동진입(가실행)_사본 - 파주 북시티(이채)_B102 0401-06 - 토비스 낙산2차 견적-초안_B102 0404-020 - Binsent H. UPS전원 견적-040424 제출 _테헤란로지점(06-04-25)" xfId="2084" xr:uid="{00000000-0005-0000-0000-000087110000}"/>
    <cellStyle name="콤_공설운동진입(가실행)_사본 - 파주 북시티(이채)_B102 0401-06 - 토비스 낙산2차 견적-초안_B102 0404-020 - 빈센트병원2 ups" xfId="2085" xr:uid="{00000000-0005-0000-0000-000088110000}"/>
    <cellStyle name="콤_공설운동진입(가실행)_사본 - 파주 북시티(이채)_B102 0401-06 - 토비스 낙산2차 견적-초안_B102 0404-020 - 빈센트병원2 ups_테헤란로지점(06-04-25)" xfId="2086" xr:uid="{00000000-0005-0000-0000-000089110000}"/>
    <cellStyle name="콤_공설운동진입(가실행)_사본 - 파주 북시티(이채)_B102 0401-06 - 토비스 낙산2차 견적-초안_테헤란로지점(06-04-25)" xfId="2087" xr:uid="{00000000-0005-0000-0000-00008A110000}"/>
    <cellStyle name="콤_공설운동진입(가실행)_사본 - 파주 북시티(이채)_테헤란로지점(06-04-25)" xfId="2088" xr:uid="{00000000-0005-0000-0000-00008B110000}"/>
    <cellStyle name="콤_공설운동진입(가실행)_테헤란로지점(06-04-25)" xfId="2089" xr:uid="{00000000-0005-0000-0000-00008C110000}"/>
    <cellStyle name="콤_공설운동진입(가실행)_파주 BOOK CITY(통보용)" xfId="2090" xr:uid="{00000000-0005-0000-0000-00008D110000}"/>
    <cellStyle name="콤_공설운동진입(가실행)_파주 BOOK CITY(통보용)_B102 0401-06 - 토비스 낙산2차 견적-초안" xfId="2091" xr:uid="{00000000-0005-0000-0000-00008E110000}"/>
    <cellStyle name="콤_공설운동진입(가실행)_파주 BOOK CITY(통보용)_B102 0401-06 - 토비스 낙산2차 견적-초안_B102 0402-011 - 금익월드 갈산리공장(서산) 견적- 040216 제출ok" xfId="2092" xr:uid="{00000000-0005-0000-0000-00008F110000}"/>
    <cellStyle name="콤_공설운동진입(가실행)_파주 BOOK CITY(통보용)_B102 0401-06 - 토비스 낙산2차 견적-초안_B102 0402-011 - 금익월드 갈산리공장(서산) 견적- 040216 제출ok_테헤란로지점(06-04-25)" xfId="2093" xr:uid="{00000000-0005-0000-0000-000090110000}"/>
    <cellStyle name="콤_공설운동진입(가실행)_파주 BOOK CITY(통보용)_B102 0401-06 - 토비스 낙산2차 견적-초안_B102 0402-012 - 안양 본백화점 리모델링 견적- 040226 제출" xfId="2094" xr:uid="{00000000-0005-0000-0000-000091110000}"/>
    <cellStyle name="콤_공설운동진입(가실행)_파주 BOOK CITY(통보용)_B102 0401-06 - 토비스 낙산2차 견적-초안_B102 0402-012 - 안양 본백화점 리모델링 견적- 040226 제출_테헤란로지점(06-04-25)" xfId="2095" xr:uid="{00000000-0005-0000-0000-000092110000}"/>
    <cellStyle name="콤_공설운동진입(가실행)_파주 BOOK CITY(통보용)_B102 0401-06 - 토비스 낙산2차 견적-초안_B102 0402-012 - 안양 본백화점 리모델링 견적- 040304 제출" xfId="2096" xr:uid="{00000000-0005-0000-0000-000093110000}"/>
    <cellStyle name="콤_공설운동진입(가실행)_파주 BOOK CITY(통보용)_B102 0401-06 - 토비스 낙산2차 견적-초안_B102 0402-012 - 안양 본백화점 리모델링 견적- 040304 제출_테헤란로지점(06-04-25)" xfId="2097" xr:uid="{00000000-0005-0000-0000-000094110000}"/>
    <cellStyle name="콤_공설운동진입(가실행)_파주 BOOK CITY(통보용)_B102 0401-06 - 토비스 낙산2차 견적-초안_B102 0402-11 - 금익월드 갈산리공장(서산) 견적- 040216 제출ok" xfId="2098" xr:uid="{00000000-0005-0000-0000-000095110000}"/>
    <cellStyle name="콤_공설운동진입(가실행)_파주 BOOK CITY(통보용)_B102 0401-06 - 토비스 낙산2차 견적-초안_B102 0402-11 - 금익월드 갈산리공장(서산) 견적- 040216 제출ok_테헤란로지점(06-04-25)" xfId="2099" xr:uid="{00000000-0005-0000-0000-000096110000}"/>
    <cellStyle name="콤_공설운동진입(가실행)_파주 BOOK CITY(통보용)_B102 0401-06 - 토비스 낙산2차 견적-초안_B102 0404-020 - Binsent H. UPS전원 견적-040424 제출 " xfId="2100" xr:uid="{00000000-0005-0000-0000-000097110000}"/>
    <cellStyle name="콤_공설운동진입(가실행)_파주 BOOK CITY(통보용)_B102 0401-06 - 토비스 낙산2차 견적-초안_B102 0404-020 - Binsent H. UPS전원 견적-040424 제출 _테헤란로지점(06-04-25)" xfId="2101" xr:uid="{00000000-0005-0000-0000-000098110000}"/>
    <cellStyle name="콤_공설운동진입(가실행)_파주 BOOK CITY(통보용)_B102 0401-06 - 토비스 낙산2차 견적-초안_B102 0404-020 - 빈센트병원2 ups" xfId="2102" xr:uid="{00000000-0005-0000-0000-000099110000}"/>
    <cellStyle name="콤_공설운동진입(가실행)_파주 BOOK CITY(통보용)_B102 0401-06 - 토비스 낙산2차 견적-초안_B102 0404-020 - 빈센트병원2 ups_테헤란로지점(06-04-25)" xfId="2103" xr:uid="{00000000-0005-0000-0000-00009A110000}"/>
    <cellStyle name="콤_공설운동진입(가실행)_파주 BOOK CITY(통보용)_B102 0401-06 - 토비스 낙산2차 견적-초안_테헤란로지점(06-04-25)" xfId="2104" xr:uid="{00000000-0005-0000-0000-00009B110000}"/>
    <cellStyle name="콤_공설운동진입(가실행)_파주 BOOK CITY(통보용)_테헤란로지점(06-04-25)" xfId="2105" xr:uid="{00000000-0005-0000-0000-00009C110000}"/>
    <cellStyle name="콤_공설운동진입(가실행)_파주 BOOK CITY가실행내역" xfId="2106" xr:uid="{00000000-0005-0000-0000-00009D110000}"/>
    <cellStyle name="콤_공설운동진입(가실행)_파주 BOOK CITY가실행내역_B102 0401-06 - 토비스 낙산2차 견적-초안" xfId="2107" xr:uid="{00000000-0005-0000-0000-00009E110000}"/>
    <cellStyle name="콤_공설운동진입(가실행)_파주 BOOK CITY가실행내역_B102 0401-06 - 토비스 낙산2차 견적-초안_B102 0402-011 - 금익월드 갈산리공장(서산) 견적- 040216 제출ok" xfId="2108" xr:uid="{00000000-0005-0000-0000-00009F110000}"/>
    <cellStyle name="콤_공설운동진입(가실행)_파주 BOOK CITY가실행내역_B102 0401-06 - 토비스 낙산2차 견적-초안_B102 0402-011 - 금익월드 갈산리공장(서산) 견적- 040216 제출ok_테헤란로지점(06-04-25)" xfId="2109" xr:uid="{00000000-0005-0000-0000-0000A0110000}"/>
    <cellStyle name="콤_공설운동진입(가실행)_파주 BOOK CITY가실행내역_B102 0401-06 - 토비스 낙산2차 견적-초안_B102 0402-012 - 안양 본백화점 리모델링 견적- 040226 제출" xfId="2110" xr:uid="{00000000-0005-0000-0000-0000A1110000}"/>
    <cellStyle name="콤_공설운동진입(가실행)_파주 BOOK CITY가실행내역_B102 0401-06 - 토비스 낙산2차 견적-초안_B102 0402-012 - 안양 본백화점 리모델링 견적- 040226 제출_테헤란로지점(06-04-25)" xfId="2111" xr:uid="{00000000-0005-0000-0000-0000A2110000}"/>
    <cellStyle name="콤_공설운동진입(가실행)_파주 BOOK CITY가실행내역_B102 0401-06 - 토비스 낙산2차 견적-초안_B102 0402-012 - 안양 본백화점 리모델링 견적- 040304 제출" xfId="2112" xr:uid="{00000000-0005-0000-0000-0000A3110000}"/>
    <cellStyle name="콤_공설운동진입(가실행)_파주 BOOK CITY가실행내역_B102 0401-06 - 토비스 낙산2차 견적-초안_B102 0402-012 - 안양 본백화점 리모델링 견적- 040304 제출_테헤란로지점(06-04-25)" xfId="2113" xr:uid="{00000000-0005-0000-0000-0000A4110000}"/>
    <cellStyle name="콤_공설운동진입(가실행)_파주 BOOK CITY가실행내역_B102 0401-06 - 토비스 낙산2차 견적-초안_B102 0402-11 - 금익월드 갈산리공장(서산) 견적- 040216 제출ok" xfId="2114" xr:uid="{00000000-0005-0000-0000-0000A5110000}"/>
    <cellStyle name="콤_공설운동진입(가실행)_파주 BOOK CITY가실행내역_B102 0401-06 - 토비스 낙산2차 견적-초안_B102 0402-11 - 금익월드 갈산리공장(서산) 견적- 040216 제출ok_테헤란로지점(06-04-25)" xfId="2115" xr:uid="{00000000-0005-0000-0000-0000A6110000}"/>
    <cellStyle name="콤_공설운동진입(가실행)_파주 BOOK CITY가실행내역_B102 0401-06 - 토비스 낙산2차 견적-초안_B102 0404-020 - Binsent H. UPS전원 견적-040424 제출 " xfId="2116" xr:uid="{00000000-0005-0000-0000-0000A7110000}"/>
    <cellStyle name="콤_공설운동진입(가실행)_파주 BOOK CITY가실행내역_B102 0401-06 - 토비스 낙산2차 견적-초안_B102 0404-020 - Binsent H. UPS전원 견적-040424 제출 _테헤란로지점(06-04-25)" xfId="2117" xr:uid="{00000000-0005-0000-0000-0000A8110000}"/>
    <cellStyle name="콤_공설운동진입(가실행)_파주 BOOK CITY가실행내역_B102 0401-06 - 토비스 낙산2차 견적-초안_B102 0404-020 - 빈센트병원2 ups" xfId="2118" xr:uid="{00000000-0005-0000-0000-0000A9110000}"/>
    <cellStyle name="콤_공설운동진입(가실행)_파주 BOOK CITY가실행내역_B102 0401-06 - 토비스 낙산2차 견적-초안_B102 0404-020 - 빈센트병원2 ups_테헤란로지점(06-04-25)" xfId="2119" xr:uid="{00000000-0005-0000-0000-0000AA110000}"/>
    <cellStyle name="콤_공설운동진입(가실행)_파주 BOOK CITY가실행내역_B102 0401-06 - 토비스 낙산2차 견적-초안_테헤란로지점(06-04-25)" xfId="2120" xr:uid="{00000000-0005-0000-0000-0000AB110000}"/>
    <cellStyle name="콤_공설운동진입(가실행)_파주 BOOK CITY가실행내역_테헤란로지점(06-04-25)" xfId="2121" xr:uid="{00000000-0005-0000-0000-0000AC110000}"/>
    <cellStyle name="콤_공설운동진입(가실행)_파주 북시티(이채)제출" xfId="2122" xr:uid="{00000000-0005-0000-0000-0000AD110000}"/>
    <cellStyle name="콤_공설운동진입(가실행)_파주 북시티(이채)제출_B102 0401-06 - 토비스 낙산2차 견적-초안" xfId="2123" xr:uid="{00000000-0005-0000-0000-0000AE110000}"/>
    <cellStyle name="콤_공설운동진입(가실행)_파주 북시티(이채)제출_B102 0401-06 - 토비스 낙산2차 견적-초안_B102 0402-011 - 금익월드 갈산리공장(서산) 견적- 040216 제출ok" xfId="2124" xr:uid="{00000000-0005-0000-0000-0000AF110000}"/>
    <cellStyle name="콤_공설운동진입(가실행)_파주 북시티(이채)제출_B102 0401-06 - 토비스 낙산2차 견적-초안_B102 0402-011 - 금익월드 갈산리공장(서산) 견적- 040216 제출ok_테헤란로지점(06-04-25)" xfId="2125" xr:uid="{00000000-0005-0000-0000-0000B0110000}"/>
    <cellStyle name="콤_공설운동진입(가실행)_파주 북시티(이채)제출_B102 0401-06 - 토비스 낙산2차 견적-초안_B102 0402-012 - 안양 본백화점 리모델링 견적- 040226 제출" xfId="2126" xr:uid="{00000000-0005-0000-0000-0000B1110000}"/>
    <cellStyle name="콤_공설운동진입(가실행)_파주 북시티(이채)제출_B102 0401-06 - 토비스 낙산2차 견적-초안_B102 0402-012 - 안양 본백화점 리모델링 견적- 040226 제출_테헤란로지점(06-04-25)" xfId="2127" xr:uid="{00000000-0005-0000-0000-0000B2110000}"/>
    <cellStyle name="콤_공설운동진입(가실행)_파주 북시티(이채)제출_B102 0401-06 - 토비스 낙산2차 견적-초안_B102 0402-012 - 안양 본백화점 리모델링 견적- 040304 제출" xfId="2128" xr:uid="{00000000-0005-0000-0000-0000B3110000}"/>
    <cellStyle name="콤_공설운동진입(가실행)_파주 북시티(이채)제출_B102 0401-06 - 토비스 낙산2차 견적-초안_B102 0402-012 - 안양 본백화점 리모델링 견적- 040304 제출_테헤란로지점(06-04-25)" xfId="2129" xr:uid="{00000000-0005-0000-0000-0000B4110000}"/>
    <cellStyle name="콤_공설운동진입(가실행)_파주 북시티(이채)제출_B102 0401-06 - 토비스 낙산2차 견적-초안_B102 0402-11 - 금익월드 갈산리공장(서산) 견적- 040216 제출ok" xfId="2130" xr:uid="{00000000-0005-0000-0000-0000B5110000}"/>
    <cellStyle name="콤_공설운동진입(가실행)_파주 북시티(이채)제출_B102 0401-06 - 토비스 낙산2차 견적-초안_B102 0402-11 - 금익월드 갈산리공장(서산) 견적- 040216 제출ok_테헤란로지점(06-04-25)" xfId="2131" xr:uid="{00000000-0005-0000-0000-0000B6110000}"/>
    <cellStyle name="콤_공설운동진입(가실행)_파주 북시티(이채)제출_B102 0401-06 - 토비스 낙산2차 견적-초안_B102 0404-020 - Binsent H. UPS전원 견적-040424 제출 " xfId="2132" xr:uid="{00000000-0005-0000-0000-0000B7110000}"/>
    <cellStyle name="콤_공설운동진입(가실행)_파주 북시티(이채)제출_B102 0401-06 - 토비스 낙산2차 견적-초안_B102 0404-020 - Binsent H. UPS전원 견적-040424 제출 _테헤란로지점(06-04-25)" xfId="2133" xr:uid="{00000000-0005-0000-0000-0000B8110000}"/>
    <cellStyle name="콤_공설운동진입(가실행)_파주 북시티(이채)제출_B102 0401-06 - 토비스 낙산2차 견적-초안_B102 0404-020 - 빈센트병원2 ups" xfId="2134" xr:uid="{00000000-0005-0000-0000-0000B9110000}"/>
    <cellStyle name="콤_공설운동진입(가실행)_파주 북시티(이채)제출_B102 0401-06 - 토비스 낙산2차 견적-초안_B102 0404-020 - 빈센트병원2 ups_테헤란로지점(06-04-25)" xfId="2135" xr:uid="{00000000-0005-0000-0000-0000BA110000}"/>
    <cellStyle name="콤_공설운동진입(가실행)_파주 북시티(이채)제출_B102 0401-06 - 토비스 낙산2차 견적-초안_테헤란로지점(06-04-25)" xfId="2136" xr:uid="{00000000-0005-0000-0000-0000BB110000}"/>
    <cellStyle name="콤_공설운동진입(가실행)_파주 북시티(이채)제출_테헤란로지점(06-04-25)" xfId="2137" xr:uid="{00000000-0005-0000-0000-0000BC110000}"/>
    <cellStyle name="콤_공설운동진입(가실행)_파주 북시티(전체)제출(변경전)" xfId="2138" xr:uid="{00000000-0005-0000-0000-0000BD110000}"/>
    <cellStyle name="콤_공설운동진입(가실행)_파주 북시티(전체)제출(변경전)_B102 0401-06 - 토비스 낙산2차 견적-초안" xfId="2139" xr:uid="{00000000-0005-0000-0000-0000BE110000}"/>
    <cellStyle name="콤_공설운동진입(가실행)_파주 북시티(전체)제출(변경전)_B102 0401-06 - 토비스 낙산2차 견적-초안_B102 0402-011 - 금익월드 갈산리공장(서산) 견적- 040216 제출ok" xfId="2140" xr:uid="{00000000-0005-0000-0000-0000BF110000}"/>
    <cellStyle name="콤_공설운동진입(가실행)_파주 북시티(전체)제출(변경전)_B102 0401-06 - 토비스 낙산2차 견적-초안_B102 0402-011 - 금익월드 갈산리공장(서산) 견적- 040216 제출ok_테헤란로지점(06-04-25)" xfId="2141" xr:uid="{00000000-0005-0000-0000-0000C0110000}"/>
    <cellStyle name="콤_공설운동진입(가실행)_파주 북시티(전체)제출(변경전)_B102 0401-06 - 토비스 낙산2차 견적-초안_B102 0402-012 - 안양 본백화점 리모델링 견적- 040226 제출" xfId="2142" xr:uid="{00000000-0005-0000-0000-0000C1110000}"/>
    <cellStyle name="콤_공설운동진입(가실행)_파주 북시티(전체)제출(변경전)_B102 0401-06 - 토비스 낙산2차 견적-초안_B102 0402-012 - 안양 본백화점 리모델링 견적- 040226 제출_테헤란로지점(06-04-25)" xfId="2143" xr:uid="{00000000-0005-0000-0000-0000C2110000}"/>
    <cellStyle name="콤_공설운동진입(가실행)_파주 북시티(전체)제출(변경전)_B102 0401-06 - 토비스 낙산2차 견적-초안_B102 0402-012 - 안양 본백화점 리모델링 견적- 040304 제출" xfId="2144" xr:uid="{00000000-0005-0000-0000-0000C3110000}"/>
    <cellStyle name="콤_공설운동진입(가실행)_파주 북시티(전체)제출(변경전)_B102 0401-06 - 토비스 낙산2차 견적-초안_B102 0402-012 - 안양 본백화점 리모델링 견적- 040304 제출_테헤란로지점(06-04-25)" xfId="2145" xr:uid="{00000000-0005-0000-0000-0000C4110000}"/>
    <cellStyle name="콤_공설운동진입(가실행)_파주 북시티(전체)제출(변경전)_B102 0401-06 - 토비스 낙산2차 견적-초안_B102 0402-11 - 금익월드 갈산리공장(서산) 견적- 040216 제출ok" xfId="2146" xr:uid="{00000000-0005-0000-0000-0000C5110000}"/>
    <cellStyle name="콤_공설운동진입(가실행)_파주 북시티(전체)제출(변경전)_B102 0401-06 - 토비스 낙산2차 견적-초안_B102 0402-11 - 금익월드 갈산리공장(서산) 견적- 040216 제출ok_테헤란로지점(06-04-25)" xfId="2147" xr:uid="{00000000-0005-0000-0000-0000C6110000}"/>
    <cellStyle name="콤_공설운동진입(가실행)_파주 북시티(전체)제출(변경전)_B102 0401-06 - 토비스 낙산2차 견적-초안_B102 0404-020 - Binsent H. UPS전원 견적-040424 제출 " xfId="2148" xr:uid="{00000000-0005-0000-0000-0000C7110000}"/>
    <cellStyle name="콤_공설운동진입(가실행)_파주 북시티(전체)제출(변경전)_B102 0401-06 - 토비스 낙산2차 견적-초안_B102 0404-020 - Binsent H. UPS전원 견적-040424 제출 _테헤란로지점(06-04-25)" xfId="2149" xr:uid="{00000000-0005-0000-0000-0000C8110000}"/>
    <cellStyle name="콤_공설운동진입(가실행)_파주 북시티(전체)제출(변경전)_B102 0401-06 - 토비스 낙산2차 견적-초안_B102 0404-020 - 빈센트병원2 ups" xfId="2150" xr:uid="{00000000-0005-0000-0000-0000C9110000}"/>
    <cellStyle name="콤_공설운동진입(가실행)_파주 북시티(전체)제출(변경전)_B102 0401-06 - 토비스 낙산2차 견적-초안_B102 0404-020 - 빈센트병원2 ups_테헤란로지점(06-04-25)" xfId="2151" xr:uid="{00000000-0005-0000-0000-0000CA110000}"/>
    <cellStyle name="콤_공설운동진입(가실행)_파주 북시티(전체)제출(변경전)_B102 0401-06 - 토비스 낙산2차 견적-초안_테헤란로지점(06-04-25)" xfId="2152" xr:uid="{00000000-0005-0000-0000-0000CB110000}"/>
    <cellStyle name="콤_공설운동진입(가실행)_파주 북시티(전체)제출(변경전)_테헤란로지점(06-04-25)" xfId="2153" xr:uid="{00000000-0005-0000-0000-0000CC110000}"/>
    <cellStyle name="콤_단가산출서(풍각-화양간국도)-(삼전건설)" xfId="5786" xr:uid="{00000000-0005-0000-0000-0000CD110000}"/>
    <cellStyle name="콤_도로" xfId="5787" xr:uid="{00000000-0005-0000-0000-0000CE110000}"/>
    <cellStyle name="콤_부대초안" xfId="5788" xr:uid="{00000000-0005-0000-0000-0000CF110000}"/>
    <cellStyle name="콤_부대초안_견적의뢰" xfId="5789" xr:uid="{00000000-0005-0000-0000-0000D0110000}"/>
    <cellStyle name="콤_부대초안_견적의뢰_삽교천개수공사(03.30)" xfId="5790" xr:uid="{00000000-0005-0000-0000-0000D1110000}"/>
    <cellStyle name="콤_부대초안_견적의뢰_삽교천개수공사(03.30)_구일초(06.17)-부대" xfId="5791" xr:uid="{00000000-0005-0000-0000-0000D2110000}"/>
    <cellStyle name="콤_부대초안_견적의뢰_삽교천개수공사(03.30)_남성지구(05.26)" xfId="5792" xr:uid="{00000000-0005-0000-0000-0000D3110000}"/>
    <cellStyle name="콤_부대초안_견적의뢰_삽교천개수공사(03.30)_동산초(06.1)" xfId="5793" xr:uid="{00000000-0005-0000-0000-0000D4110000}"/>
    <cellStyle name="콤_부대초안_견적의뢰_삽교천개수공사(03.30)_삽교천개수공사(03.30)" xfId="5794" xr:uid="{00000000-0005-0000-0000-0000D5110000}"/>
    <cellStyle name="콤_부대초안_견적의뢰_삽교천개수공사(03.30)_안산남부경찰서(06.16)-부대" xfId="5795" xr:uid="{00000000-0005-0000-0000-0000D6110000}"/>
    <cellStyle name="콤_부대초안_견적의뢰_삽교천개수공사(03.30)_제주제성교(05.27)" xfId="5796" xr:uid="{00000000-0005-0000-0000-0000D7110000}"/>
    <cellStyle name="콤_부대초안_견적의뢰_삽교천개수공사(03.30)_행목지구하천환경(05.25)" xfId="5797" xr:uid="{00000000-0005-0000-0000-0000D8110000}"/>
    <cellStyle name="콤_부대초안_김포투찰" xfId="5798" xr:uid="{00000000-0005-0000-0000-0000D9110000}"/>
    <cellStyle name="콤_부대초안_김포투찰_견적의뢰" xfId="5799" xr:uid="{00000000-0005-0000-0000-0000DA110000}"/>
    <cellStyle name="콤_부대초안_김포투찰_견적의뢰_삽교천개수공사(03.30)" xfId="5800" xr:uid="{00000000-0005-0000-0000-0000DB110000}"/>
    <cellStyle name="콤_부대초안_김포투찰_견적의뢰_삽교천개수공사(03.30)_구일초(06.17)-부대" xfId="5801" xr:uid="{00000000-0005-0000-0000-0000DC110000}"/>
    <cellStyle name="콤_부대초안_김포투찰_견적의뢰_삽교천개수공사(03.30)_남성지구(05.26)" xfId="5802" xr:uid="{00000000-0005-0000-0000-0000DD110000}"/>
    <cellStyle name="콤_부대초안_김포투찰_견적의뢰_삽교천개수공사(03.30)_동산초(06.1)" xfId="5803" xr:uid="{00000000-0005-0000-0000-0000DE110000}"/>
    <cellStyle name="콤_부대초안_김포투찰_견적의뢰_삽교천개수공사(03.30)_삽교천개수공사(03.30)" xfId="5804" xr:uid="{00000000-0005-0000-0000-0000DF110000}"/>
    <cellStyle name="콤_부대초안_김포투찰_견적의뢰_삽교천개수공사(03.30)_안산남부경찰서(06.16)-부대" xfId="5805" xr:uid="{00000000-0005-0000-0000-0000E0110000}"/>
    <cellStyle name="콤_부대초안_김포투찰_견적의뢰_삽교천개수공사(03.30)_제주제성교(05.27)" xfId="5806" xr:uid="{00000000-0005-0000-0000-0000E1110000}"/>
    <cellStyle name="콤_부대초안_김포투찰_견적의뢰_삽교천개수공사(03.30)_행목지구하천환경(05.25)" xfId="5807" xr:uid="{00000000-0005-0000-0000-0000E2110000}"/>
    <cellStyle name="콤_부대초안_삽교천개수공사(03.30)" xfId="5808" xr:uid="{00000000-0005-0000-0000-0000E3110000}"/>
    <cellStyle name="콤_부대초안_삽교천개수공사(03.30)_구일초(06.17)-부대" xfId="5809" xr:uid="{00000000-0005-0000-0000-0000E4110000}"/>
    <cellStyle name="콤_부대초안_삽교천개수공사(03.30)_남성지구(05.26)" xfId="5810" xr:uid="{00000000-0005-0000-0000-0000E5110000}"/>
    <cellStyle name="콤_부대초안_삽교천개수공사(03.30)_동산초(06.1)" xfId="5811" xr:uid="{00000000-0005-0000-0000-0000E6110000}"/>
    <cellStyle name="콤_부대초안_삽교천개수공사(03.30)_삽교천개수공사(03.30)" xfId="5812" xr:uid="{00000000-0005-0000-0000-0000E7110000}"/>
    <cellStyle name="콤_부대초안_삽교천개수공사(03.30)_안산남부경찰서(06.16)-부대" xfId="5813" xr:uid="{00000000-0005-0000-0000-0000E8110000}"/>
    <cellStyle name="콤_부대초안_삽교천개수공사(03.30)_제주제성교(05.27)" xfId="5814" xr:uid="{00000000-0005-0000-0000-0000E9110000}"/>
    <cellStyle name="콤_부대초안_삽교천개수공사(03.30)_행목지구하천환경(05.25)" xfId="5815" xr:uid="{00000000-0005-0000-0000-0000EA110000}"/>
    <cellStyle name="콤_사본 - 파주 북시티(이채)" xfId="2154" xr:uid="{00000000-0005-0000-0000-0000EB110000}"/>
    <cellStyle name="콤_사본 - 파주 북시티(이채)_B102 0401-06 - 토비스 낙산2차 견적-초안" xfId="2155" xr:uid="{00000000-0005-0000-0000-0000EC110000}"/>
    <cellStyle name="콤_사본 - 파주 북시티(이채)_B102 0401-06 - 토비스 낙산2차 견적-초안_B102 0402-011 - 금익월드 갈산리공장(서산) 견적- 040216 제출ok" xfId="2156" xr:uid="{00000000-0005-0000-0000-0000ED110000}"/>
    <cellStyle name="콤_사본 - 파주 북시티(이채)_B102 0401-06 - 토비스 낙산2차 견적-초안_B102 0402-011 - 금익월드 갈산리공장(서산) 견적- 040216 제출ok_테헤란로지점(06-04-25)" xfId="2157" xr:uid="{00000000-0005-0000-0000-0000EE110000}"/>
    <cellStyle name="콤_사본 - 파주 북시티(이채)_B102 0401-06 - 토비스 낙산2차 견적-초안_B102 0402-012 - 안양 본백화점 리모델링 견적- 040226 제출" xfId="2158" xr:uid="{00000000-0005-0000-0000-0000EF110000}"/>
    <cellStyle name="콤_사본 - 파주 북시티(이채)_B102 0401-06 - 토비스 낙산2차 견적-초안_B102 0402-012 - 안양 본백화점 리모델링 견적- 040226 제출_테헤란로지점(06-04-25)" xfId="2159" xr:uid="{00000000-0005-0000-0000-0000F0110000}"/>
    <cellStyle name="콤_사본 - 파주 북시티(이채)_B102 0401-06 - 토비스 낙산2차 견적-초안_B102 0402-012 - 안양 본백화점 리모델링 견적- 040304 제출" xfId="2160" xr:uid="{00000000-0005-0000-0000-0000F1110000}"/>
    <cellStyle name="콤_사본 - 파주 북시티(이채)_B102 0401-06 - 토비스 낙산2차 견적-초안_B102 0402-012 - 안양 본백화점 리모델링 견적- 040304 제출_테헤란로지점(06-04-25)" xfId="2161" xr:uid="{00000000-0005-0000-0000-0000F2110000}"/>
    <cellStyle name="콤_사본 - 파주 북시티(이채)_B102 0401-06 - 토비스 낙산2차 견적-초안_B102 0402-11 - 금익월드 갈산리공장(서산) 견적- 040216 제출ok" xfId="2162" xr:uid="{00000000-0005-0000-0000-0000F3110000}"/>
    <cellStyle name="콤_사본 - 파주 북시티(이채)_B102 0401-06 - 토비스 낙산2차 견적-초안_B102 0402-11 - 금익월드 갈산리공장(서산) 견적- 040216 제출ok_테헤란로지점(06-04-25)" xfId="2163" xr:uid="{00000000-0005-0000-0000-0000F4110000}"/>
    <cellStyle name="콤_사본 - 파주 북시티(이채)_B102 0401-06 - 토비스 낙산2차 견적-초안_B102 0404-020 - Binsent H. UPS전원 견적-040424 제출 " xfId="2164" xr:uid="{00000000-0005-0000-0000-0000F5110000}"/>
    <cellStyle name="콤_사본 - 파주 북시티(이채)_B102 0401-06 - 토비스 낙산2차 견적-초안_B102 0404-020 - Binsent H. UPS전원 견적-040424 제출 _테헤란로지점(06-04-25)" xfId="2165" xr:uid="{00000000-0005-0000-0000-0000F6110000}"/>
    <cellStyle name="콤_사본 - 파주 북시티(이채)_B102 0401-06 - 토비스 낙산2차 견적-초안_B102 0404-020 - 빈센트병원2 ups" xfId="2166" xr:uid="{00000000-0005-0000-0000-0000F7110000}"/>
    <cellStyle name="콤_사본 - 파주 북시티(이채)_B102 0401-06 - 토비스 낙산2차 견적-초안_B102 0404-020 - 빈센트병원2 ups_테헤란로지점(06-04-25)" xfId="2167" xr:uid="{00000000-0005-0000-0000-0000F8110000}"/>
    <cellStyle name="콤_사본 - 파주 북시티(이채)_B102 0401-06 - 토비스 낙산2차 견적-초안_테헤란로지점(06-04-25)" xfId="2168" xr:uid="{00000000-0005-0000-0000-0000F9110000}"/>
    <cellStyle name="콤_사본 - 파주 북시티(이채)_테헤란로지점(06-04-25)" xfId="2169" xr:uid="{00000000-0005-0000-0000-0000FA110000}"/>
    <cellStyle name="콤_삽교천개수공사(03.30)" xfId="5816" xr:uid="{00000000-0005-0000-0000-0000FB110000}"/>
    <cellStyle name="콤_삽교천개수공사(03.30)_구일초(06.17)-부대" xfId="5817" xr:uid="{00000000-0005-0000-0000-0000FC110000}"/>
    <cellStyle name="콤_삽교천개수공사(03.30)_남성지구(05.26)" xfId="5818" xr:uid="{00000000-0005-0000-0000-0000FD110000}"/>
    <cellStyle name="콤_삽교천개수공사(03.30)_동산초(06.1)" xfId="5819" xr:uid="{00000000-0005-0000-0000-0000FE110000}"/>
    <cellStyle name="콤_삽교천개수공사(03.30)_삽교천개수공사(03.30)" xfId="5820" xr:uid="{00000000-0005-0000-0000-0000FF110000}"/>
    <cellStyle name="콤_삽교천개수공사(03.30)_안산남부경찰서(06.16)-부대" xfId="5821" xr:uid="{00000000-0005-0000-0000-000000120000}"/>
    <cellStyle name="콤_삽교천개수공사(03.30)_제주제성교(05.27)" xfId="5822" xr:uid="{00000000-0005-0000-0000-000001120000}"/>
    <cellStyle name="콤_삽교천개수공사(03.30)_행목지구하천환경(05.25)" xfId="5823" xr:uid="{00000000-0005-0000-0000-000002120000}"/>
    <cellStyle name="콤_테헤란로지점(06-04-25)" xfId="2170" xr:uid="{00000000-0005-0000-0000-000003120000}"/>
    <cellStyle name="콤_토목내역서" xfId="2171" xr:uid="{00000000-0005-0000-0000-000004120000}"/>
    <cellStyle name="콤_토목내역서_B102 0401-06 - 토비스 낙산2차 견적-초안" xfId="2172" xr:uid="{00000000-0005-0000-0000-000005120000}"/>
    <cellStyle name="콤_토목내역서_B102 0401-06 - 토비스 낙산2차 견적-초안_B102 0402-011 - 금익월드 갈산리공장(서산) 견적- 040216 제출ok" xfId="2173" xr:uid="{00000000-0005-0000-0000-000006120000}"/>
    <cellStyle name="콤_토목내역서_B102 0401-06 - 토비스 낙산2차 견적-초안_B102 0402-011 - 금익월드 갈산리공장(서산) 견적- 040216 제출ok_테헤란로지점(06-04-25)" xfId="2174" xr:uid="{00000000-0005-0000-0000-000007120000}"/>
    <cellStyle name="콤_토목내역서_B102 0401-06 - 토비스 낙산2차 견적-초안_B102 0402-012 - 안양 본백화점 리모델링 견적- 040226 제출" xfId="2175" xr:uid="{00000000-0005-0000-0000-000008120000}"/>
    <cellStyle name="콤_토목내역서_B102 0401-06 - 토비스 낙산2차 견적-초안_B102 0402-012 - 안양 본백화점 리모델링 견적- 040226 제출_테헤란로지점(06-04-25)" xfId="2176" xr:uid="{00000000-0005-0000-0000-000009120000}"/>
    <cellStyle name="콤_토목내역서_B102 0401-06 - 토비스 낙산2차 견적-초안_B102 0402-012 - 안양 본백화점 리모델링 견적- 040304 제출" xfId="2177" xr:uid="{00000000-0005-0000-0000-00000A120000}"/>
    <cellStyle name="콤_토목내역서_B102 0401-06 - 토비스 낙산2차 견적-초안_B102 0402-012 - 안양 본백화점 리모델링 견적- 040304 제출_테헤란로지점(06-04-25)" xfId="2178" xr:uid="{00000000-0005-0000-0000-00000B120000}"/>
    <cellStyle name="콤_토목내역서_B102 0401-06 - 토비스 낙산2차 견적-초안_B102 0402-11 - 금익월드 갈산리공장(서산) 견적- 040216 제출ok" xfId="2179" xr:uid="{00000000-0005-0000-0000-00000C120000}"/>
    <cellStyle name="콤_토목내역서_B102 0401-06 - 토비스 낙산2차 견적-초안_B102 0402-11 - 금익월드 갈산리공장(서산) 견적- 040216 제출ok_테헤란로지점(06-04-25)" xfId="2180" xr:uid="{00000000-0005-0000-0000-00000D120000}"/>
    <cellStyle name="콤_토목내역서_B102 0401-06 - 토비스 낙산2차 견적-초안_B102 0404-020 - Binsent H. UPS전원 견적-040424 제출 " xfId="2181" xr:uid="{00000000-0005-0000-0000-00000E120000}"/>
    <cellStyle name="콤_토목내역서_B102 0401-06 - 토비스 낙산2차 견적-초안_B102 0404-020 - Binsent H. UPS전원 견적-040424 제출 _테헤란로지점(06-04-25)" xfId="2182" xr:uid="{00000000-0005-0000-0000-00000F120000}"/>
    <cellStyle name="콤_토목내역서_B102 0401-06 - 토비스 낙산2차 견적-초안_B102 0404-020 - 빈센트병원2 ups" xfId="2183" xr:uid="{00000000-0005-0000-0000-000010120000}"/>
    <cellStyle name="콤_토목내역서_B102 0401-06 - 토비스 낙산2차 견적-초안_B102 0404-020 - 빈센트병원2 ups_테헤란로지점(06-04-25)" xfId="2184" xr:uid="{00000000-0005-0000-0000-000011120000}"/>
    <cellStyle name="콤_토목내역서_B102 0401-06 - 토비스 낙산2차 견적-초안_테헤란로지점(06-04-25)" xfId="2185" xr:uid="{00000000-0005-0000-0000-000012120000}"/>
    <cellStyle name="콤_토목내역서_BOOKCITY(전기)" xfId="2186" xr:uid="{00000000-0005-0000-0000-000013120000}"/>
    <cellStyle name="콤_토목내역서_BOOKCITY(전기)_B102 0401-06 - 토비스 낙산2차 견적-초안" xfId="2187" xr:uid="{00000000-0005-0000-0000-000014120000}"/>
    <cellStyle name="콤_토목내역서_BOOKCITY(전기)_B102 0401-06 - 토비스 낙산2차 견적-초안_B102 0402-011 - 금익월드 갈산리공장(서산) 견적- 040216 제출ok" xfId="2188" xr:uid="{00000000-0005-0000-0000-000015120000}"/>
    <cellStyle name="콤_토목내역서_BOOKCITY(전기)_B102 0401-06 - 토비스 낙산2차 견적-초안_B102 0402-011 - 금익월드 갈산리공장(서산) 견적- 040216 제출ok_테헤란로지점(06-04-25)" xfId="2189" xr:uid="{00000000-0005-0000-0000-000016120000}"/>
    <cellStyle name="콤_토목내역서_BOOKCITY(전기)_B102 0401-06 - 토비스 낙산2차 견적-초안_B102 0402-012 - 안양 본백화점 리모델링 견적- 040226 제출" xfId="2190" xr:uid="{00000000-0005-0000-0000-000017120000}"/>
    <cellStyle name="콤_토목내역서_BOOKCITY(전기)_B102 0401-06 - 토비스 낙산2차 견적-초안_B102 0402-012 - 안양 본백화점 리모델링 견적- 040226 제출_테헤란로지점(06-04-25)" xfId="2191" xr:uid="{00000000-0005-0000-0000-000018120000}"/>
    <cellStyle name="콤_토목내역서_BOOKCITY(전기)_B102 0401-06 - 토비스 낙산2차 견적-초안_B102 0402-012 - 안양 본백화점 리모델링 견적- 040304 제출" xfId="2192" xr:uid="{00000000-0005-0000-0000-000019120000}"/>
    <cellStyle name="콤_토목내역서_BOOKCITY(전기)_B102 0401-06 - 토비스 낙산2차 견적-초안_B102 0402-012 - 안양 본백화점 리모델링 견적- 040304 제출_테헤란로지점(06-04-25)" xfId="2193" xr:uid="{00000000-0005-0000-0000-00001A120000}"/>
    <cellStyle name="콤_토목내역서_BOOKCITY(전기)_B102 0401-06 - 토비스 낙산2차 견적-초안_B102 0402-11 - 금익월드 갈산리공장(서산) 견적- 040216 제출ok" xfId="2194" xr:uid="{00000000-0005-0000-0000-00001B120000}"/>
    <cellStyle name="콤_토목내역서_BOOKCITY(전기)_B102 0401-06 - 토비스 낙산2차 견적-초안_B102 0402-11 - 금익월드 갈산리공장(서산) 견적- 040216 제출ok_테헤란로지점(06-04-25)" xfId="2195" xr:uid="{00000000-0005-0000-0000-00001C120000}"/>
    <cellStyle name="콤_토목내역서_BOOKCITY(전기)_B102 0401-06 - 토비스 낙산2차 견적-초안_B102 0404-020 - Binsent H. UPS전원 견적-040424 제출 " xfId="2196" xr:uid="{00000000-0005-0000-0000-00001D120000}"/>
    <cellStyle name="콤_토목내역서_BOOKCITY(전기)_B102 0401-06 - 토비스 낙산2차 견적-초안_B102 0404-020 - Binsent H. UPS전원 견적-040424 제출 _테헤란로지점(06-04-25)" xfId="2197" xr:uid="{00000000-0005-0000-0000-00001E120000}"/>
    <cellStyle name="콤_토목내역서_BOOKCITY(전기)_B102 0401-06 - 토비스 낙산2차 견적-초안_B102 0404-020 - 빈센트병원2 ups" xfId="2198" xr:uid="{00000000-0005-0000-0000-00001F120000}"/>
    <cellStyle name="콤_토목내역서_BOOKCITY(전기)_B102 0401-06 - 토비스 낙산2차 견적-초안_B102 0404-020 - 빈센트병원2 ups_테헤란로지점(06-04-25)" xfId="2199" xr:uid="{00000000-0005-0000-0000-000020120000}"/>
    <cellStyle name="콤_토목내역서_BOOKCITY(전기)_B102 0401-06 - 토비스 낙산2차 견적-초안_테헤란로지점(06-04-25)" xfId="2200" xr:uid="{00000000-0005-0000-0000-000021120000}"/>
    <cellStyle name="콤_토목내역서_BOOKCITY(전기)_테헤란로지점(06-04-25)" xfId="2201" xr:uid="{00000000-0005-0000-0000-000022120000}"/>
    <cellStyle name="콤_토목내역서_공설운동진입(가실행)" xfId="2202" xr:uid="{00000000-0005-0000-0000-000023120000}"/>
    <cellStyle name="콤_토목내역서_공설운동진입(가실행)_B102 0401-06 - 토비스 낙산2차 견적-초안" xfId="2203" xr:uid="{00000000-0005-0000-0000-000024120000}"/>
    <cellStyle name="콤_토목내역서_공설운동진입(가실행)_B102 0401-06 - 토비스 낙산2차 견적-초안_B102 0402-011 - 금익월드 갈산리공장(서산) 견적- 040216 제출ok" xfId="2204" xr:uid="{00000000-0005-0000-0000-000025120000}"/>
    <cellStyle name="콤_토목내역서_공설운동진입(가실행)_B102 0401-06 - 토비스 낙산2차 견적-초안_B102 0402-011 - 금익월드 갈산리공장(서산) 견적- 040216 제출ok_테헤란로지점(06-04-25)" xfId="2205" xr:uid="{00000000-0005-0000-0000-000026120000}"/>
    <cellStyle name="콤_토목내역서_공설운동진입(가실행)_B102 0401-06 - 토비스 낙산2차 견적-초안_B102 0402-012 - 안양 본백화점 리모델링 견적- 040226 제출" xfId="2206" xr:uid="{00000000-0005-0000-0000-000027120000}"/>
    <cellStyle name="콤_토목내역서_공설운동진입(가실행)_B102 0401-06 - 토비스 낙산2차 견적-초안_B102 0402-012 - 안양 본백화점 리모델링 견적- 040226 제출_테헤란로지점(06-04-25)" xfId="2207" xr:uid="{00000000-0005-0000-0000-000028120000}"/>
    <cellStyle name="콤_토목내역서_공설운동진입(가실행)_B102 0401-06 - 토비스 낙산2차 견적-초안_B102 0402-012 - 안양 본백화점 리모델링 견적- 040304 제출" xfId="2208" xr:uid="{00000000-0005-0000-0000-000029120000}"/>
    <cellStyle name="콤_토목내역서_공설운동진입(가실행)_B102 0401-06 - 토비스 낙산2차 견적-초안_B102 0402-012 - 안양 본백화점 리모델링 견적- 040304 제출_테헤란로지점(06-04-25)" xfId="2209" xr:uid="{00000000-0005-0000-0000-00002A120000}"/>
    <cellStyle name="콤_토목내역서_공설운동진입(가실행)_B102 0401-06 - 토비스 낙산2차 견적-초안_B102 0402-11 - 금익월드 갈산리공장(서산) 견적- 040216 제출ok" xfId="2210" xr:uid="{00000000-0005-0000-0000-00002B120000}"/>
    <cellStyle name="콤_토목내역서_공설운동진입(가실행)_B102 0401-06 - 토비스 낙산2차 견적-초안_B102 0402-11 - 금익월드 갈산리공장(서산) 견적- 040216 제출ok_테헤란로지점(06-04-25)" xfId="2211" xr:uid="{00000000-0005-0000-0000-00002C120000}"/>
    <cellStyle name="콤_토목내역서_공설운동진입(가실행)_B102 0401-06 - 토비스 낙산2차 견적-초안_B102 0404-020 - Binsent H. UPS전원 견적-040424 제출 " xfId="2212" xr:uid="{00000000-0005-0000-0000-00002D120000}"/>
    <cellStyle name="콤_토목내역서_공설운동진입(가실행)_B102 0401-06 - 토비스 낙산2차 견적-초안_B102 0404-020 - Binsent H. UPS전원 견적-040424 제출 _테헤란로지점(06-04-25)" xfId="2213" xr:uid="{00000000-0005-0000-0000-00002E120000}"/>
    <cellStyle name="콤_토목내역서_공설운동진입(가실행)_B102 0401-06 - 토비스 낙산2차 견적-초안_B102 0404-020 - 빈센트병원2 ups" xfId="2214" xr:uid="{00000000-0005-0000-0000-00002F120000}"/>
    <cellStyle name="콤_토목내역서_공설운동진입(가실행)_B102 0401-06 - 토비스 낙산2차 견적-초안_B102 0404-020 - 빈센트병원2 ups_테헤란로지점(06-04-25)" xfId="2215" xr:uid="{00000000-0005-0000-0000-000030120000}"/>
    <cellStyle name="콤_토목내역서_공설운동진입(가실행)_B102 0401-06 - 토비스 낙산2차 견적-초안_테헤란로지점(06-04-25)" xfId="2216" xr:uid="{00000000-0005-0000-0000-000031120000}"/>
    <cellStyle name="콤_토목내역서_공설운동진입(가실행)_BOOKCITY(전기)" xfId="2217" xr:uid="{00000000-0005-0000-0000-000032120000}"/>
    <cellStyle name="콤_토목내역서_공설운동진입(가실행)_BOOKCITY(전기)_B102 0401-06 - 토비스 낙산2차 견적-초안" xfId="2218" xr:uid="{00000000-0005-0000-0000-000033120000}"/>
    <cellStyle name="콤_토목내역서_공설운동진입(가실행)_BOOKCITY(전기)_B102 0401-06 - 토비스 낙산2차 견적-초안_B102 0402-011 - 금익월드 갈산리공장(서산) 견적- 040216 제출ok" xfId="2219" xr:uid="{00000000-0005-0000-0000-000034120000}"/>
    <cellStyle name="콤_토목내역서_공설운동진입(가실행)_BOOKCITY(전기)_B102 0401-06 - 토비스 낙산2차 견적-초안_B102 0402-011 - 금익월드 갈산리공장(서산) 견적- 040216 제출ok_테헤란로지점(06-04-25)" xfId="2220" xr:uid="{00000000-0005-0000-0000-000035120000}"/>
    <cellStyle name="콤_토목내역서_공설운동진입(가실행)_BOOKCITY(전기)_B102 0401-06 - 토비스 낙산2차 견적-초안_B102 0402-012 - 안양 본백화점 리모델링 견적- 040226 제출" xfId="2221" xr:uid="{00000000-0005-0000-0000-000036120000}"/>
    <cellStyle name="콤_토목내역서_공설운동진입(가실행)_BOOKCITY(전기)_B102 0401-06 - 토비스 낙산2차 견적-초안_B102 0402-012 - 안양 본백화점 리모델링 견적- 040226 제출_테헤란로지점(06-04-25)" xfId="2222" xr:uid="{00000000-0005-0000-0000-000037120000}"/>
    <cellStyle name="콤_토목내역서_공설운동진입(가실행)_BOOKCITY(전기)_B102 0401-06 - 토비스 낙산2차 견적-초안_B102 0402-012 - 안양 본백화점 리모델링 견적- 040304 제출" xfId="2223" xr:uid="{00000000-0005-0000-0000-000038120000}"/>
    <cellStyle name="콤_토목내역서_공설운동진입(가실행)_BOOKCITY(전기)_B102 0401-06 - 토비스 낙산2차 견적-초안_B102 0402-012 - 안양 본백화점 리모델링 견적- 040304 제출_테헤란로지점(06-04-25)" xfId="2224" xr:uid="{00000000-0005-0000-0000-000039120000}"/>
    <cellStyle name="콤_토목내역서_공설운동진입(가실행)_BOOKCITY(전기)_B102 0401-06 - 토비스 낙산2차 견적-초안_B102 0402-11 - 금익월드 갈산리공장(서산) 견적- 040216 제출ok" xfId="2225" xr:uid="{00000000-0005-0000-0000-00003A120000}"/>
    <cellStyle name="콤_토목내역서_공설운동진입(가실행)_BOOKCITY(전기)_B102 0401-06 - 토비스 낙산2차 견적-초안_B102 0402-11 - 금익월드 갈산리공장(서산) 견적- 040216 제출ok_테헤란로지점(06-04-25)" xfId="2226" xr:uid="{00000000-0005-0000-0000-00003B120000}"/>
    <cellStyle name="콤_토목내역서_공설운동진입(가실행)_BOOKCITY(전기)_B102 0401-06 - 토비스 낙산2차 견적-초안_B102 0404-020 - Binsent H. UPS전원 견적-040424 제출 " xfId="2227" xr:uid="{00000000-0005-0000-0000-00003C120000}"/>
    <cellStyle name="콤_토목내역서_공설운동진입(가실행)_BOOKCITY(전기)_B102 0401-06 - 토비스 낙산2차 견적-초안_B102 0404-020 - Binsent H. UPS전원 견적-040424 제출 _테헤란로지점(06-04-25)" xfId="2228" xr:uid="{00000000-0005-0000-0000-00003D120000}"/>
    <cellStyle name="콤_토목내역서_공설운동진입(가실행)_BOOKCITY(전기)_B102 0401-06 - 토비스 낙산2차 견적-초안_B102 0404-020 - 빈센트병원2 ups" xfId="2229" xr:uid="{00000000-0005-0000-0000-00003E120000}"/>
    <cellStyle name="콤_토목내역서_공설운동진입(가실행)_BOOKCITY(전기)_B102 0401-06 - 토비스 낙산2차 견적-초안_B102 0404-020 - 빈센트병원2 ups_테헤란로지점(06-04-25)" xfId="2230" xr:uid="{00000000-0005-0000-0000-00003F120000}"/>
    <cellStyle name="콤_토목내역서_공설운동진입(가실행)_BOOKCITY(전기)_B102 0401-06 - 토비스 낙산2차 견적-초안_테헤란로지점(06-04-25)" xfId="2231" xr:uid="{00000000-0005-0000-0000-000040120000}"/>
    <cellStyle name="콤_토목내역서_공설운동진입(가실행)_BOOKCITY(전기)_테헤란로지점(06-04-25)" xfId="2232" xr:uid="{00000000-0005-0000-0000-000041120000}"/>
    <cellStyle name="콤_토목내역서_공설운동진입(가실행)_사본 - 파주 북시티(이채)" xfId="2233" xr:uid="{00000000-0005-0000-0000-000042120000}"/>
    <cellStyle name="콤_토목내역서_공설운동진입(가실행)_사본 - 파주 북시티(이채)_B102 0401-06 - 토비스 낙산2차 견적-초안" xfId="2234" xr:uid="{00000000-0005-0000-0000-000043120000}"/>
    <cellStyle name="콤_토목내역서_공설운동진입(가실행)_사본 - 파주 북시티(이채)_B102 0401-06 - 토비스 낙산2차 견적-초안_B102 0402-011 - 금익월드 갈산리공장(서산) 견적- 040216 제출ok" xfId="2235" xr:uid="{00000000-0005-0000-0000-000044120000}"/>
    <cellStyle name="콤_토목내역서_공설운동진입(가실행)_사본 - 파주 북시티(이채)_B102 0401-06 - 토비스 낙산2차 견적-초안_B102 0402-011 - 금익월드 갈산리공장(서산) 견적- 040216 제출ok_테헤란로지점(06-04-25)" xfId="2236" xr:uid="{00000000-0005-0000-0000-000045120000}"/>
    <cellStyle name="콤_토목내역서_공설운동진입(가실행)_사본 - 파주 북시티(이채)_B102 0401-06 - 토비스 낙산2차 견적-초안_B102 0402-012 - 안양 본백화점 리모델링 견적- 040226 제출" xfId="2237" xr:uid="{00000000-0005-0000-0000-000046120000}"/>
    <cellStyle name="콤_토목내역서_공설운동진입(가실행)_사본 - 파주 북시티(이채)_B102 0401-06 - 토비스 낙산2차 견적-초안_B102 0402-012 - 안양 본백화점 리모델링 견적- 040226 제출_테헤란로지점(06-04-25)" xfId="2238" xr:uid="{00000000-0005-0000-0000-000047120000}"/>
    <cellStyle name="콤_토목내역서_공설운동진입(가실행)_사본 - 파주 북시티(이채)_B102 0401-06 - 토비스 낙산2차 견적-초안_B102 0402-012 - 안양 본백화점 리모델링 견적- 040304 제출" xfId="2239" xr:uid="{00000000-0005-0000-0000-000048120000}"/>
    <cellStyle name="콤_토목내역서_공설운동진입(가실행)_사본 - 파주 북시티(이채)_B102 0401-06 - 토비스 낙산2차 견적-초안_B102 0402-012 - 안양 본백화점 리모델링 견적- 040304 제출_테헤란로지점(06-04-25)" xfId="2240" xr:uid="{00000000-0005-0000-0000-000049120000}"/>
    <cellStyle name="콤_토목내역서_공설운동진입(가실행)_사본 - 파주 북시티(이채)_B102 0401-06 - 토비스 낙산2차 견적-초안_B102 0402-11 - 금익월드 갈산리공장(서산) 견적- 040216 제출ok" xfId="2241" xr:uid="{00000000-0005-0000-0000-00004A120000}"/>
    <cellStyle name="콤_토목내역서_공설운동진입(가실행)_사본 - 파주 북시티(이채)_B102 0401-06 - 토비스 낙산2차 견적-초안_B102 0402-11 - 금익월드 갈산리공장(서산) 견적- 040216 제출ok_테헤란로지점(06-04-25)" xfId="2242" xr:uid="{00000000-0005-0000-0000-00004B120000}"/>
    <cellStyle name="콤_토목내역서_공설운동진입(가실행)_사본 - 파주 북시티(이채)_B102 0401-06 - 토비스 낙산2차 견적-초안_B102 0404-020 - Binsent H. UPS전원 견적-040424 제출 " xfId="2243" xr:uid="{00000000-0005-0000-0000-00004C120000}"/>
    <cellStyle name="콤_토목내역서_공설운동진입(가실행)_사본 - 파주 북시티(이채)_B102 0401-06 - 토비스 낙산2차 견적-초안_B102 0404-020 - Binsent H. UPS전원 견적-040424 제출 _테헤란로지점(06-04-25)" xfId="2244" xr:uid="{00000000-0005-0000-0000-00004D120000}"/>
    <cellStyle name="콤_토목내역서_공설운동진입(가실행)_사본 - 파주 북시티(이채)_B102 0401-06 - 토비스 낙산2차 견적-초안_B102 0404-020 - 빈센트병원2 ups" xfId="2245" xr:uid="{00000000-0005-0000-0000-00004E120000}"/>
    <cellStyle name="콤_토목내역서_공설운동진입(가실행)_사본 - 파주 북시티(이채)_B102 0401-06 - 토비스 낙산2차 견적-초안_B102 0404-020 - 빈센트병원2 ups_테헤란로지점(06-04-25)" xfId="2246" xr:uid="{00000000-0005-0000-0000-00004F120000}"/>
    <cellStyle name="콤_토목내역서_공설운동진입(가실행)_사본 - 파주 북시티(이채)_B102 0401-06 - 토비스 낙산2차 견적-초안_테헤란로지점(06-04-25)" xfId="2247" xr:uid="{00000000-0005-0000-0000-000050120000}"/>
    <cellStyle name="콤_토목내역서_공설운동진입(가실행)_사본 - 파주 북시티(이채)_테헤란로지점(06-04-25)" xfId="2248" xr:uid="{00000000-0005-0000-0000-000051120000}"/>
    <cellStyle name="콤_토목내역서_공설운동진입(가실행)_테헤란로지점(06-04-25)" xfId="2249" xr:uid="{00000000-0005-0000-0000-000052120000}"/>
    <cellStyle name="콤_토목내역서_공설운동진입(가실행)_파주 BOOK CITY(통보용)" xfId="2250" xr:uid="{00000000-0005-0000-0000-000053120000}"/>
    <cellStyle name="콤_토목내역서_공설운동진입(가실행)_파주 BOOK CITY(통보용)_B102 0401-06 - 토비스 낙산2차 견적-초안" xfId="2251" xr:uid="{00000000-0005-0000-0000-000054120000}"/>
    <cellStyle name="콤_토목내역서_공설운동진입(가실행)_파주 BOOK CITY(통보용)_B102 0401-06 - 토비스 낙산2차 견적-초안_B102 0402-011 - 금익월드 갈산리공장(서산) 견적- 040216 제출ok" xfId="2252" xr:uid="{00000000-0005-0000-0000-000055120000}"/>
    <cellStyle name="콤_토목내역서_공설운동진입(가실행)_파주 BOOK CITY(통보용)_B102 0401-06 - 토비스 낙산2차 견적-초안_B102 0402-011 - 금익월드 갈산리공장(서산) 견적- 040216 제출ok_테헤란로지점(06-04-25)" xfId="2253" xr:uid="{00000000-0005-0000-0000-000056120000}"/>
    <cellStyle name="콤_토목내역서_공설운동진입(가실행)_파주 BOOK CITY(통보용)_B102 0401-06 - 토비스 낙산2차 견적-초안_B102 0402-012 - 안양 본백화점 리모델링 견적- 040226 제출" xfId="2254" xr:uid="{00000000-0005-0000-0000-000057120000}"/>
    <cellStyle name="콤_토목내역서_공설운동진입(가실행)_파주 BOOK CITY(통보용)_B102 0401-06 - 토비스 낙산2차 견적-초안_B102 0402-012 - 안양 본백화점 리모델링 견적- 040226 제출_테헤란로지점(06-04-25)" xfId="2255" xr:uid="{00000000-0005-0000-0000-000058120000}"/>
    <cellStyle name="콤_토목내역서_공설운동진입(가실행)_파주 BOOK CITY(통보용)_B102 0401-06 - 토비스 낙산2차 견적-초안_B102 0402-012 - 안양 본백화점 리모델링 견적- 040304 제출" xfId="2256" xr:uid="{00000000-0005-0000-0000-000059120000}"/>
    <cellStyle name="콤_토목내역서_공설운동진입(가실행)_파주 BOOK CITY(통보용)_B102 0401-06 - 토비스 낙산2차 견적-초안_B102 0402-012 - 안양 본백화점 리모델링 견적- 040304 제출_테헤란로지점(06-04-25)" xfId="2257" xr:uid="{00000000-0005-0000-0000-00005A120000}"/>
    <cellStyle name="콤_토목내역서_공설운동진입(가실행)_파주 BOOK CITY(통보용)_B102 0401-06 - 토비스 낙산2차 견적-초안_B102 0402-11 - 금익월드 갈산리공장(서산) 견적- 040216 제출ok" xfId="2258" xr:uid="{00000000-0005-0000-0000-00005B120000}"/>
    <cellStyle name="콤_토목내역서_공설운동진입(가실행)_파주 BOOK CITY(통보용)_B102 0401-06 - 토비스 낙산2차 견적-초안_B102 0402-11 - 금익월드 갈산리공장(서산) 견적- 040216 제출ok_테헤란로지점(06-04-25)" xfId="2259" xr:uid="{00000000-0005-0000-0000-00005C120000}"/>
    <cellStyle name="콤_토목내역서_공설운동진입(가실행)_파주 BOOK CITY(통보용)_B102 0401-06 - 토비스 낙산2차 견적-초안_B102 0404-020 - Binsent H. UPS전원 견적-040424 제출 " xfId="2260" xr:uid="{00000000-0005-0000-0000-00005D120000}"/>
    <cellStyle name="콤_토목내역서_공설운동진입(가실행)_파주 BOOK CITY(통보용)_B102 0401-06 - 토비스 낙산2차 견적-초안_B102 0404-020 - Binsent H. UPS전원 견적-040424 제출 _테헤란로지점(06-04-25)" xfId="2261" xr:uid="{00000000-0005-0000-0000-00005E120000}"/>
    <cellStyle name="콤_토목내역서_공설운동진입(가실행)_파주 BOOK CITY(통보용)_B102 0401-06 - 토비스 낙산2차 견적-초안_B102 0404-020 - 빈센트병원2 ups" xfId="2262" xr:uid="{00000000-0005-0000-0000-00005F120000}"/>
    <cellStyle name="콤_토목내역서_공설운동진입(가실행)_파주 BOOK CITY(통보용)_B102 0401-06 - 토비스 낙산2차 견적-초안_B102 0404-020 - 빈센트병원2 ups_테헤란로지점(06-04-25)" xfId="2263" xr:uid="{00000000-0005-0000-0000-000060120000}"/>
    <cellStyle name="콤_토목내역서_공설운동진입(가실행)_파주 BOOK CITY(통보용)_B102 0401-06 - 토비스 낙산2차 견적-초안_테헤란로지점(06-04-25)" xfId="2264" xr:uid="{00000000-0005-0000-0000-000061120000}"/>
    <cellStyle name="콤_토목내역서_공설운동진입(가실행)_파주 BOOK CITY(통보용)_테헤란로지점(06-04-25)" xfId="2265" xr:uid="{00000000-0005-0000-0000-000062120000}"/>
    <cellStyle name="콤_토목내역서_공설운동진입(가실행)_파주 BOOK CITY가실행내역" xfId="2266" xr:uid="{00000000-0005-0000-0000-000063120000}"/>
    <cellStyle name="콤_토목내역서_공설운동진입(가실행)_파주 BOOK CITY가실행내역_B102 0401-06 - 토비스 낙산2차 견적-초안" xfId="2267" xr:uid="{00000000-0005-0000-0000-000064120000}"/>
    <cellStyle name="콤_토목내역서_공설운동진입(가실행)_파주 BOOK CITY가실행내역_B102 0401-06 - 토비스 낙산2차 견적-초안_B102 0402-011 - 금익월드 갈산리공장(서산) 견적- 040216 제출ok" xfId="2268" xr:uid="{00000000-0005-0000-0000-000065120000}"/>
    <cellStyle name="콤_토목내역서_공설운동진입(가실행)_파주 BOOK CITY가실행내역_B102 0401-06 - 토비스 낙산2차 견적-초안_B102 0402-011 - 금익월드 갈산리공장(서산) 견적- 040216 제출ok_테헤란로지점(06-04-25)" xfId="2269" xr:uid="{00000000-0005-0000-0000-000066120000}"/>
    <cellStyle name="콤_토목내역서_공설운동진입(가실행)_파주 BOOK CITY가실행내역_B102 0401-06 - 토비스 낙산2차 견적-초안_B102 0402-012 - 안양 본백화점 리모델링 견적- 040226 제출" xfId="2270" xr:uid="{00000000-0005-0000-0000-000067120000}"/>
    <cellStyle name="콤_토목내역서_공설운동진입(가실행)_파주 BOOK CITY가실행내역_B102 0401-06 - 토비스 낙산2차 견적-초안_B102 0402-012 - 안양 본백화점 리모델링 견적- 040226 제출_테헤란로지점(06-04-25)" xfId="2271" xr:uid="{00000000-0005-0000-0000-000068120000}"/>
    <cellStyle name="콤_토목내역서_공설운동진입(가실행)_파주 BOOK CITY가실행내역_B102 0401-06 - 토비스 낙산2차 견적-초안_B102 0402-012 - 안양 본백화점 리모델링 견적- 040304 제출" xfId="2272" xr:uid="{00000000-0005-0000-0000-000069120000}"/>
    <cellStyle name="콤_토목내역서_공설운동진입(가실행)_파주 BOOK CITY가실행내역_B102 0401-06 - 토비스 낙산2차 견적-초안_B102 0402-012 - 안양 본백화점 리모델링 견적- 040304 제출_테헤란로지점(06-04-25)" xfId="2273" xr:uid="{00000000-0005-0000-0000-00006A120000}"/>
    <cellStyle name="콤_토목내역서_공설운동진입(가실행)_파주 BOOK CITY가실행내역_B102 0401-06 - 토비스 낙산2차 견적-초안_B102 0402-11 - 금익월드 갈산리공장(서산) 견적- 040216 제출ok" xfId="2274" xr:uid="{00000000-0005-0000-0000-00006B120000}"/>
    <cellStyle name="콤_토목내역서_공설운동진입(가실행)_파주 BOOK CITY가실행내역_B102 0401-06 - 토비스 낙산2차 견적-초안_B102 0402-11 - 금익월드 갈산리공장(서산) 견적- 040216 제출ok_테헤란로지점(06-04-25)" xfId="2275" xr:uid="{00000000-0005-0000-0000-00006C120000}"/>
    <cellStyle name="콤_토목내역서_공설운동진입(가실행)_파주 BOOK CITY가실행내역_B102 0401-06 - 토비스 낙산2차 견적-초안_B102 0404-020 - Binsent H. UPS전원 견적-040424 제출 " xfId="2276" xr:uid="{00000000-0005-0000-0000-00006D120000}"/>
    <cellStyle name="콤_토목내역서_공설운동진입(가실행)_파주 BOOK CITY가실행내역_B102 0401-06 - 토비스 낙산2차 견적-초안_B102 0404-020 - Binsent H. UPS전원 견적-040424 제출 _테헤란로지점(06-04-25)" xfId="2277" xr:uid="{00000000-0005-0000-0000-00006E120000}"/>
    <cellStyle name="콤_토목내역서_공설운동진입(가실행)_파주 BOOK CITY가실행내역_B102 0401-06 - 토비스 낙산2차 견적-초안_B102 0404-020 - 빈센트병원2 ups" xfId="2278" xr:uid="{00000000-0005-0000-0000-00006F120000}"/>
    <cellStyle name="콤_토목내역서_공설운동진입(가실행)_파주 BOOK CITY가실행내역_B102 0401-06 - 토비스 낙산2차 견적-초안_B102 0404-020 - 빈센트병원2 ups_테헤란로지점(06-04-25)" xfId="2279" xr:uid="{00000000-0005-0000-0000-000070120000}"/>
    <cellStyle name="콤_토목내역서_공설운동진입(가실행)_파주 BOOK CITY가실행내역_B102 0401-06 - 토비스 낙산2차 견적-초안_테헤란로지점(06-04-25)" xfId="2280" xr:uid="{00000000-0005-0000-0000-000071120000}"/>
    <cellStyle name="콤_토목내역서_공설운동진입(가실행)_파주 BOOK CITY가실행내역_테헤란로지점(06-04-25)" xfId="2281" xr:uid="{00000000-0005-0000-0000-000072120000}"/>
    <cellStyle name="콤_토목내역서_공설운동진입(가실행)_파주 북시티(이채)제출" xfId="2282" xr:uid="{00000000-0005-0000-0000-000073120000}"/>
    <cellStyle name="콤_토목내역서_공설운동진입(가실행)_파주 북시티(이채)제출_B102 0401-06 - 토비스 낙산2차 견적-초안" xfId="2283" xr:uid="{00000000-0005-0000-0000-000074120000}"/>
    <cellStyle name="콤_토목내역서_공설운동진입(가실행)_파주 북시티(이채)제출_B102 0401-06 - 토비스 낙산2차 견적-초안_B102 0402-011 - 금익월드 갈산리공장(서산) 견적- 040216 제출ok" xfId="2284" xr:uid="{00000000-0005-0000-0000-000075120000}"/>
    <cellStyle name="콤_토목내역서_공설운동진입(가실행)_파주 북시티(이채)제출_B102 0401-06 - 토비스 낙산2차 견적-초안_B102 0402-011 - 금익월드 갈산리공장(서산) 견적- 040216 제출ok_테헤란로지점(06-04-25)" xfId="2285" xr:uid="{00000000-0005-0000-0000-000076120000}"/>
    <cellStyle name="콤_토목내역서_공설운동진입(가실행)_파주 북시티(이채)제출_B102 0401-06 - 토비스 낙산2차 견적-초안_B102 0402-012 - 안양 본백화점 리모델링 견적- 040226 제출" xfId="2286" xr:uid="{00000000-0005-0000-0000-000077120000}"/>
    <cellStyle name="콤_토목내역서_공설운동진입(가실행)_파주 북시티(이채)제출_B102 0401-06 - 토비스 낙산2차 견적-초안_B102 0402-012 - 안양 본백화점 리모델링 견적- 040226 제출_테헤란로지점(06-04-25)" xfId="2287" xr:uid="{00000000-0005-0000-0000-000078120000}"/>
    <cellStyle name="콤_토목내역서_공설운동진입(가실행)_파주 북시티(이채)제출_B102 0401-06 - 토비스 낙산2차 견적-초안_B102 0402-012 - 안양 본백화점 리모델링 견적- 040304 제출" xfId="2288" xr:uid="{00000000-0005-0000-0000-000079120000}"/>
    <cellStyle name="콤_토목내역서_공설운동진입(가실행)_파주 북시티(이채)제출_B102 0401-06 - 토비스 낙산2차 견적-초안_B102 0402-012 - 안양 본백화점 리모델링 견적- 040304 제출_테헤란로지점(06-04-25)" xfId="2289" xr:uid="{00000000-0005-0000-0000-00007A120000}"/>
    <cellStyle name="콤_토목내역서_공설운동진입(가실행)_파주 북시티(이채)제출_B102 0401-06 - 토비스 낙산2차 견적-초안_B102 0402-11 - 금익월드 갈산리공장(서산) 견적- 040216 제출ok" xfId="2290" xr:uid="{00000000-0005-0000-0000-00007B120000}"/>
    <cellStyle name="콤_토목내역서_공설운동진입(가실행)_파주 북시티(이채)제출_B102 0401-06 - 토비스 낙산2차 견적-초안_B102 0402-11 - 금익월드 갈산리공장(서산) 견적- 040216 제출ok_테헤란로지점(06-04-25)" xfId="2291" xr:uid="{00000000-0005-0000-0000-00007C120000}"/>
    <cellStyle name="콤_토목내역서_공설운동진입(가실행)_파주 북시티(이채)제출_B102 0401-06 - 토비스 낙산2차 견적-초안_B102 0404-020 - Binsent H. UPS전원 견적-040424 제출 " xfId="2292" xr:uid="{00000000-0005-0000-0000-00007D120000}"/>
    <cellStyle name="콤_토목내역서_공설운동진입(가실행)_파주 북시티(이채)제출_B102 0401-06 - 토비스 낙산2차 견적-초안_B102 0404-020 - Binsent H. UPS전원 견적-040424 제출 _테헤란로지점(06-04-25)" xfId="2293" xr:uid="{00000000-0005-0000-0000-00007E120000}"/>
    <cellStyle name="콤_토목내역서_공설운동진입(가실행)_파주 북시티(이채)제출_B102 0401-06 - 토비스 낙산2차 견적-초안_B102 0404-020 - 빈센트병원2 ups" xfId="2294" xr:uid="{00000000-0005-0000-0000-00007F120000}"/>
    <cellStyle name="콤_토목내역서_공설운동진입(가실행)_파주 북시티(이채)제출_B102 0401-06 - 토비스 낙산2차 견적-초안_B102 0404-020 - 빈센트병원2 ups_테헤란로지점(06-04-25)" xfId="2295" xr:uid="{00000000-0005-0000-0000-000080120000}"/>
    <cellStyle name="콤_토목내역서_공설운동진입(가실행)_파주 북시티(이채)제출_B102 0401-06 - 토비스 낙산2차 견적-초안_테헤란로지점(06-04-25)" xfId="2296" xr:uid="{00000000-0005-0000-0000-000081120000}"/>
    <cellStyle name="콤_토목내역서_공설운동진입(가실행)_파주 북시티(이채)제출_테헤란로지점(06-04-25)" xfId="2297" xr:uid="{00000000-0005-0000-0000-000082120000}"/>
    <cellStyle name="콤_토목내역서_공설운동진입(가실행)_파주 북시티(전체)제출(변경전)" xfId="2298" xr:uid="{00000000-0005-0000-0000-000083120000}"/>
    <cellStyle name="콤_토목내역서_공설운동진입(가실행)_파주 북시티(전체)제출(변경전)_B102 0401-06 - 토비스 낙산2차 견적-초안" xfId="2299" xr:uid="{00000000-0005-0000-0000-000084120000}"/>
    <cellStyle name="콤_토목내역서_공설운동진입(가실행)_파주 북시티(전체)제출(변경전)_B102 0401-06 - 토비스 낙산2차 견적-초안_B102 0402-011 - 금익월드 갈산리공장(서산) 견적- 040216 제출ok" xfId="2300" xr:uid="{00000000-0005-0000-0000-000085120000}"/>
    <cellStyle name="콤_토목내역서_공설운동진입(가실행)_파주 북시티(전체)제출(변경전)_B102 0401-06 - 토비스 낙산2차 견적-초안_B102 0402-011 - 금익월드 갈산리공장(서산) 견적- 040216 제출ok_테헤란로지점(06-04-25)" xfId="2301" xr:uid="{00000000-0005-0000-0000-000086120000}"/>
    <cellStyle name="콤_토목내역서_공설운동진입(가실행)_파주 북시티(전체)제출(변경전)_B102 0401-06 - 토비스 낙산2차 견적-초안_B102 0402-012 - 안양 본백화점 리모델링 견적- 040226 제출" xfId="2302" xr:uid="{00000000-0005-0000-0000-000087120000}"/>
    <cellStyle name="콤_토목내역서_공설운동진입(가실행)_파주 북시티(전체)제출(변경전)_B102 0401-06 - 토비스 낙산2차 견적-초안_B102 0402-012 - 안양 본백화점 리모델링 견적- 040226 제출_테헤란로지점(06-04-25)" xfId="2303" xr:uid="{00000000-0005-0000-0000-000088120000}"/>
    <cellStyle name="콤_토목내역서_공설운동진입(가실행)_파주 북시티(전체)제출(변경전)_B102 0401-06 - 토비스 낙산2차 견적-초안_B102 0402-012 - 안양 본백화점 리모델링 견적- 040304 제출" xfId="2304" xr:uid="{00000000-0005-0000-0000-000089120000}"/>
    <cellStyle name="콤_토목내역서_공설운동진입(가실행)_파주 북시티(전체)제출(변경전)_B102 0401-06 - 토비스 낙산2차 견적-초안_B102 0402-012 - 안양 본백화점 리모델링 견적- 040304 제출_테헤란로지점(06-04-25)" xfId="2305" xr:uid="{00000000-0005-0000-0000-00008A120000}"/>
    <cellStyle name="콤_토목내역서_공설운동진입(가실행)_파주 북시티(전체)제출(변경전)_B102 0401-06 - 토비스 낙산2차 견적-초안_B102 0402-11 - 금익월드 갈산리공장(서산) 견적- 040216 제출ok" xfId="2306" xr:uid="{00000000-0005-0000-0000-00008B120000}"/>
    <cellStyle name="콤_토목내역서_공설운동진입(가실행)_파주 북시티(전체)제출(변경전)_B102 0401-06 - 토비스 낙산2차 견적-초안_B102 0402-11 - 금익월드 갈산리공장(서산) 견적- 040216 제출ok_테헤란로지점(06-04-25)" xfId="2307" xr:uid="{00000000-0005-0000-0000-00008C120000}"/>
    <cellStyle name="콤_토목내역서_공설운동진입(가실행)_파주 북시티(전체)제출(변경전)_B102 0401-06 - 토비스 낙산2차 견적-초안_B102 0404-020 - Binsent H. UPS전원 견적-040424 제출 " xfId="2308" xr:uid="{00000000-0005-0000-0000-00008D120000}"/>
    <cellStyle name="콤_토목내역서_공설운동진입(가실행)_파주 북시티(전체)제출(변경전)_B102 0401-06 - 토비스 낙산2차 견적-초안_B102 0404-020 - Binsent H. UPS전원 견적-040424 제출 _테헤란로지점(06-04-25)" xfId="2309" xr:uid="{00000000-0005-0000-0000-00008E120000}"/>
    <cellStyle name="콤_토목내역서_공설운동진입(가실행)_파주 북시티(전체)제출(변경전)_B102 0401-06 - 토비스 낙산2차 견적-초안_B102 0404-020 - 빈센트병원2 ups" xfId="2310" xr:uid="{00000000-0005-0000-0000-00008F120000}"/>
    <cellStyle name="콤_토목내역서_공설운동진입(가실행)_파주 북시티(전체)제출(변경전)_B102 0401-06 - 토비스 낙산2차 견적-초안_B102 0404-020 - 빈센트병원2 ups_테헤란로지점(06-04-25)" xfId="2311" xr:uid="{00000000-0005-0000-0000-000090120000}"/>
    <cellStyle name="콤_토목내역서_공설운동진입(가실행)_파주 북시티(전체)제출(변경전)_B102 0401-06 - 토비스 낙산2차 견적-초안_테헤란로지점(06-04-25)" xfId="2312" xr:uid="{00000000-0005-0000-0000-000091120000}"/>
    <cellStyle name="콤_토목내역서_공설운동진입(가실행)_파주 북시티(전체)제출(변경전)_테헤란로지점(06-04-25)" xfId="2313" xr:uid="{00000000-0005-0000-0000-000092120000}"/>
    <cellStyle name="콤_토목내역서_도로" xfId="5824" xr:uid="{00000000-0005-0000-0000-000093120000}"/>
    <cellStyle name="콤_토목내역서_부대초안" xfId="5825" xr:uid="{00000000-0005-0000-0000-000094120000}"/>
    <cellStyle name="콤_토목내역서_부대초안_견적의뢰" xfId="5826" xr:uid="{00000000-0005-0000-0000-000095120000}"/>
    <cellStyle name="콤_토목내역서_부대초안_견적의뢰_삽교천개수공사(03.30)" xfId="5827" xr:uid="{00000000-0005-0000-0000-000096120000}"/>
    <cellStyle name="콤_토목내역서_부대초안_견적의뢰_삽교천개수공사(03.30)_구일초(06.17)-부대" xfId="5828" xr:uid="{00000000-0005-0000-0000-000097120000}"/>
    <cellStyle name="콤_토목내역서_부대초안_견적의뢰_삽교천개수공사(03.30)_남성지구(05.26)" xfId="5829" xr:uid="{00000000-0005-0000-0000-000098120000}"/>
    <cellStyle name="콤_토목내역서_부대초안_견적의뢰_삽교천개수공사(03.30)_동산초(06.1)" xfId="5830" xr:uid="{00000000-0005-0000-0000-000099120000}"/>
    <cellStyle name="콤_토목내역서_부대초안_견적의뢰_삽교천개수공사(03.30)_삽교천개수공사(03.30)" xfId="5831" xr:uid="{00000000-0005-0000-0000-00009A120000}"/>
    <cellStyle name="콤_토목내역서_부대초안_견적의뢰_삽교천개수공사(03.30)_안산남부경찰서(06.16)-부대" xfId="5832" xr:uid="{00000000-0005-0000-0000-00009B120000}"/>
    <cellStyle name="콤_토목내역서_부대초안_견적의뢰_삽교천개수공사(03.30)_제주제성교(05.27)" xfId="5833" xr:uid="{00000000-0005-0000-0000-00009C120000}"/>
    <cellStyle name="콤_토목내역서_부대초안_견적의뢰_삽교천개수공사(03.30)_행목지구하천환경(05.25)" xfId="5834" xr:uid="{00000000-0005-0000-0000-00009D120000}"/>
    <cellStyle name="콤_토목내역서_부대초안_김포투찰" xfId="5835" xr:uid="{00000000-0005-0000-0000-00009E120000}"/>
    <cellStyle name="콤_토목내역서_부대초안_김포투찰_견적의뢰" xfId="5836" xr:uid="{00000000-0005-0000-0000-00009F120000}"/>
    <cellStyle name="콤_토목내역서_부대초안_김포투찰_견적의뢰_삽교천개수공사(03.30)" xfId="5837" xr:uid="{00000000-0005-0000-0000-0000A0120000}"/>
    <cellStyle name="콤_토목내역서_부대초안_김포투찰_견적의뢰_삽교천개수공사(03.30)_구일초(06.17)-부대" xfId="5838" xr:uid="{00000000-0005-0000-0000-0000A1120000}"/>
    <cellStyle name="콤_토목내역서_부대초안_김포투찰_견적의뢰_삽교천개수공사(03.30)_남성지구(05.26)" xfId="5839" xr:uid="{00000000-0005-0000-0000-0000A2120000}"/>
    <cellStyle name="콤_토목내역서_부대초안_김포투찰_견적의뢰_삽교천개수공사(03.30)_동산초(06.1)" xfId="5840" xr:uid="{00000000-0005-0000-0000-0000A3120000}"/>
    <cellStyle name="콤_토목내역서_부대초안_김포투찰_견적의뢰_삽교천개수공사(03.30)_삽교천개수공사(03.30)" xfId="5841" xr:uid="{00000000-0005-0000-0000-0000A4120000}"/>
    <cellStyle name="콤_토목내역서_부대초안_김포투찰_견적의뢰_삽교천개수공사(03.30)_안산남부경찰서(06.16)-부대" xfId="5842" xr:uid="{00000000-0005-0000-0000-0000A5120000}"/>
    <cellStyle name="콤_토목내역서_부대초안_김포투찰_견적의뢰_삽교천개수공사(03.30)_제주제성교(05.27)" xfId="5843" xr:uid="{00000000-0005-0000-0000-0000A6120000}"/>
    <cellStyle name="콤_토목내역서_부대초안_김포투찰_견적의뢰_삽교천개수공사(03.30)_행목지구하천환경(05.25)" xfId="5844" xr:uid="{00000000-0005-0000-0000-0000A7120000}"/>
    <cellStyle name="콤_토목내역서_부대초안_삽교천개수공사(03.30)" xfId="5845" xr:uid="{00000000-0005-0000-0000-0000A8120000}"/>
    <cellStyle name="콤_토목내역서_부대초안_삽교천개수공사(03.30)_구일초(06.17)-부대" xfId="5846" xr:uid="{00000000-0005-0000-0000-0000A9120000}"/>
    <cellStyle name="콤_토목내역서_부대초안_삽교천개수공사(03.30)_남성지구(05.26)" xfId="5847" xr:uid="{00000000-0005-0000-0000-0000AA120000}"/>
    <cellStyle name="콤_토목내역서_부대초안_삽교천개수공사(03.30)_동산초(06.1)" xfId="5848" xr:uid="{00000000-0005-0000-0000-0000AB120000}"/>
    <cellStyle name="콤_토목내역서_부대초안_삽교천개수공사(03.30)_삽교천개수공사(03.30)" xfId="5849" xr:uid="{00000000-0005-0000-0000-0000AC120000}"/>
    <cellStyle name="콤_토목내역서_부대초안_삽교천개수공사(03.30)_안산남부경찰서(06.16)-부대" xfId="5850" xr:uid="{00000000-0005-0000-0000-0000AD120000}"/>
    <cellStyle name="콤_토목내역서_부대초안_삽교천개수공사(03.30)_제주제성교(05.27)" xfId="5851" xr:uid="{00000000-0005-0000-0000-0000AE120000}"/>
    <cellStyle name="콤_토목내역서_부대초안_삽교천개수공사(03.30)_행목지구하천환경(05.25)" xfId="5852" xr:uid="{00000000-0005-0000-0000-0000AF120000}"/>
    <cellStyle name="콤_토목내역서_사본 - 파주 북시티(이채)" xfId="2314" xr:uid="{00000000-0005-0000-0000-0000B0120000}"/>
    <cellStyle name="콤_토목내역서_사본 - 파주 북시티(이채)_B102 0401-06 - 토비스 낙산2차 견적-초안" xfId="2315" xr:uid="{00000000-0005-0000-0000-0000B1120000}"/>
    <cellStyle name="콤_토목내역서_사본 - 파주 북시티(이채)_B102 0401-06 - 토비스 낙산2차 견적-초안_B102 0402-011 - 금익월드 갈산리공장(서산) 견적- 040216 제출ok" xfId="2316" xr:uid="{00000000-0005-0000-0000-0000B2120000}"/>
    <cellStyle name="콤_토목내역서_사본 - 파주 북시티(이채)_B102 0401-06 - 토비스 낙산2차 견적-초안_B102 0402-011 - 금익월드 갈산리공장(서산) 견적- 040216 제출ok_테헤란로지점(06-04-25)" xfId="2317" xr:uid="{00000000-0005-0000-0000-0000B3120000}"/>
    <cellStyle name="콤_토목내역서_사본 - 파주 북시티(이채)_B102 0401-06 - 토비스 낙산2차 견적-초안_B102 0402-012 - 안양 본백화점 리모델링 견적- 040226 제출" xfId="2318" xr:uid="{00000000-0005-0000-0000-0000B4120000}"/>
    <cellStyle name="콤_토목내역서_사본 - 파주 북시티(이채)_B102 0401-06 - 토비스 낙산2차 견적-초안_B102 0402-012 - 안양 본백화점 리모델링 견적- 040226 제출_테헤란로지점(06-04-25)" xfId="2319" xr:uid="{00000000-0005-0000-0000-0000B5120000}"/>
    <cellStyle name="콤_토목내역서_사본 - 파주 북시티(이채)_B102 0401-06 - 토비스 낙산2차 견적-초안_B102 0402-012 - 안양 본백화점 리모델링 견적- 040304 제출" xfId="2320" xr:uid="{00000000-0005-0000-0000-0000B6120000}"/>
    <cellStyle name="콤_토목내역서_사본 - 파주 북시티(이채)_B102 0401-06 - 토비스 낙산2차 견적-초안_B102 0402-012 - 안양 본백화점 리모델링 견적- 040304 제출_테헤란로지점(06-04-25)" xfId="2321" xr:uid="{00000000-0005-0000-0000-0000B7120000}"/>
    <cellStyle name="콤_토목내역서_사본 - 파주 북시티(이채)_B102 0401-06 - 토비스 낙산2차 견적-초안_B102 0402-11 - 금익월드 갈산리공장(서산) 견적- 040216 제출ok" xfId="2322" xr:uid="{00000000-0005-0000-0000-0000B8120000}"/>
    <cellStyle name="콤_토목내역서_사본 - 파주 북시티(이채)_B102 0401-06 - 토비스 낙산2차 견적-초안_B102 0402-11 - 금익월드 갈산리공장(서산) 견적- 040216 제출ok_테헤란로지점(06-04-25)" xfId="2323" xr:uid="{00000000-0005-0000-0000-0000B9120000}"/>
    <cellStyle name="콤_토목내역서_사본 - 파주 북시티(이채)_B102 0401-06 - 토비스 낙산2차 견적-초안_B102 0404-020 - Binsent H. UPS전원 견적-040424 제출 " xfId="2324" xr:uid="{00000000-0005-0000-0000-0000BA120000}"/>
    <cellStyle name="콤_토목내역서_사본 - 파주 북시티(이채)_B102 0401-06 - 토비스 낙산2차 견적-초안_B102 0404-020 - Binsent H. UPS전원 견적-040424 제출 _테헤란로지점(06-04-25)" xfId="2325" xr:uid="{00000000-0005-0000-0000-0000BB120000}"/>
    <cellStyle name="콤_토목내역서_사본 - 파주 북시티(이채)_B102 0401-06 - 토비스 낙산2차 견적-초안_B102 0404-020 - 빈센트병원2 ups" xfId="2326" xr:uid="{00000000-0005-0000-0000-0000BC120000}"/>
    <cellStyle name="콤_토목내역서_사본 - 파주 북시티(이채)_B102 0401-06 - 토비스 낙산2차 견적-초안_B102 0404-020 - 빈센트병원2 ups_테헤란로지점(06-04-25)" xfId="2327" xr:uid="{00000000-0005-0000-0000-0000BD120000}"/>
    <cellStyle name="콤_토목내역서_사본 - 파주 북시티(이채)_B102 0401-06 - 토비스 낙산2차 견적-초안_테헤란로지점(06-04-25)" xfId="2328" xr:uid="{00000000-0005-0000-0000-0000BE120000}"/>
    <cellStyle name="콤_토목내역서_사본 - 파주 북시티(이채)_테헤란로지점(06-04-25)" xfId="2329" xr:uid="{00000000-0005-0000-0000-0000BF120000}"/>
    <cellStyle name="콤_토목내역서_삽교천개수공사(03.30)" xfId="5853" xr:uid="{00000000-0005-0000-0000-0000C0120000}"/>
    <cellStyle name="콤_토목내역서_삽교천개수공사(03.30)_구일초(06.17)-부대" xfId="5854" xr:uid="{00000000-0005-0000-0000-0000C1120000}"/>
    <cellStyle name="콤_토목내역서_삽교천개수공사(03.30)_남성지구(05.26)" xfId="5855" xr:uid="{00000000-0005-0000-0000-0000C2120000}"/>
    <cellStyle name="콤_토목내역서_삽교천개수공사(03.30)_동산초(06.1)" xfId="5856" xr:uid="{00000000-0005-0000-0000-0000C3120000}"/>
    <cellStyle name="콤_토목내역서_삽교천개수공사(03.30)_삽교천개수공사(03.30)" xfId="5857" xr:uid="{00000000-0005-0000-0000-0000C4120000}"/>
    <cellStyle name="콤_토목내역서_삽교천개수공사(03.30)_안산남부경찰서(06.16)-부대" xfId="5858" xr:uid="{00000000-0005-0000-0000-0000C5120000}"/>
    <cellStyle name="콤_토목내역서_삽교천개수공사(03.30)_제주제성교(05.27)" xfId="5859" xr:uid="{00000000-0005-0000-0000-0000C6120000}"/>
    <cellStyle name="콤_토목내역서_삽교천개수공사(03.30)_행목지구하천환경(05.25)" xfId="5860" xr:uid="{00000000-0005-0000-0000-0000C7120000}"/>
    <cellStyle name="콤_토목내역서_테헤란로지점(06-04-25)" xfId="2330" xr:uid="{00000000-0005-0000-0000-0000C8120000}"/>
    <cellStyle name="콤_토목내역서_파주 BOOK CITY(통보용)" xfId="2331" xr:uid="{00000000-0005-0000-0000-0000C9120000}"/>
    <cellStyle name="콤_토목내역서_파주 BOOK CITY(통보용)_B102 0401-06 - 토비스 낙산2차 견적-초안" xfId="2332" xr:uid="{00000000-0005-0000-0000-0000CA120000}"/>
    <cellStyle name="콤_토목내역서_파주 BOOK CITY(통보용)_B102 0401-06 - 토비스 낙산2차 견적-초안_B102 0402-011 - 금익월드 갈산리공장(서산) 견적- 040216 제출ok" xfId="2333" xr:uid="{00000000-0005-0000-0000-0000CB120000}"/>
    <cellStyle name="콤_토목내역서_파주 BOOK CITY(통보용)_B102 0401-06 - 토비스 낙산2차 견적-초안_B102 0402-011 - 금익월드 갈산리공장(서산) 견적- 040216 제출ok_테헤란로지점(06-04-25)" xfId="2334" xr:uid="{00000000-0005-0000-0000-0000CC120000}"/>
    <cellStyle name="콤_토목내역서_파주 BOOK CITY(통보용)_B102 0401-06 - 토비스 낙산2차 견적-초안_B102 0402-012 - 안양 본백화점 리모델링 견적- 040226 제출" xfId="2335" xr:uid="{00000000-0005-0000-0000-0000CD120000}"/>
    <cellStyle name="콤_토목내역서_파주 BOOK CITY(통보용)_B102 0401-06 - 토비스 낙산2차 견적-초안_B102 0402-012 - 안양 본백화점 리모델링 견적- 040226 제출_테헤란로지점(06-04-25)" xfId="2336" xr:uid="{00000000-0005-0000-0000-0000CE120000}"/>
    <cellStyle name="콤_토목내역서_파주 BOOK CITY(통보용)_B102 0401-06 - 토비스 낙산2차 견적-초안_B102 0402-012 - 안양 본백화점 리모델링 견적- 040304 제출" xfId="2337" xr:uid="{00000000-0005-0000-0000-0000CF120000}"/>
    <cellStyle name="콤_토목내역서_파주 BOOK CITY(통보용)_B102 0401-06 - 토비스 낙산2차 견적-초안_B102 0402-012 - 안양 본백화점 리모델링 견적- 040304 제출_테헤란로지점(06-04-25)" xfId="2338" xr:uid="{00000000-0005-0000-0000-0000D0120000}"/>
    <cellStyle name="콤_토목내역서_파주 BOOK CITY(통보용)_B102 0401-06 - 토비스 낙산2차 견적-초안_B102 0402-11 - 금익월드 갈산리공장(서산) 견적- 040216 제출ok" xfId="2339" xr:uid="{00000000-0005-0000-0000-0000D1120000}"/>
    <cellStyle name="콤_토목내역서_파주 BOOK CITY(통보용)_B102 0401-06 - 토비스 낙산2차 견적-초안_B102 0402-11 - 금익월드 갈산리공장(서산) 견적- 040216 제출ok_테헤란로지점(06-04-25)" xfId="2340" xr:uid="{00000000-0005-0000-0000-0000D2120000}"/>
    <cellStyle name="콤_토목내역서_파주 BOOK CITY(통보용)_B102 0401-06 - 토비스 낙산2차 견적-초안_B102 0404-020 - Binsent H. UPS전원 견적-040424 제출 " xfId="2341" xr:uid="{00000000-0005-0000-0000-0000D3120000}"/>
    <cellStyle name="콤_토목내역서_파주 BOOK CITY(통보용)_B102 0401-06 - 토비스 낙산2차 견적-초안_B102 0404-020 - Binsent H. UPS전원 견적-040424 제출 _테헤란로지점(06-04-25)" xfId="2342" xr:uid="{00000000-0005-0000-0000-0000D4120000}"/>
    <cellStyle name="콤_토목내역서_파주 BOOK CITY(통보용)_B102 0401-06 - 토비스 낙산2차 견적-초안_B102 0404-020 - 빈센트병원2 ups" xfId="2343" xr:uid="{00000000-0005-0000-0000-0000D5120000}"/>
    <cellStyle name="콤_토목내역서_파주 BOOK CITY(통보용)_B102 0401-06 - 토비스 낙산2차 견적-초안_B102 0404-020 - 빈센트병원2 ups_테헤란로지점(06-04-25)" xfId="2344" xr:uid="{00000000-0005-0000-0000-0000D6120000}"/>
    <cellStyle name="콤_토목내역서_파주 BOOK CITY(통보용)_B102 0401-06 - 토비스 낙산2차 견적-초안_테헤란로지점(06-04-25)" xfId="2345" xr:uid="{00000000-0005-0000-0000-0000D7120000}"/>
    <cellStyle name="콤_토목내역서_파주 BOOK CITY(통보용)_테헤란로지점(06-04-25)" xfId="2346" xr:uid="{00000000-0005-0000-0000-0000D8120000}"/>
    <cellStyle name="콤_토목내역서_파주 BOOK CITY가실행내역" xfId="2347" xr:uid="{00000000-0005-0000-0000-0000D9120000}"/>
    <cellStyle name="콤_토목내역서_파주 BOOK CITY가실행내역_B102 0401-06 - 토비스 낙산2차 견적-초안" xfId="2348" xr:uid="{00000000-0005-0000-0000-0000DA120000}"/>
    <cellStyle name="콤_토목내역서_파주 BOOK CITY가실행내역_B102 0401-06 - 토비스 낙산2차 견적-초안_B102 0402-011 - 금익월드 갈산리공장(서산) 견적- 040216 제출ok" xfId="2349" xr:uid="{00000000-0005-0000-0000-0000DB120000}"/>
    <cellStyle name="콤_토목내역서_파주 BOOK CITY가실행내역_B102 0401-06 - 토비스 낙산2차 견적-초안_B102 0402-011 - 금익월드 갈산리공장(서산) 견적- 040216 제출ok_테헤란로지점(06-04-25)" xfId="2350" xr:uid="{00000000-0005-0000-0000-0000DC120000}"/>
    <cellStyle name="콤_토목내역서_파주 BOOK CITY가실행내역_B102 0401-06 - 토비스 낙산2차 견적-초안_B102 0402-012 - 안양 본백화점 리모델링 견적- 040226 제출" xfId="2351" xr:uid="{00000000-0005-0000-0000-0000DD120000}"/>
    <cellStyle name="콤_토목내역서_파주 BOOK CITY가실행내역_B102 0401-06 - 토비스 낙산2차 견적-초안_B102 0402-012 - 안양 본백화점 리모델링 견적- 040226 제출_테헤란로지점(06-04-25)" xfId="2352" xr:uid="{00000000-0005-0000-0000-0000DE120000}"/>
    <cellStyle name="콤_토목내역서_파주 BOOK CITY가실행내역_B102 0401-06 - 토비스 낙산2차 견적-초안_B102 0402-012 - 안양 본백화점 리모델링 견적- 040304 제출" xfId="2353" xr:uid="{00000000-0005-0000-0000-0000DF120000}"/>
    <cellStyle name="콤_토목내역서_파주 BOOK CITY가실행내역_B102 0401-06 - 토비스 낙산2차 견적-초안_B102 0402-012 - 안양 본백화점 리모델링 견적- 040304 제출_테헤란로지점(06-04-25)" xfId="2354" xr:uid="{00000000-0005-0000-0000-0000E0120000}"/>
    <cellStyle name="콤_토목내역서_파주 BOOK CITY가실행내역_B102 0401-06 - 토비스 낙산2차 견적-초안_B102 0402-11 - 금익월드 갈산리공장(서산) 견적- 040216 제출ok" xfId="2355" xr:uid="{00000000-0005-0000-0000-0000E1120000}"/>
    <cellStyle name="콤_토목내역서_파주 BOOK CITY가실행내역_B102 0401-06 - 토비스 낙산2차 견적-초안_B102 0402-11 - 금익월드 갈산리공장(서산) 견적- 040216 제출ok_테헤란로지점(06-04-25)" xfId="2356" xr:uid="{00000000-0005-0000-0000-0000E2120000}"/>
    <cellStyle name="콤_토목내역서_파주 BOOK CITY가실행내역_B102 0401-06 - 토비스 낙산2차 견적-초안_B102 0404-020 - Binsent H. UPS전원 견적-040424 제출 " xfId="2357" xr:uid="{00000000-0005-0000-0000-0000E3120000}"/>
    <cellStyle name="콤_토목내역서_파주 BOOK CITY가실행내역_B102 0401-06 - 토비스 낙산2차 견적-초안_B102 0404-020 - Binsent H. UPS전원 견적-040424 제출 _테헤란로지점(06-04-25)" xfId="2358" xr:uid="{00000000-0005-0000-0000-0000E4120000}"/>
    <cellStyle name="콤_토목내역서_파주 BOOK CITY가실행내역_B102 0401-06 - 토비스 낙산2차 견적-초안_B102 0404-020 - 빈센트병원2 ups" xfId="2359" xr:uid="{00000000-0005-0000-0000-0000E5120000}"/>
    <cellStyle name="콤_토목내역서_파주 BOOK CITY가실행내역_B102 0401-06 - 토비스 낙산2차 견적-초안_B102 0404-020 - 빈센트병원2 ups_테헤란로지점(06-04-25)" xfId="2360" xr:uid="{00000000-0005-0000-0000-0000E6120000}"/>
    <cellStyle name="콤_토목내역서_파주 BOOK CITY가실행내역_B102 0401-06 - 토비스 낙산2차 견적-초안_테헤란로지점(06-04-25)" xfId="2361" xr:uid="{00000000-0005-0000-0000-0000E7120000}"/>
    <cellStyle name="콤_토목내역서_파주 BOOK CITY가실행내역_테헤란로지점(06-04-25)" xfId="2362" xr:uid="{00000000-0005-0000-0000-0000E8120000}"/>
    <cellStyle name="콤_토목내역서_파주 북시티(이채)제출" xfId="2363" xr:uid="{00000000-0005-0000-0000-0000E9120000}"/>
    <cellStyle name="콤_토목내역서_파주 북시티(이채)제출_B102 0401-06 - 토비스 낙산2차 견적-초안" xfId="2364" xr:uid="{00000000-0005-0000-0000-0000EA120000}"/>
    <cellStyle name="콤_토목내역서_파주 북시티(이채)제출_B102 0401-06 - 토비스 낙산2차 견적-초안_B102 0402-011 - 금익월드 갈산리공장(서산) 견적- 040216 제출ok" xfId="2365" xr:uid="{00000000-0005-0000-0000-0000EB120000}"/>
    <cellStyle name="콤_토목내역서_파주 북시티(이채)제출_B102 0401-06 - 토비스 낙산2차 견적-초안_B102 0402-011 - 금익월드 갈산리공장(서산) 견적- 040216 제출ok_테헤란로지점(06-04-25)" xfId="2366" xr:uid="{00000000-0005-0000-0000-0000EC120000}"/>
    <cellStyle name="콤_토목내역서_파주 북시티(이채)제출_B102 0401-06 - 토비스 낙산2차 견적-초안_B102 0402-012 - 안양 본백화점 리모델링 견적- 040226 제출" xfId="2367" xr:uid="{00000000-0005-0000-0000-0000ED120000}"/>
    <cellStyle name="콤_토목내역서_파주 북시티(이채)제출_B102 0401-06 - 토비스 낙산2차 견적-초안_B102 0402-012 - 안양 본백화점 리모델링 견적- 040226 제출_테헤란로지점(06-04-25)" xfId="2368" xr:uid="{00000000-0005-0000-0000-0000EE120000}"/>
    <cellStyle name="콤_토목내역서_파주 북시티(이채)제출_B102 0401-06 - 토비스 낙산2차 견적-초안_B102 0402-012 - 안양 본백화점 리모델링 견적- 040304 제출" xfId="2369" xr:uid="{00000000-0005-0000-0000-0000EF120000}"/>
    <cellStyle name="콤_토목내역서_파주 북시티(이채)제출_B102 0401-06 - 토비스 낙산2차 견적-초안_B102 0402-012 - 안양 본백화점 리모델링 견적- 040304 제출_테헤란로지점(06-04-25)" xfId="2370" xr:uid="{00000000-0005-0000-0000-0000F0120000}"/>
    <cellStyle name="콤_토목내역서_파주 북시티(이채)제출_B102 0401-06 - 토비스 낙산2차 견적-초안_B102 0402-11 - 금익월드 갈산리공장(서산) 견적- 040216 제출ok" xfId="2371" xr:uid="{00000000-0005-0000-0000-0000F1120000}"/>
    <cellStyle name="콤_토목내역서_파주 북시티(이채)제출_B102 0401-06 - 토비스 낙산2차 견적-초안_B102 0402-11 - 금익월드 갈산리공장(서산) 견적- 040216 제출ok_테헤란로지점(06-04-25)" xfId="2372" xr:uid="{00000000-0005-0000-0000-0000F2120000}"/>
    <cellStyle name="콤_토목내역서_파주 북시티(이채)제출_B102 0401-06 - 토비스 낙산2차 견적-초안_B102 0404-020 - Binsent H. UPS전원 견적-040424 제출 " xfId="2373" xr:uid="{00000000-0005-0000-0000-0000F3120000}"/>
    <cellStyle name="콤_토목내역서_파주 북시티(이채)제출_B102 0401-06 - 토비스 낙산2차 견적-초안_B102 0404-020 - Binsent H. UPS전원 견적-040424 제출 _테헤란로지점(06-04-25)" xfId="2374" xr:uid="{00000000-0005-0000-0000-0000F4120000}"/>
    <cellStyle name="콤_토목내역서_파주 북시티(이채)제출_B102 0401-06 - 토비스 낙산2차 견적-초안_B102 0404-020 - 빈센트병원2 ups" xfId="2375" xr:uid="{00000000-0005-0000-0000-0000F5120000}"/>
    <cellStyle name="콤_토목내역서_파주 북시티(이채)제출_B102 0401-06 - 토비스 낙산2차 견적-초안_B102 0404-020 - 빈센트병원2 ups_테헤란로지점(06-04-25)" xfId="2376" xr:uid="{00000000-0005-0000-0000-0000F6120000}"/>
    <cellStyle name="콤_토목내역서_파주 북시티(이채)제출_B102 0401-06 - 토비스 낙산2차 견적-초안_테헤란로지점(06-04-25)" xfId="2377" xr:uid="{00000000-0005-0000-0000-0000F7120000}"/>
    <cellStyle name="콤_토목내역서_파주 북시티(이채)제출_테헤란로지점(06-04-25)" xfId="2378" xr:uid="{00000000-0005-0000-0000-0000F8120000}"/>
    <cellStyle name="콤_토목내역서_파주 북시티(전체)제출(변경전)" xfId="2379" xr:uid="{00000000-0005-0000-0000-0000F9120000}"/>
    <cellStyle name="콤_토목내역서_파주 북시티(전체)제출(변경전)_B102 0401-06 - 토비스 낙산2차 견적-초안" xfId="2380" xr:uid="{00000000-0005-0000-0000-0000FA120000}"/>
    <cellStyle name="콤_토목내역서_파주 북시티(전체)제출(변경전)_B102 0401-06 - 토비스 낙산2차 견적-초안_B102 0402-011 - 금익월드 갈산리공장(서산) 견적- 040216 제출ok" xfId="2381" xr:uid="{00000000-0005-0000-0000-0000FB120000}"/>
    <cellStyle name="콤_토목내역서_파주 북시티(전체)제출(변경전)_B102 0401-06 - 토비스 낙산2차 견적-초안_B102 0402-011 - 금익월드 갈산리공장(서산) 견적- 040216 제출ok_테헤란로지점(06-04-25)" xfId="2382" xr:uid="{00000000-0005-0000-0000-0000FC120000}"/>
    <cellStyle name="콤_토목내역서_파주 북시티(전체)제출(변경전)_B102 0401-06 - 토비스 낙산2차 견적-초안_B102 0402-012 - 안양 본백화점 리모델링 견적- 040226 제출" xfId="2383" xr:uid="{00000000-0005-0000-0000-0000FD120000}"/>
    <cellStyle name="콤_토목내역서_파주 북시티(전체)제출(변경전)_B102 0401-06 - 토비스 낙산2차 견적-초안_B102 0402-012 - 안양 본백화점 리모델링 견적- 040226 제출_테헤란로지점(06-04-25)" xfId="2384" xr:uid="{00000000-0005-0000-0000-0000FE120000}"/>
    <cellStyle name="콤_토목내역서_파주 북시티(전체)제출(변경전)_B102 0401-06 - 토비스 낙산2차 견적-초안_B102 0402-012 - 안양 본백화점 리모델링 견적- 040304 제출" xfId="2385" xr:uid="{00000000-0005-0000-0000-0000FF120000}"/>
    <cellStyle name="콤_토목내역서_파주 북시티(전체)제출(변경전)_B102 0401-06 - 토비스 낙산2차 견적-초안_B102 0402-012 - 안양 본백화점 리모델링 견적- 040304 제출_테헤란로지점(06-04-25)" xfId="2386" xr:uid="{00000000-0005-0000-0000-000000130000}"/>
    <cellStyle name="콤_토목내역서_파주 북시티(전체)제출(변경전)_B102 0401-06 - 토비스 낙산2차 견적-초안_B102 0402-11 - 금익월드 갈산리공장(서산) 견적- 040216 제출ok" xfId="2387" xr:uid="{00000000-0005-0000-0000-000001130000}"/>
    <cellStyle name="콤_토목내역서_파주 북시티(전체)제출(변경전)_B102 0401-06 - 토비스 낙산2차 견적-초안_B102 0402-11 - 금익월드 갈산리공장(서산) 견적- 040216 제출ok_테헤란로지점(06-04-25)" xfId="2388" xr:uid="{00000000-0005-0000-0000-000002130000}"/>
    <cellStyle name="콤_토목내역서_파주 북시티(전체)제출(변경전)_B102 0401-06 - 토비스 낙산2차 견적-초안_B102 0404-020 - Binsent H. UPS전원 견적-040424 제출 " xfId="2389" xr:uid="{00000000-0005-0000-0000-000003130000}"/>
    <cellStyle name="콤_토목내역서_파주 북시티(전체)제출(변경전)_B102 0401-06 - 토비스 낙산2차 견적-초안_B102 0404-020 - Binsent H. UPS전원 견적-040424 제출 _테헤란로지점(06-04-25)" xfId="2390" xr:uid="{00000000-0005-0000-0000-000004130000}"/>
    <cellStyle name="콤_토목내역서_파주 북시티(전체)제출(변경전)_B102 0401-06 - 토비스 낙산2차 견적-초안_B102 0404-020 - 빈센트병원2 ups" xfId="2391" xr:uid="{00000000-0005-0000-0000-000005130000}"/>
    <cellStyle name="콤_토목내역서_파주 북시티(전체)제출(변경전)_B102 0401-06 - 토비스 낙산2차 견적-초안_B102 0404-020 - 빈센트병원2 ups_테헤란로지점(06-04-25)" xfId="2392" xr:uid="{00000000-0005-0000-0000-000006130000}"/>
    <cellStyle name="콤_토목내역서_파주 북시티(전체)제출(변경전)_B102 0401-06 - 토비스 낙산2차 견적-초안_테헤란로지점(06-04-25)" xfId="2393" xr:uid="{00000000-0005-0000-0000-000007130000}"/>
    <cellStyle name="콤_토목내역서_파주 북시티(전체)제출(변경전)_테헤란로지점(06-04-25)" xfId="2394" xr:uid="{00000000-0005-0000-0000-000008130000}"/>
    <cellStyle name="콤_파주 BOOK CITY(통보용)" xfId="2395" xr:uid="{00000000-0005-0000-0000-000009130000}"/>
    <cellStyle name="콤_파주 BOOK CITY(통보용)_B102 0401-06 - 토비스 낙산2차 견적-초안" xfId="2396" xr:uid="{00000000-0005-0000-0000-00000A130000}"/>
    <cellStyle name="콤_파주 BOOK CITY(통보용)_B102 0401-06 - 토비스 낙산2차 견적-초안_B102 0402-011 - 금익월드 갈산리공장(서산) 견적- 040216 제출ok" xfId="2397" xr:uid="{00000000-0005-0000-0000-00000B130000}"/>
    <cellStyle name="콤_파주 BOOK CITY(통보용)_B102 0401-06 - 토비스 낙산2차 견적-초안_B102 0402-011 - 금익월드 갈산리공장(서산) 견적- 040216 제출ok_테헤란로지점(06-04-25)" xfId="2398" xr:uid="{00000000-0005-0000-0000-00000C130000}"/>
    <cellStyle name="콤_파주 BOOK CITY(통보용)_B102 0401-06 - 토비스 낙산2차 견적-초안_B102 0402-012 - 안양 본백화점 리모델링 견적- 040226 제출" xfId="2399" xr:uid="{00000000-0005-0000-0000-00000D130000}"/>
    <cellStyle name="콤_파주 BOOK CITY(통보용)_B102 0401-06 - 토비스 낙산2차 견적-초안_B102 0402-012 - 안양 본백화점 리모델링 견적- 040226 제출_테헤란로지점(06-04-25)" xfId="2400" xr:uid="{00000000-0005-0000-0000-00000E130000}"/>
    <cellStyle name="콤_파주 BOOK CITY(통보용)_B102 0401-06 - 토비스 낙산2차 견적-초안_B102 0402-012 - 안양 본백화점 리모델링 견적- 040304 제출" xfId="2401" xr:uid="{00000000-0005-0000-0000-00000F130000}"/>
    <cellStyle name="콤_파주 BOOK CITY(통보용)_B102 0401-06 - 토비스 낙산2차 견적-초안_B102 0402-012 - 안양 본백화점 리모델링 견적- 040304 제출_테헤란로지점(06-04-25)" xfId="2402" xr:uid="{00000000-0005-0000-0000-000010130000}"/>
    <cellStyle name="콤_파주 BOOK CITY(통보용)_B102 0401-06 - 토비스 낙산2차 견적-초안_B102 0402-11 - 금익월드 갈산리공장(서산) 견적- 040216 제출ok" xfId="2403" xr:uid="{00000000-0005-0000-0000-000011130000}"/>
    <cellStyle name="콤_파주 BOOK CITY(통보용)_B102 0401-06 - 토비스 낙산2차 견적-초안_B102 0402-11 - 금익월드 갈산리공장(서산) 견적- 040216 제출ok_테헤란로지점(06-04-25)" xfId="2404" xr:uid="{00000000-0005-0000-0000-000012130000}"/>
    <cellStyle name="콤_파주 BOOK CITY(통보용)_B102 0401-06 - 토비스 낙산2차 견적-초안_B102 0404-020 - Binsent H. UPS전원 견적-040424 제출 " xfId="2405" xr:uid="{00000000-0005-0000-0000-000013130000}"/>
    <cellStyle name="콤_파주 BOOK CITY(통보용)_B102 0401-06 - 토비스 낙산2차 견적-초안_B102 0404-020 - Binsent H. UPS전원 견적-040424 제출 _테헤란로지점(06-04-25)" xfId="2406" xr:uid="{00000000-0005-0000-0000-000014130000}"/>
    <cellStyle name="콤_파주 BOOK CITY(통보용)_B102 0401-06 - 토비스 낙산2차 견적-초안_B102 0404-020 - 빈센트병원2 ups" xfId="2407" xr:uid="{00000000-0005-0000-0000-000015130000}"/>
    <cellStyle name="콤_파주 BOOK CITY(통보용)_B102 0401-06 - 토비스 낙산2차 견적-초안_B102 0404-020 - 빈센트병원2 ups_테헤란로지점(06-04-25)" xfId="2408" xr:uid="{00000000-0005-0000-0000-000016130000}"/>
    <cellStyle name="콤_파주 BOOK CITY(통보용)_B102 0401-06 - 토비스 낙산2차 견적-초안_테헤란로지점(06-04-25)" xfId="2409" xr:uid="{00000000-0005-0000-0000-000017130000}"/>
    <cellStyle name="콤_파주 BOOK CITY(통보용)_테헤란로지점(06-04-25)" xfId="2410" xr:uid="{00000000-0005-0000-0000-000018130000}"/>
    <cellStyle name="콤_파주 BOOK CITY가실행내역" xfId="2411" xr:uid="{00000000-0005-0000-0000-000019130000}"/>
    <cellStyle name="콤_파주 BOOK CITY가실행내역_B102 0401-06 - 토비스 낙산2차 견적-초안" xfId="2412" xr:uid="{00000000-0005-0000-0000-00001A130000}"/>
    <cellStyle name="콤_파주 BOOK CITY가실행내역_B102 0401-06 - 토비스 낙산2차 견적-초안_B102 0402-011 - 금익월드 갈산리공장(서산) 견적- 040216 제출ok" xfId="2413" xr:uid="{00000000-0005-0000-0000-00001B130000}"/>
    <cellStyle name="콤_파주 BOOK CITY가실행내역_B102 0401-06 - 토비스 낙산2차 견적-초안_B102 0402-011 - 금익월드 갈산리공장(서산) 견적- 040216 제출ok_테헤란로지점(06-04-25)" xfId="2414" xr:uid="{00000000-0005-0000-0000-00001C130000}"/>
    <cellStyle name="콤_파주 BOOK CITY가실행내역_B102 0401-06 - 토비스 낙산2차 견적-초안_B102 0402-012 - 안양 본백화점 리모델링 견적- 040226 제출" xfId="2415" xr:uid="{00000000-0005-0000-0000-00001D130000}"/>
    <cellStyle name="콤_파주 BOOK CITY가실행내역_B102 0401-06 - 토비스 낙산2차 견적-초안_B102 0402-012 - 안양 본백화점 리모델링 견적- 040226 제출_테헤란로지점(06-04-25)" xfId="2416" xr:uid="{00000000-0005-0000-0000-00001E130000}"/>
    <cellStyle name="콤_파주 BOOK CITY가실행내역_B102 0401-06 - 토비스 낙산2차 견적-초안_B102 0402-012 - 안양 본백화점 리모델링 견적- 040304 제출" xfId="2417" xr:uid="{00000000-0005-0000-0000-00001F130000}"/>
    <cellStyle name="콤_파주 BOOK CITY가실행내역_B102 0401-06 - 토비스 낙산2차 견적-초안_B102 0402-012 - 안양 본백화점 리모델링 견적- 040304 제출_테헤란로지점(06-04-25)" xfId="2418" xr:uid="{00000000-0005-0000-0000-000020130000}"/>
    <cellStyle name="콤_파주 BOOK CITY가실행내역_B102 0401-06 - 토비스 낙산2차 견적-초안_B102 0402-11 - 금익월드 갈산리공장(서산) 견적- 040216 제출ok" xfId="2419" xr:uid="{00000000-0005-0000-0000-000021130000}"/>
    <cellStyle name="콤_파주 BOOK CITY가실행내역_B102 0401-06 - 토비스 낙산2차 견적-초안_B102 0402-11 - 금익월드 갈산리공장(서산) 견적- 040216 제출ok_테헤란로지점(06-04-25)" xfId="2420" xr:uid="{00000000-0005-0000-0000-000022130000}"/>
    <cellStyle name="콤_파주 BOOK CITY가실행내역_B102 0401-06 - 토비스 낙산2차 견적-초안_B102 0404-020 - Binsent H. UPS전원 견적-040424 제출 " xfId="2421" xr:uid="{00000000-0005-0000-0000-000023130000}"/>
    <cellStyle name="콤_파주 BOOK CITY가실행내역_B102 0401-06 - 토비스 낙산2차 견적-초안_B102 0404-020 - Binsent H. UPS전원 견적-040424 제출 _테헤란로지점(06-04-25)" xfId="2422" xr:uid="{00000000-0005-0000-0000-000024130000}"/>
    <cellStyle name="콤_파주 BOOK CITY가실행내역_B102 0401-06 - 토비스 낙산2차 견적-초안_B102 0404-020 - 빈센트병원2 ups" xfId="2423" xr:uid="{00000000-0005-0000-0000-000025130000}"/>
    <cellStyle name="콤_파주 BOOK CITY가실행내역_B102 0401-06 - 토비스 낙산2차 견적-초안_B102 0404-020 - 빈센트병원2 ups_테헤란로지점(06-04-25)" xfId="2424" xr:uid="{00000000-0005-0000-0000-000026130000}"/>
    <cellStyle name="콤_파주 BOOK CITY가실행내역_B102 0401-06 - 토비스 낙산2차 견적-초안_테헤란로지점(06-04-25)" xfId="2425" xr:uid="{00000000-0005-0000-0000-000027130000}"/>
    <cellStyle name="콤_파주 BOOK CITY가실행내역_테헤란로지점(06-04-25)" xfId="2426" xr:uid="{00000000-0005-0000-0000-000028130000}"/>
    <cellStyle name="콤_파주 북시티(이채)제출" xfId="2427" xr:uid="{00000000-0005-0000-0000-000029130000}"/>
    <cellStyle name="콤_파주 북시티(이채)제출_B102 0401-06 - 토비스 낙산2차 견적-초안" xfId="2428" xr:uid="{00000000-0005-0000-0000-00002A130000}"/>
    <cellStyle name="콤_파주 북시티(이채)제출_B102 0401-06 - 토비스 낙산2차 견적-초안_B102 0402-011 - 금익월드 갈산리공장(서산) 견적- 040216 제출ok" xfId="2429" xr:uid="{00000000-0005-0000-0000-00002B130000}"/>
    <cellStyle name="콤_파주 북시티(이채)제출_B102 0401-06 - 토비스 낙산2차 견적-초안_B102 0402-011 - 금익월드 갈산리공장(서산) 견적- 040216 제출ok_테헤란로지점(06-04-25)" xfId="2430" xr:uid="{00000000-0005-0000-0000-00002C130000}"/>
    <cellStyle name="콤_파주 북시티(이채)제출_B102 0401-06 - 토비스 낙산2차 견적-초안_B102 0402-012 - 안양 본백화점 리모델링 견적- 040226 제출" xfId="2431" xr:uid="{00000000-0005-0000-0000-00002D130000}"/>
    <cellStyle name="콤_파주 북시티(이채)제출_B102 0401-06 - 토비스 낙산2차 견적-초안_B102 0402-012 - 안양 본백화점 리모델링 견적- 040226 제출_테헤란로지점(06-04-25)" xfId="2432" xr:uid="{00000000-0005-0000-0000-00002E130000}"/>
    <cellStyle name="콤_파주 북시티(이채)제출_B102 0401-06 - 토비스 낙산2차 견적-초안_B102 0402-012 - 안양 본백화점 리모델링 견적- 040304 제출" xfId="2433" xr:uid="{00000000-0005-0000-0000-00002F130000}"/>
    <cellStyle name="콤_파주 북시티(이채)제출_B102 0401-06 - 토비스 낙산2차 견적-초안_B102 0402-012 - 안양 본백화점 리모델링 견적- 040304 제출_테헤란로지점(06-04-25)" xfId="2434" xr:uid="{00000000-0005-0000-0000-000030130000}"/>
    <cellStyle name="콤_파주 북시티(이채)제출_B102 0401-06 - 토비스 낙산2차 견적-초안_B102 0402-11 - 금익월드 갈산리공장(서산) 견적- 040216 제출ok" xfId="2435" xr:uid="{00000000-0005-0000-0000-000031130000}"/>
    <cellStyle name="콤_파주 북시티(이채)제출_B102 0401-06 - 토비스 낙산2차 견적-초안_B102 0402-11 - 금익월드 갈산리공장(서산) 견적- 040216 제출ok_테헤란로지점(06-04-25)" xfId="2436" xr:uid="{00000000-0005-0000-0000-000032130000}"/>
    <cellStyle name="콤_파주 북시티(이채)제출_B102 0401-06 - 토비스 낙산2차 견적-초안_B102 0404-020 - Binsent H. UPS전원 견적-040424 제출 " xfId="2437" xr:uid="{00000000-0005-0000-0000-000033130000}"/>
    <cellStyle name="콤_파주 북시티(이채)제출_B102 0401-06 - 토비스 낙산2차 견적-초안_B102 0404-020 - Binsent H. UPS전원 견적-040424 제출 _테헤란로지점(06-04-25)" xfId="2438" xr:uid="{00000000-0005-0000-0000-000034130000}"/>
    <cellStyle name="콤_파주 북시티(이채)제출_B102 0401-06 - 토비스 낙산2차 견적-초안_B102 0404-020 - 빈센트병원2 ups" xfId="2439" xr:uid="{00000000-0005-0000-0000-000035130000}"/>
    <cellStyle name="콤_파주 북시티(이채)제출_B102 0401-06 - 토비스 낙산2차 견적-초안_B102 0404-020 - 빈센트병원2 ups_테헤란로지점(06-04-25)" xfId="2440" xr:uid="{00000000-0005-0000-0000-000036130000}"/>
    <cellStyle name="콤_파주 북시티(이채)제출_B102 0401-06 - 토비스 낙산2차 견적-초안_테헤란로지점(06-04-25)" xfId="2441" xr:uid="{00000000-0005-0000-0000-000037130000}"/>
    <cellStyle name="콤_파주 북시티(이채)제출_테헤란로지점(06-04-25)" xfId="2442" xr:uid="{00000000-0005-0000-0000-000038130000}"/>
    <cellStyle name="콤_파주 북시티(전체)제출(변경전)" xfId="2443" xr:uid="{00000000-0005-0000-0000-000039130000}"/>
    <cellStyle name="콤_파주 북시티(전체)제출(변경전)_B102 0401-06 - 토비스 낙산2차 견적-초안" xfId="2444" xr:uid="{00000000-0005-0000-0000-00003A130000}"/>
    <cellStyle name="콤_파주 북시티(전체)제출(변경전)_B102 0401-06 - 토비스 낙산2차 견적-초안_B102 0402-011 - 금익월드 갈산리공장(서산) 견적- 040216 제출ok" xfId="2445" xr:uid="{00000000-0005-0000-0000-00003B130000}"/>
    <cellStyle name="콤_파주 북시티(전체)제출(변경전)_B102 0401-06 - 토비스 낙산2차 견적-초안_B102 0402-011 - 금익월드 갈산리공장(서산) 견적- 040216 제출ok_테헤란로지점(06-04-25)" xfId="2446" xr:uid="{00000000-0005-0000-0000-00003C130000}"/>
    <cellStyle name="콤_파주 북시티(전체)제출(변경전)_B102 0401-06 - 토비스 낙산2차 견적-초안_B102 0402-012 - 안양 본백화점 리모델링 견적- 040226 제출" xfId="2447" xr:uid="{00000000-0005-0000-0000-00003D130000}"/>
    <cellStyle name="콤_파주 북시티(전체)제출(변경전)_B102 0401-06 - 토비스 낙산2차 견적-초안_B102 0402-012 - 안양 본백화점 리모델링 견적- 040226 제출_테헤란로지점(06-04-25)" xfId="2448" xr:uid="{00000000-0005-0000-0000-00003E130000}"/>
    <cellStyle name="콤_파주 북시티(전체)제출(변경전)_B102 0401-06 - 토비스 낙산2차 견적-초안_B102 0402-012 - 안양 본백화점 리모델링 견적- 040304 제출" xfId="2449" xr:uid="{00000000-0005-0000-0000-00003F130000}"/>
    <cellStyle name="콤_파주 북시티(전체)제출(변경전)_B102 0401-06 - 토비스 낙산2차 견적-초안_B102 0402-012 - 안양 본백화점 리모델링 견적- 040304 제출_테헤란로지점(06-04-25)" xfId="2450" xr:uid="{00000000-0005-0000-0000-000040130000}"/>
    <cellStyle name="콤_파주 북시티(전체)제출(변경전)_B102 0401-06 - 토비스 낙산2차 견적-초안_B102 0402-11 - 금익월드 갈산리공장(서산) 견적- 040216 제출ok" xfId="2451" xr:uid="{00000000-0005-0000-0000-000041130000}"/>
    <cellStyle name="콤_파주 북시티(전체)제출(변경전)_B102 0401-06 - 토비스 낙산2차 견적-초안_B102 0402-11 - 금익월드 갈산리공장(서산) 견적- 040216 제출ok_테헤란로지점(06-04-25)" xfId="2452" xr:uid="{00000000-0005-0000-0000-000042130000}"/>
    <cellStyle name="콤_파주 북시티(전체)제출(변경전)_B102 0401-06 - 토비스 낙산2차 견적-초안_B102 0404-020 - Binsent H. UPS전원 견적-040424 제출 " xfId="2453" xr:uid="{00000000-0005-0000-0000-000043130000}"/>
    <cellStyle name="콤_파주 북시티(전체)제출(변경전)_B102 0401-06 - 토비스 낙산2차 견적-초안_B102 0404-020 - Binsent H. UPS전원 견적-040424 제출 _테헤란로지점(06-04-25)" xfId="2454" xr:uid="{00000000-0005-0000-0000-000044130000}"/>
    <cellStyle name="콤_파주 북시티(전체)제출(변경전)_B102 0401-06 - 토비스 낙산2차 견적-초안_B102 0404-020 - 빈센트병원2 ups" xfId="2455" xr:uid="{00000000-0005-0000-0000-000045130000}"/>
    <cellStyle name="콤_파주 북시티(전체)제출(변경전)_B102 0401-06 - 토비스 낙산2차 견적-초안_B102 0404-020 - 빈센트병원2 ups_테헤란로지점(06-04-25)" xfId="2456" xr:uid="{00000000-0005-0000-0000-000046130000}"/>
    <cellStyle name="콤_파주 북시티(전체)제출(변경전)_B102 0401-06 - 토비스 낙산2차 견적-초안_테헤란로지점(06-04-25)" xfId="2457" xr:uid="{00000000-0005-0000-0000-000047130000}"/>
    <cellStyle name="콤_파주 북시티(전체)제출(변경전)_테헤란로지점(06-04-25)" xfId="2458" xr:uid="{00000000-0005-0000-0000-000048130000}"/>
    <cellStyle name="콤냡?&lt;_x000f_$??: `1_1 " xfId="5861" xr:uid="{00000000-0005-0000-0000-000049130000}"/>
    <cellStyle name="콤냡?&lt;_x000f_$??:_x0009_`1_1 " xfId="2459" xr:uid="{00000000-0005-0000-0000-00004A130000}"/>
    <cellStyle name="콤마" xfId="5862" xr:uid="{00000000-0005-0000-0000-00004B130000}"/>
    <cellStyle name="콤마 [" xfId="2460" xr:uid="{00000000-0005-0000-0000-00004C130000}"/>
    <cellStyle name="콤마 [#]" xfId="5863" xr:uid="{00000000-0005-0000-0000-00004D130000}"/>
    <cellStyle name="콤마 []" xfId="5864" xr:uid="{00000000-0005-0000-0000-00004E130000}"/>
    <cellStyle name="콤마 [_단가산출서(풍각-화양간국도)-(삼전건설)" xfId="5865" xr:uid="{00000000-0005-0000-0000-00004F130000}"/>
    <cellStyle name="콤마 [0]" xfId="2461" xr:uid="{00000000-0005-0000-0000-000050130000}"/>
    <cellStyle name="콤마 [1]" xfId="5866" xr:uid="{00000000-0005-0000-0000-000051130000}"/>
    <cellStyle name="콤마 [2]" xfId="2462" xr:uid="{00000000-0005-0000-0000-000052130000}"/>
    <cellStyle name="콤마 [금액]" xfId="5867" xr:uid="{00000000-0005-0000-0000-000053130000}"/>
    <cellStyle name="콤마 [소수]" xfId="5868" xr:uid="{00000000-0005-0000-0000-000054130000}"/>
    <cellStyle name="콤마 [수량]" xfId="5869" xr:uid="{00000000-0005-0000-0000-000055130000}"/>
    <cellStyle name="콤마(0)" xfId="5870" xr:uid="{00000000-0005-0000-0000-000056130000}"/>
    <cellStyle name="콤마(0)적" xfId="5871" xr:uid="{00000000-0005-0000-0000-000057130000}"/>
    <cellStyle name="콤마(0)적N" xfId="5872" xr:uid="{00000000-0005-0000-0000-000058130000}"/>
    <cellStyle name="콤마(1)" xfId="5873" xr:uid="{00000000-0005-0000-0000-000059130000}"/>
    <cellStyle name="콤마(1)적" xfId="5874" xr:uid="{00000000-0005-0000-0000-00005A130000}"/>
    <cellStyle name="콤마(2)" xfId="5875" xr:uid="{00000000-0005-0000-0000-00005B130000}"/>
    <cellStyle name="콤마(2)적" xfId="5876" xr:uid="{00000000-0005-0000-0000-00005C130000}"/>
    <cellStyle name="콤마(3)" xfId="5877" xr:uid="{00000000-0005-0000-0000-00005D130000}"/>
    <cellStyle name="콤마(3)적" xfId="5878" xr:uid="{00000000-0005-0000-0000-00005E130000}"/>
    <cellStyle name="콤마(3)적N" xfId="5879" xr:uid="{00000000-0005-0000-0000-00005F130000}"/>
    <cellStyle name="콤마[ ]" xfId="5880" xr:uid="{00000000-0005-0000-0000-000060130000}"/>
    <cellStyle name="콤마[*]" xfId="5881" xr:uid="{00000000-0005-0000-0000-000061130000}"/>
    <cellStyle name="콤마[.]" xfId="5882" xr:uid="{00000000-0005-0000-0000-000062130000}"/>
    <cellStyle name="콤마[0]" xfId="2463" xr:uid="{00000000-0005-0000-0000-000063130000}"/>
    <cellStyle name="콤마_  RANGE " xfId="2464" xr:uid="{00000000-0005-0000-0000-000064130000}"/>
    <cellStyle name="통" xfId="2465" xr:uid="{00000000-0005-0000-0000-000065130000}"/>
    <cellStyle name="통_B102 0401-06 - 토비스 낙산2차 견적-초안" xfId="2466" xr:uid="{00000000-0005-0000-0000-000066130000}"/>
    <cellStyle name="통_B102 0401-06 - 토비스 낙산2차 견적-초안_B102 0402-011 - 금익월드 갈산리공장(서산) 견적- 040216 제출ok" xfId="2467" xr:uid="{00000000-0005-0000-0000-000067130000}"/>
    <cellStyle name="통_B102 0401-06 - 토비스 낙산2차 견적-초안_B102 0402-011 - 금익월드 갈산리공장(서산) 견적- 040216 제출ok_테헤란로지점(06-04-25)" xfId="2468" xr:uid="{00000000-0005-0000-0000-000068130000}"/>
    <cellStyle name="통_B102 0401-06 - 토비스 낙산2차 견적-초안_B102 0402-012 - 안양 본백화점 리모델링 견적- 040226 제출" xfId="2469" xr:uid="{00000000-0005-0000-0000-000069130000}"/>
    <cellStyle name="통_B102 0401-06 - 토비스 낙산2차 견적-초안_B102 0402-012 - 안양 본백화점 리모델링 견적- 040226 제출_테헤란로지점(06-04-25)" xfId="2470" xr:uid="{00000000-0005-0000-0000-00006A130000}"/>
    <cellStyle name="통_B102 0401-06 - 토비스 낙산2차 견적-초안_B102 0402-012 - 안양 본백화점 리모델링 견적- 040304 제출" xfId="2471" xr:uid="{00000000-0005-0000-0000-00006B130000}"/>
    <cellStyle name="통_B102 0401-06 - 토비스 낙산2차 견적-초안_B102 0402-012 - 안양 본백화점 리모델링 견적- 040304 제출_테헤란로지점(06-04-25)" xfId="2472" xr:uid="{00000000-0005-0000-0000-00006C130000}"/>
    <cellStyle name="통_B102 0401-06 - 토비스 낙산2차 견적-초안_B102 0402-11 - 금익월드 갈산리공장(서산) 견적- 040216 제출ok" xfId="2473" xr:uid="{00000000-0005-0000-0000-00006D130000}"/>
    <cellStyle name="통_B102 0401-06 - 토비스 낙산2차 견적-초안_B102 0402-11 - 금익월드 갈산리공장(서산) 견적- 040216 제출ok_테헤란로지점(06-04-25)" xfId="2474" xr:uid="{00000000-0005-0000-0000-00006E130000}"/>
    <cellStyle name="통_B102 0401-06 - 토비스 낙산2차 견적-초안_B102 0404-020 - Binsent H. UPS전원 견적-040424 제출 " xfId="2475" xr:uid="{00000000-0005-0000-0000-00006F130000}"/>
    <cellStyle name="통_B102 0401-06 - 토비스 낙산2차 견적-초안_B102 0404-020 - Binsent H. UPS전원 견적-040424 제출 _테헤란로지점(06-04-25)" xfId="2476" xr:uid="{00000000-0005-0000-0000-000070130000}"/>
    <cellStyle name="통_B102 0401-06 - 토비스 낙산2차 견적-초안_B102 0404-020 - 빈센트병원2 ups" xfId="2477" xr:uid="{00000000-0005-0000-0000-000071130000}"/>
    <cellStyle name="통_B102 0401-06 - 토비스 낙산2차 견적-초안_B102 0404-020 - 빈센트병원2 ups_테헤란로지점(06-04-25)" xfId="2478" xr:uid="{00000000-0005-0000-0000-000072130000}"/>
    <cellStyle name="통_B102 0401-06 - 토비스 낙산2차 견적-초안_테헤란로지점(06-04-25)" xfId="2479" xr:uid="{00000000-0005-0000-0000-000073130000}"/>
    <cellStyle name="통_BOOKCITY(전기)" xfId="2480" xr:uid="{00000000-0005-0000-0000-000074130000}"/>
    <cellStyle name="통_BOOKCITY(전기)_B102 0401-06 - 토비스 낙산2차 견적-초안" xfId="2481" xr:uid="{00000000-0005-0000-0000-000075130000}"/>
    <cellStyle name="통_BOOKCITY(전기)_B102 0401-06 - 토비스 낙산2차 견적-초안_B102 0402-011 - 금익월드 갈산리공장(서산) 견적- 040216 제출ok" xfId="2482" xr:uid="{00000000-0005-0000-0000-000076130000}"/>
    <cellStyle name="통_BOOKCITY(전기)_B102 0401-06 - 토비스 낙산2차 견적-초안_B102 0402-011 - 금익월드 갈산리공장(서산) 견적- 040216 제출ok_테헤란로지점(06-04-25)" xfId="2483" xr:uid="{00000000-0005-0000-0000-000077130000}"/>
    <cellStyle name="통_BOOKCITY(전기)_B102 0401-06 - 토비스 낙산2차 견적-초안_B102 0402-012 - 안양 본백화점 리모델링 견적- 040226 제출" xfId="2484" xr:uid="{00000000-0005-0000-0000-000078130000}"/>
    <cellStyle name="통_BOOKCITY(전기)_B102 0401-06 - 토비스 낙산2차 견적-초안_B102 0402-012 - 안양 본백화점 리모델링 견적- 040226 제출_테헤란로지점(06-04-25)" xfId="2485" xr:uid="{00000000-0005-0000-0000-000079130000}"/>
    <cellStyle name="통_BOOKCITY(전기)_B102 0401-06 - 토비스 낙산2차 견적-초안_B102 0402-012 - 안양 본백화점 리모델링 견적- 040304 제출" xfId="2486" xr:uid="{00000000-0005-0000-0000-00007A130000}"/>
    <cellStyle name="통_BOOKCITY(전기)_B102 0401-06 - 토비스 낙산2차 견적-초안_B102 0402-012 - 안양 본백화점 리모델링 견적- 040304 제출_테헤란로지점(06-04-25)" xfId="2487" xr:uid="{00000000-0005-0000-0000-00007B130000}"/>
    <cellStyle name="통_BOOKCITY(전기)_B102 0401-06 - 토비스 낙산2차 견적-초안_B102 0402-11 - 금익월드 갈산리공장(서산) 견적- 040216 제출ok" xfId="2488" xr:uid="{00000000-0005-0000-0000-00007C130000}"/>
    <cellStyle name="통_BOOKCITY(전기)_B102 0401-06 - 토비스 낙산2차 견적-초안_B102 0402-11 - 금익월드 갈산리공장(서산) 견적- 040216 제출ok_테헤란로지점(06-04-25)" xfId="2489" xr:uid="{00000000-0005-0000-0000-00007D130000}"/>
    <cellStyle name="통_BOOKCITY(전기)_B102 0401-06 - 토비스 낙산2차 견적-초안_B102 0404-020 - Binsent H. UPS전원 견적-040424 제출 " xfId="2490" xr:uid="{00000000-0005-0000-0000-00007E130000}"/>
    <cellStyle name="통_BOOKCITY(전기)_B102 0401-06 - 토비스 낙산2차 견적-초안_B102 0404-020 - Binsent H. UPS전원 견적-040424 제출 _테헤란로지점(06-04-25)" xfId="2491" xr:uid="{00000000-0005-0000-0000-00007F130000}"/>
    <cellStyle name="통_BOOKCITY(전기)_B102 0401-06 - 토비스 낙산2차 견적-초안_B102 0404-020 - 빈센트병원2 ups" xfId="2492" xr:uid="{00000000-0005-0000-0000-000080130000}"/>
    <cellStyle name="통_BOOKCITY(전기)_B102 0401-06 - 토비스 낙산2차 견적-초안_B102 0404-020 - 빈센트병원2 ups_테헤란로지점(06-04-25)" xfId="2493" xr:uid="{00000000-0005-0000-0000-000081130000}"/>
    <cellStyle name="통_BOOKCITY(전기)_B102 0401-06 - 토비스 낙산2차 견적-초안_테헤란로지점(06-04-25)" xfId="2494" xr:uid="{00000000-0005-0000-0000-000082130000}"/>
    <cellStyle name="통_BOOKCITY(전기)_테헤란로지점(06-04-25)" xfId="2495" xr:uid="{00000000-0005-0000-0000-000083130000}"/>
    <cellStyle name="통_공설운동진입(가실행)" xfId="2496" xr:uid="{00000000-0005-0000-0000-000084130000}"/>
    <cellStyle name="통_공설운동진입(가실행)_B102 0401-06 - 토비스 낙산2차 견적-초안" xfId="2497" xr:uid="{00000000-0005-0000-0000-000085130000}"/>
    <cellStyle name="통_공설운동진입(가실행)_B102 0401-06 - 토비스 낙산2차 견적-초안_B102 0402-011 - 금익월드 갈산리공장(서산) 견적- 040216 제출ok" xfId="2498" xr:uid="{00000000-0005-0000-0000-000086130000}"/>
    <cellStyle name="통_공설운동진입(가실행)_B102 0401-06 - 토비스 낙산2차 견적-초안_B102 0402-011 - 금익월드 갈산리공장(서산) 견적- 040216 제출ok_테헤란로지점(06-04-25)" xfId="2499" xr:uid="{00000000-0005-0000-0000-000087130000}"/>
    <cellStyle name="통_공설운동진입(가실행)_B102 0401-06 - 토비스 낙산2차 견적-초안_B102 0402-012 - 안양 본백화점 리모델링 견적- 040226 제출" xfId="2500" xr:uid="{00000000-0005-0000-0000-000088130000}"/>
    <cellStyle name="통_공설운동진입(가실행)_B102 0401-06 - 토비스 낙산2차 견적-초안_B102 0402-012 - 안양 본백화점 리모델링 견적- 040226 제출_테헤란로지점(06-04-25)" xfId="2501" xr:uid="{00000000-0005-0000-0000-000089130000}"/>
    <cellStyle name="통_공설운동진입(가실행)_B102 0401-06 - 토비스 낙산2차 견적-초안_B102 0402-012 - 안양 본백화점 리모델링 견적- 040304 제출" xfId="2502" xr:uid="{00000000-0005-0000-0000-00008A130000}"/>
    <cellStyle name="통_공설운동진입(가실행)_B102 0401-06 - 토비스 낙산2차 견적-초안_B102 0402-012 - 안양 본백화점 리모델링 견적- 040304 제출_테헤란로지점(06-04-25)" xfId="2503" xr:uid="{00000000-0005-0000-0000-00008B130000}"/>
    <cellStyle name="통_공설운동진입(가실행)_B102 0401-06 - 토비스 낙산2차 견적-초안_B102 0402-11 - 금익월드 갈산리공장(서산) 견적- 040216 제출ok" xfId="2504" xr:uid="{00000000-0005-0000-0000-00008C130000}"/>
    <cellStyle name="통_공설운동진입(가실행)_B102 0401-06 - 토비스 낙산2차 견적-초안_B102 0402-11 - 금익월드 갈산리공장(서산) 견적- 040216 제출ok_테헤란로지점(06-04-25)" xfId="2505" xr:uid="{00000000-0005-0000-0000-00008D130000}"/>
    <cellStyle name="통_공설운동진입(가실행)_B102 0401-06 - 토비스 낙산2차 견적-초안_B102 0404-020 - Binsent H. UPS전원 견적-040424 제출 " xfId="2506" xr:uid="{00000000-0005-0000-0000-00008E130000}"/>
    <cellStyle name="통_공설운동진입(가실행)_B102 0401-06 - 토비스 낙산2차 견적-초안_B102 0404-020 - Binsent H. UPS전원 견적-040424 제출 _테헤란로지점(06-04-25)" xfId="2507" xr:uid="{00000000-0005-0000-0000-00008F130000}"/>
    <cellStyle name="통_공설운동진입(가실행)_B102 0401-06 - 토비스 낙산2차 견적-초안_B102 0404-020 - 빈센트병원2 ups" xfId="2508" xr:uid="{00000000-0005-0000-0000-000090130000}"/>
    <cellStyle name="통_공설운동진입(가실행)_B102 0401-06 - 토비스 낙산2차 견적-초안_B102 0404-020 - 빈센트병원2 ups_테헤란로지점(06-04-25)" xfId="2509" xr:uid="{00000000-0005-0000-0000-000091130000}"/>
    <cellStyle name="통_공설운동진입(가실행)_B102 0401-06 - 토비스 낙산2차 견적-초안_테헤란로지점(06-04-25)" xfId="2510" xr:uid="{00000000-0005-0000-0000-000092130000}"/>
    <cellStyle name="통_공설운동진입(가실행)_BOOKCITY(전기)" xfId="2511" xr:uid="{00000000-0005-0000-0000-000093130000}"/>
    <cellStyle name="통_공설운동진입(가실행)_BOOKCITY(전기)_B102 0401-06 - 토비스 낙산2차 견적-초안" xfId="2512" xr:uid="{00000000-0005-0000-0000-000094130000}"/>
    <cellStyle name="통_공설운동진입(가실행)_BOOKCITY(전기)_B102 0401-06 - 토비스 낙산2차 견적-초안_B102 0402-011 - 금익월드 갈산리공장(서산) 견적- 040216 제출ok" xfId="2513" xr:uid="{00000000-0005-0000-0000-000095130000}"/>
    <cellStyle name="통_공설운동진입(가실행)_BOOKCITY(전기)_B102 0401-06 - 토비스 낙산2차 견적-초안_B102 0402-011 - 금익월드 갈산리공장(서산) 견적- 040216 제출ok_테헤란로지점(06-04-25)" xfId="2514" xr:uid="{00000000-0005-0000-0000-000096130000}"/>
    <cellStyle name="통_공설운동진입(가실행)_BOOKCITY(전기)_B102 0401-06 - 토비스 낙산2차 견적-초안_B102 0402-012 - 안양 본백화점 리모델링 견적- 040226 제출" xfId="2515" xr:uid="{00000000-0005-0000-0000-000097130000}"/>
    <cellStyle name="통_공설운동진입(가실행)_BOOKCITY(전기)_B102 0401-06 - 토비스 낙산2차 견적-초안_B102 0402-012 - 안양 본백화점 리모델링 견적- 040226 제출_테헤란로지점(06-04-25)" xfId="2516" xr:uid="{00000000-0005-0000-0000-000098130000}"/>
    <cellStyle name="통_공설운동진입(가실행)_BOOKCITY(전기)_B102 0401-06 - 토비스 낙산2차 견적-초안_B102 0402-012 - 안양 본백화점 리모델링 견적- 040304 제출" xfId="2517" xr:uid="{00000000-0005-0000-0000-000099130000}"/>
    <cellStyle name="통_공설운동진입(가실행)_BOOKCITY(전기)_B102 0401-06 - 토비스 낙산2차 견적-초안_B102 0402-012 - 안양 본백화점 리모델링 견적- 040304 제출_테헤란로지점(06-04-25)" xfId="2518" xr:uid="{00000000-0005-0000-0000-00009A130000}"/>
    <cellStyle name="통_공설운동진입(가실행)_BOOKCITY(전기)_B102 0401-06 - 토비스 낙산2차 견적-초안_B102 0402-11 - 금익월드 갈산리공장(서산) 견적- 040216 제출ok" xfId="2519" xr:uid="{00000000-0005-0000-0000-00009B130000}"/>
    <cellStyle name="통_공설운동진입(가실행)_BOOKCITY(전기)_B102 0401-06 - 토비스 낙산2차 견적-초안_B102 0402-11 - 금익월드 갈산리공장(서산) 견적- 040216 제출ok_테헤란로지점(06-04-25)" xfId="2520" xr:uid="{00000000-0005-0000-0000-00009C130000}"/>
    <cellStyle name="통_공설운동진입(가실행)_BOOKCITY(전기)_B102 0401-06 - 토비스 낙산2차 견적-초안_B102 0404-020 - Binsent H. UPS전원 견적-040424 제출 " xfId="2521" xr:uid="{00000000-0005-0000-0000-00009D130000}"/>
    <cellStyle name="통_공설운동진입(가실행)_BOOKCITY(전기)_B102 0401-06 - 토비스 낙산2차 견적-초안_B102 0404-020 - Binsent H. UPS전원 견적-040424 제출 _테헤란로지점(06-04-25)" xfId="2522" xr:uid="{00000000-0005-0000-0000-00009E130000}"/>
    <cellStyle name="통_공설운동진입(가실행)_BOOKCITY(전기)_B102 0401-06 - 토비스 낙산2차 견적-초안_B102 0404-020 - 빈센트병원2 ups" xfId="2523" xr:uid="{00000000-0005-0000-0000-00009F130000}"/>
    <cellStyle name="통_공설운동진입(가실행)_BOOKCITY(전기)_B102 0401-06 - 토비스 낙산2차 견적-초안_B102 0404-020 - 빈센트병원2 ups_테헤란로지점(06-04-25)" xfId="2524" xr:uid="{00000000-0005-0000-0000-0000A0130000}"/>
    <cellStyle name="통_공설운동진입(가실행)_BOOKCITY(전기)_B102 0401-06 - 토비스 낙산2차 견적-초안_테헤란로지점(06-04-25)" xfId="2525" xr:uid="{00000000-0005-0000-0000-0000A1130000}"/>
    <cellStyle name="통_공설운동진입(가실행)_BOOKCITY(전기)_테헤란로지점(06-04-25)" xfId="2526" xr:uid="{00000000-0005-0000-0000-0000A2130000}"/>
    <cellStyle name="통_공설운동진입(가실행)_사본 - 파주 북시티(이채)" xfId="2527" xr:uid="{00000000-0005-0000-0000-0000A3130000}"/>
    <cellStyle name="통_공설운동진입(가실행)_사본 - 파주 북시티(이채)_B102 0401-06 - 토비스 낙산2차 견적-초안" xfId="2528" xr:uid="{00000000-0005-0000-0000-0000A4130000}"/>
    <cellStyle name="통_공설운동진입(가실행)_사본 - 파주 북시티(이채)_B102 0401-06 - 토비스 낙산2차 견적-초안_B102 0402-011 - 금익월드 갈산리공장(서산) 견적- 040216 제출ok" xfId="2529" xr:uid="{00000000-0005-0000-0000-0000A5130000}"/>
    <cellStyle name="통_공설운동진입(가실행)_사본 - 파주 북시티(이채)_B102 0401-06 - 토비스 낙산2차 견적-초안_B102 0402-011 - 금익월드 갈산리공장(서산) 견적- 040216 제출ok_테헤란로지점(06-04-25)" xfId="2530" xr:uid="{00000000-0005-0000-0000-0000A6130000}"/>
    <cellStyle name="통_공설운동진입(가실행)_사본 - 파주 북시티(이채)_B102 0401-06 - 토비스 낙산2차 견적-초안_B102 0402-012 - 안양 본백화점 리모델링 견적- 040226 제출" xfId="2531" xr:uid="{00000000-0005-0000-0000-0000A7130000}"/>
    <cellStyle name="통_공설운동진입(가실행)_사본 - 파주 북시티(이채)_B102 0401-06 - 토비스 낙산2차 견적-초안_B102 0402-012 - 안양 본백화점 리모델링 견적- 040226 제출_테헤란로지점(06-04-25)" xfId="2532" xr:uid="{00000000-0005-0000-0000-0000A8130000}"/>
    <cellStyle name="통_공설운동진입(가실행)_사본 - 파주 북시티(이채)_B102 0401-06 - 토비스 낙산2차 견적-초안_B102 0402-012 - 안양 본백화점 리모델링 견적- 040304 제출" xfId="2533" xr:uid="{00000000-0005-0000-0000-0000A9130000}"/>
    <cellStyle name="통_공설운동진입(가실행)_사본 - 파주 북시티(이채)_B102 0401-06 - 토비스 낙산2차 견적-초안_B102 0402-012 - 안양 본백화점 리모델링 견적- 040304 제출_테헤란로지점(06-04-25)" xfId="2534" xr:uid="{00000000-0005-0000-0000-0000AA130000}"/>
    <cellStyle name="통_공설운동진입(가실행)_사본 - 파주 북시티(이채)_B102 0401-06 - 토비스 낙산2차 견적-초안_B102 0402-11 - 금익월드 갈산리공장(서산) 견적- 040216 제출ok" xfId="2535" xr:uid="{00000000-0005-0000-0000-0000AB130000}"/>
    <cellStyle name="통_공설운동진입(가실행)_사본 - 파주 북시티(이채)_B102 0401-06 - 토비스 낙산2차 견적-초안_B102 0402-11 - 금익월드 갈산리공장(서산) 견적- 040216 제출ok_테헤란로지점(06-04-25)" xfId="2536" xr:uid="{00000000-0005-0000-0000-0000AC130000}"/>
    <cellStyle name="통_공설운동진입(가실행)_사본 - 파주 북시티(이채)_B102 0401-06 - 토비스 낙산2차 견적-초안_B102 0404-020 - Binsent H. UPS전원 견적-040424 제출 " xfId="2537" xr:uid="{00000000-0005-0000-0000-0000AD130000}"/>
    <cellStyle name="통_공설운동진입(가실행)_사본 - 파주 북시티(이채)_B102 0401-06 - 토비스 낙산2차 견적-초안_B102 0404-020 - Binsent H. UPS전원 견적-040424 제출 _테헤란로지점(06-04-25)" xfId="2538" xr:uid="{00000000-0005-0000-0000-0000AE130000}"/>
    <cellStyle name="통_공설운동진입(가실행)_사본 - 파주 북시티(이채)_B102 0401-06 - 토비스 낙산2차 견적-초안_B102 0404-020 - 빈센트병원2 ups" xfId="2539" xr:uid="{00000000-0005-0000-0000-0000AF130000}"/>
    <cellStyle name="통_공설운동진입(가실행)_사본 - 파주 북시티(이채)_B102 0401-06 - 토비스 낙산2차 견적-초안_B102 0404-020 - 빈센트병원2 ups_테헤란로지점(06-04-25)" xfId="2540" xr:uid="{00000000-0005-0000-0000-0000B0130000}"/>
    <cellStyle name="통_공설운동진입(가실행)_사본 - 파주 북시티(이채)_B102 0401-06 - 토비스 낙산2차 견적-초안_테헤란로지점(06-04-25)" xfId="2541" xr:uid="{00000000-0005-0000-0000-0000B1130000}"/>
    <cellStyle name="통_공설운동진입(가실행)_사본 - 파주 북시티(이채)_테헤란로지점(06-04-25)" xfId="2542" xr:uid="{00000000-0005-0000-0000-0000B2130000}"/>
    <cellStyle name="통_공설운동진입(가실행)_테헤란로지점(06-04-25)" xfId="2543" xr:uid="{00000000-0005-0000-0000-0000B3130000}"/>
    <cellStyle name="통_공설운동진입(가실행)_파주 BOOK CITY(통보용)" xfId="2544" xr:uid="{00000000-0005-0000-0000-0000B4130000}"/>
    <cellStyle name="통_공설운동진입(가실행)_파주 BOOK CITY(통보용)_B102 0401-06 - 토비스 낙산2차 견적-초안" xfId="2545" xr:uid="{00000000-0005-0000-0000-0000B5130000}"/>
    <cellStyle name="통_공설운동진입(가실행)_파주 BOOK CITY(통보용)_B102 0401-06 - 토비스 낙산2차 견적-초안_B102 0402-011 - 금익월드 갈산리공장(서산) 견적- 040216 제출ok" xfId="2546" xr:uid="{00000000-0005-0000-0000-0000B6130000}"/>
    <cellStyle name="통_공설운동진입(가실행)_파주 BOOK CITY(통보용)_B102 0401-06 - 토비스 낙산2차 견적-초안_B102 0402-011 - 금익월드 갈산리공장(서산) 견적- 040216 제출ok_테헤란로지점(06-04-25)" xfId="2547" xr:uid="{00000000-0005-0000-0000-0000B7130000}"/>
    <cellStyle name="통_공설운동진입(가실행)_파주 BOOK CITY(통보용)_B102 0401-06 - 토비스 낙산2차 견적-초안_B102 0402-012 - 안양 본백화점 리모델링 견적- 040226 제출" xfId="2548" xr:uid="{00000000-0005-0000-0000-0000B8130000}"/>
    <cellStyle name="통_공설운동진입(가실행)_파주 BOOK CITY(통보용)_B102 0401-06 - 토비스 낙산2차 견적-초안_B102 0402-012 - 안양 본백화점 리모델링 견적- 040226 제출_테헤란로지점(06-04-25)" xfId="2549" xr:uid="{00000000-0005-0000-0000-0000B9130000}"/>
    <cellStyle name="통_공설운동진입(가실행)_파주 BOOK CITY(통보용)_B102 0401-06 - 토비스 낙산2차 견적-초안_B102 0402-012 - 안양 본백화점 리모델링 견적- 040304 제출" xfId="2550" xr:uid="{00000000-0005-0000-0000-0000BA130000}"/>
    <cellStyle name="통_공설운동진입(가실행)_파주 BOOK CITY(통보용)_B102 0401-06 - 토비스 낙산2차 견적-초안_B102 0402-012 - 안양 본백화점 리모델링 견적- 040304 제출_테헤란로지점(06-04-25)" xfId="2551" xr:uid="{00000000-0005-0000-0000-0000BB130000}"/>
    <cellStyle name="통_공설운동진입(가실행)_파주 BOOK CITY(통보용)_B102 0401-06 - 토비스 낙산2차 견적-초안_B102 0402-11 - 금익월드 갈산리공장(서산) 견적- 040216 제출ok" xfId="2552" xr:uid="{00000000-0005-0000-0000-0000BC130000}"/>
    <cellStyle name="통_공설운동진입(가실행)_파주 BOOK CITY(통보용)_B102 0401-06 - 토비스 낙산2차 견적-초안_B102 0402-11 - 금익월드 갈산리공장(서산) 견적- 040216 제출ok_테헤란로지점(06-04-25)" xfId="2553" xr:uid="{00000000-0005-0000-0000-0000BD130000}"/>
    <cellStyle name="통_공설운동진입(가실행)_파주 BOOK CITY(통보용)_B102 0401-06 - 토비스 낙산2차 견적-초안_B102 0404-020 - Binsent H. UPS전원 견적-040424 제출 " xfId="2554" xr:uid="{00000000-0005-0000-0000-0000BE130000}"/>
    <cellStyle name="통_공설운동진입(가실행)_파주 BOOK CITY(통보용)_B102 0401-06 - 토비스 낙산2차 견적-초안_B102 0404-020 - Binsent H. UPS전원 견적-040424 제출 _테헤란로지점(06-04-25)" xfId="2555" xr:uid="{00000000-0005-0000-0000-0000BF130000}"/>
    <cellStyle name="통_공설운동진입(가실행)_파주 BOOK CITY(통보용)_B102 0401-06 - 토비스 낙산2차 견적-초안_B102 0404-020 - 빈센트병원2 ups" xfId="2556" xr:uid="{00000000-0005-0000-0000-0000C0130000}"/>
    <cellStyle name="통_공설운동진입(가실행)_파주 BOOK CITY(통보용)_B102 0401-06 - 토비스 낙산2차 견적-초안_B102 0404-020 - 빈센트병원2 ups_테헤란로지점(06-04-25)" xfId="2557" xr:uid="{00000000-0005-0000-0000-0000C1130000}"/>
    <cellStyle name="통_공설운동진입(가실행)_파주 BOOK CITY(통보용)_B102 0401-06 - 토비스 낙산2차 견적-초안_테헤란로지점(06-04-25)" xfId="2558" xr:uid="{00000000-0005-0000-0000-0000C2130000}"/>
    <cellStyle name="통_공설운동진입(가실행)_파주 BOOK CITY(통보용)_테헤란로지점(06-04-25)" xfId="2559" xr:uid="{00000000-0005-0000-0000-0000C3130000}"/>
    <cellStyle name="통_공설운동진입(가실행)_파주 BOOK CITY가실행내역" xfId="2560" xr:uid="{00000000-0005-0000-0000-0000C4130000}"/>
    <cellStyle name="통_공설운동진입(가실행)_파주 BOOK CITY가실행내역_B102 0401-06 - 토비스 낙산2차 견적-초안" xfId="2561" xr:uid="{00000000-0005-0000-0000-0000C5130000}"/>
    <cellStyle name="통_공설운동진입(가실행)_파주 BOOK CITY가실행내역_B102 0401-06 - 토비스 낙산2차 견적-초안_B102 0402-011 - 금익월드 갈산리공장(서산) 견적- 040216 제출ok" xfId="2562" xr:uid="{00000000-0005-0000-0000-0000C6130000}"/>
    <cellStyle name="통_공설운동진입(가실행)_파주 BOOK CITY가실행내역_B102 0401-06 - 토비스 낙산2차 견적-초안_B102 0402-011 - 금익월드 갈산리공장(서산) 견적- 040216 제출ok_테헤란로지점(06-04-25)" xfId="2563" xr:uid="{00000000-0005-0000-0000-0000C7130000}"/>
    <cellStyle name="통_공설운동진입(가실행)_파주 BOOK CITY가실행내역_B102 0401-06 - 토비스 낙산2차 견적-초안_B102 0402-012 - 안양 본백화점 리모델링 견적- 040226 제출" xfId="2564" xr:uid="{00000000-0005-0000-0000-0000C8130000}"/>
    <cellStyle name="통_공설운동진입(가실행)_파주 BOOK CITY가실행내역_B102 0401-06 - 토비스 낙산2차 견적-초안_B102 0402-012 - 안양 본백화점 리모델링 견적- 040226 제출_테헤란로지점(06-04-25)" xfId="2565" xr:uid="{00000000-0005-0000-0000-0000C9130000}"/>
    <cellStyle name="통_공설운동진입(가실행)_파주 BOOK CITY가실행내역_B102 0401-06 - 토비스 낙산2차 견적-초안_B102 0402-012 - 안양 본백화점 리모델링 견적- 040304 제출" xfId="2566" xr:uid="{00000000-0005-0000-0000-0000CA130000}"/>
    <cellStyle name="통_공설운동진입(가실행)_파주 BOOK CITY가실행내역_B102 0401-06 - 토비스 낙산2차 견적-초안_B102 0402-012 - 안양 본백화점 리모델링 견적- 040304 제출_테헤란로지점(06-04-25)" xfId="2567" xr:uid="{00000000-0005-0000-0000-0000CB130000}"/>
    <cellStyle name="통_공설운동진입(가실행)_파주 BOOK CITY가실행내역_B102 0401-06 - 토비스 낙산2차 견적-초안_B102 0402-11 - 금익월드 갈산리공장(서산) 견적- 040216 제출ok" xfId="2568" xr:uid="{00000000-0005-0000-0000-0000CC130000}"/>
    <cellStyle name="통_공설운동진입(가실행)_파주 BOOK CITY가실행내역_B102 0401-06 - 토비스 낙산2차 견적-초안_B102 0402-11 - 금익월드 갈산리공장(서산) 견적- 040216 제출ok_테헤란로지점(06-04-25)" xfId="2569" xr:uid="{00000000-0005-0000-0000-0000CD130000}"/>
    <cellStyle name="통_공설운동진입(가실행)_파주 BOOK CITY가실행내역_B102 0401-06 - 토비스 낙산2차 견적-초안_B102 0404-020 - Binsent H. UPS전원 견적-040424 제출 " xfId="2570" xr:uid="{00000000-0005-0000-0000-0000CE130000}"/>
    <cellStyle name="통_공설운동진입(가실행)_파주 BOOK CITY가실행내역_B102 0401-06 - 토비스 낙산2차 견적-초안_B102 0404-020 - Binsent H. UPS전원 견적-040424 제출 _테헤란로지점(06-04-25)" xfId="2571" xr:uid="{00000000-0005-0000-0000-0000CF130000}"/>
    <cellStyle name="통_공설운동진입(가실행)_파주 BOOK CITY가실행내역_B102 0401-06 - 토비스 낙산2차 견적-초안_B102 0404-020 - 빈센트병원2 ups" xfId="2572" xr:uid="{00000000-0005-0000-0000-0000D0130000}"/>
    <cellStyle name="통_공설운동진입(가실행)_파주 BOOK CITY가실행내역_B102 0401-06 - 토비스 낙산2차 견적-초안_B102 0404-020 - 빈센트병원2 ups_테헤란로지점(06-04-25)" xfId="2573" xr:uid="{00000000-0005-0000-0000-0000D1130000}"/>
    <cellStyle name="통_공설운동진입(가실행)_파주 BOOK CITY가실행내역_B102 0401-06 - 토비스 낙산2차 견적-초안_테헤란로지점(06-04-25)" xfId="2574" xr:uid="{00000000-0005-0000-0000-0000D2130000}"/>
    <cellStyle name="통_공설운동진입(가실행)_파주 BOOK CITY가실행내역_테헤란로지점(06-04-25)" xfId="2575" xr:uid="{00000000-0005-0000-0000-0000D3130000}"/>
    <cellStyle name="통_공설운동진입(가실행)_파주 북시티(이채)제출" xfId="2576" xr:uid="{00000000-0005-0000-0000-0000D4130000}"/>
    <cellStyle name="통_공설운동진입(가실행)_파주 북시티(이채)제출_B102 0401-06 - 토비스 낙산2차 견적-초안" xfId="2577" xr:uid="{00000000-0005-0000-0000-0000D5130000}"/>
    <cellStyle name="통_공설운동진입(가실행)_파주 북시티(이채)제출_B102 0401-06 - 토비스 낙산2차 견적-초안_B102 0402-011 - 금익월드 갈산리공장(서산) 견적- 040216 제출ok" xfId="2578" xr:uid="{00000000-0005-0000-0000-0000D6130000}"/>
    <cellStyle name="통_공설운동진입(가실행)_파주 북시티(이채)제출_B102 0401-06 - 토비스 낙산2차 견적-초안_B102 0402-011 - 금익월드 갈산리공장(서산) 견적- 040216 제출ok_테헤란로지점(06-04-25)" xfId="2579" xr:uid="{00000000-0005-0000-0000-0000D7130000}"/>
    <cellStyle name="통_공설운동진입(가실행)_파주 북시티(이채)제출_B102 0401-06 - 토비스 낙산2차 견적-초안_B102 0402-012 - 안양 본백화점 리모델링 견적- 040226 제출" xfId="2580" xr:uid="{00000000-0005-0000-0000-0000D8130000}"/>
    <cellStyle name="통_공설운동진입(가실행)_파주 북시티(이채)제출_B102 0401-06 - 토비스 낙산2차 견적-초안_B102 0402-012 - 안양 본백화점 리모델링 견적- 040226 제출_테헤란로지점(06-04-25)" xfId="2581" xr:uid="{00000000-0005-0000-0000-0000D9130000}"/>
    <cellStyle name="통_공설운동진입(가실행)_파주 북시티(이채)제출_B102 0401-06 - 토비스 낙산2차 견적-초안_B102 0402-012 - 안양 본백화점 리모델링 견적- 040304 제출" xfId="2582" xr:uid="{00000000-0005-0000-0000-0000DA130000}"/>
    <cellStyle name="통_공설운동진입(가실행)_파주 북시티(이채)제출_B102 0401-06 - 토비스 낙산2차 견적-초안_B102 0402-012 - 안양 본백화점 리모델링 견적- 040304 제출_테헤란로지점(06-04-25)" xfId="2583" xr:uid="{00000000-0005-0000-0000-0000DB130000}"/>
    <cellStyle name="통_공설운동진입(가실행)_파주 북시티(이채)제출_B102 0401-06 - 토비스 낙산2차 견적-초안_B102 0402-11 - 금익월드 갈산리공장(서산) 견적- 040216 제출ok" xfId="2584" xr:uid="{00000000-0005-0000-0000-0000DC130000}"/>
    <cellStyle name="통_공설운동진입(가실행)_파주 북시티(이채)제출_B102 0401-06 - 토비스 낙산2차 견적-초안_B102 0402-11 - 금익월드 갈산리공장(서산) 견적- 040216 제출ok_테헤란로지점(06-04-25)" xfId="2585" xr:uid="{00000000-0005-0000-0000-0000DD130000}"/>
    <cellStyle name="통_공설운동진입(가실행)_파주 북시티(이채)제출_B102 0401-06 - 토비스 낙산2차 견적-초안_B102 0404-020 - Binsent H. UPS전원 견적-040424 제출 " xfId="2586" xr:uid="{00000000-0005-0000-0000-0000DE130000}"/>
    <cellStyle name="통_공설운동진입(가실행)_파주 북시티(이채)제출_B102 0401-06 - 토비스 낙산2차 견적-초안_B102 0404-020 - Binsent H. UPS전원 견적-040424 제출 _테헤란로지점(06-04-25)" xfId="2587" xr:uid="{00000000-0005-0000-0000-0000DF130000}"/>
    <cellStyle name="통_공설운동진입(가실행)_파주 북시티(이채)제출_B102 0401-06 - 토비스 낙산2차 견적-초안_B102 0404-020 - 빈센트병원2 ups" xfId="2588" xr:uid="{00000000-0005-0000-0000-0000E0130000}"/>
    <cellStyle name="통_공설운동진입(가실행)_파주 북시티(이채)제출_B102 0401-06 - 토비스 낙산2차 견적-초안_B102 0404-020 - 빈센트병원2 ups_테헤란로지점(06-04-25)" xfId="2589" xr:uid="{00000000-0005-0000-0000-0000E1130000}"/>
    <cellStyle name="통_공설운동진입(가실행)_파주 북시티(이채)제출_B102 0401-06 - 토비스 낙산2차 견적-초안_테헤란로지점(06-04-25)" xfId="2590" xr:uid="{00000000-0005-0000-0000-0000E2130000}"/>
    <cellStyle name="통_공설운동진입(가실행)_파주 북시티(이채)제출_테헤란로지점(06-04-25)" xfId="2591" xr:uid="{00000000-0005-0000-0000-0000E3130000}"/>
    <cellStyle name="통_공설운동진입(가실행)_파주 북시티(전체)제출(변경전)" xfId="2592" xr:uid="{00000000-0005-0000-0000-0000E4130000}"/>
    <cellStyle name="통_공설운동진입(가실행)_파주 북시티(전체)제출(변경전)_B102 0401-06 - 토비스 낙산2차 견적-초안" xfId="2593" xr:uid="{00000000-0005-0000-0000-0000E5130000}"/>
    <cellStyle name="통_공설운동진입(가실행)_파주 북시티(전체)제출(변경전)_B102 0401-06 - 토비스 낙산2차 견적-초안_B102 0402-011 - 금익월드 갈산리공장(서산) 견적- 040216 제출ok" xfId="2594" xr:uid="{00000000-0005-0000-0000-0000E6130000}"/>
    <cellStyle name="통_공설운동진입(가실행)_파주 북시티(전체)제출(변경전)_B102 0401-06 - 토비스 낙산2차 견적-초안_B102 0402-011 - 금익월드 갈산리공장(서산) 견적- 040216 제출ok_테헤란로지점(06-04-25)" xfId="2595" xr:uid="{00000000-0005-0000-0000-0000E7130000}"/>
    <cellStyle name="통_공설운동진입(가실행)_파주 북시티(전체)제출(변경전)_B102 0401-06 - 토비스 낙산2차 견적-초안_B102 0402-012 - 안양 본백화점 리모델링 견적- 040226 제출" xfId="2596" xr:uid="{00000000-0005-0000-0000-0000E8130000}"/>
    <cellStyle name="통_공설운동진입(가실행)_파주 북시티(전체)제출(변경전)_B102 0401-06 - 토비스 낙산2차 견적-초안_B102 0402-012 - 안양 본백화점 리모델링 견적- 040226 제출_테헤란로지점(06-04-25)" xfId="2597" xr:uid="{00000000-0005-0000-0000-0000E9130000}"/>
    <cellStyle name="통_공설운동진입(가실행)_파주 북시티(전체)제출(변경전)_B102 0401-06 - 토비스 낙산2차 견적-초안_B102 0402-012 - 안양 본백화점 리모델링 견적- 040304 제출" xfId="2598" xr:uid="{00000000-0005-0000-0000-0000EA130000}"/>
    <cellStyle name="통_공설운동진입(가실행)_파주 북시티(전체)제출(변경전)_B102 0401-06 - 토비스 낙산2차 견적-초안_B102 0402-012 - 안양 본백화점 리모델링 견적- 040304 제출_테헤란로지점(06-04-25)" xfId="2599" xr:uid="{00000000-0005-0000-0000-0000EB130000}"/>
    <cellStyle name="통_공설운동진입(가실행)_파주 북시티(전체)제출(변경전)_B102 0401-06 - 토비스 낙산2차 견적-초안_B102 0402-11 - 금익월드 갈산리공장(서산) 견적- 040216 제출ok" xfId="2600" xr:uid="{00000000-0005-0000-0000-0000EC130000}"/>
    <cellStyle name="통_공설운동진입(가실행)_파주 북시티(전체)제출(변경전)_B102 0401-06 - 토비스 낙산2차 견적-초안_B102 0402-11 - 금익월드 갈산리공장(서산) 견적- 040216 제출ok_테헤란로지점(06-04-25)" xfId="2601" xr:uid="{00000000-0005-0000-0000-0000ED130000}"/>
    <cellStyle name="통_공설운동진입(가실행)_파주 북시티(전체)제출(변경전)_B102 0401-06 - 토비스 낙산2차 견적-초안_B102 0404-020 - Binsent H. UPS전원 견적-040424 제출 " xfId="2602" xr:uid="{00000000-0005-0000-0000-0000EE130000}"/>
    <cellStyle name="통_공설운동진입(가실행)_파주 북시티(전체)제출(변경전)_B102 0401-06 - 토비스 낙산2차 견적-초안_B102 0404-020 - Binsent H. UPS전원 견적-040424 제출 _테헤란로지점(06-04-25)" xfId="2603" xr:uid="{00000000-0005-0000-0000-0000EF130000}"/>
    <cellStyle name="통_공설운동진입(가실행)_파주 북시티(전체)제출(변경전)_B102 0401-06 - 토비스 낙산2차 견적-초안_B102 0404-020 - 빈센트병원2 ups" xfId="2604" xr:uid="{00000000-0005-0000-0000-0000F0130000}"/>
    <cellStyle name="통_공설운동진입(가실행)_파주 북시티(전체)제출(변경전)_B102 0401-06 - 토비스 낙산2차 견적-초안_B102 0404-020 - 빈센트병원2 ups_테헤란로지점(06-04-25)" xfId="2605" xr:uid="{00000000-0005-0000-0000-0000F1130000}"/>
    <cellStyle name="통_공설운동진입(가실행)_파주 북시티(전체)제출(변경전)_B102 0401-06 - 토비스 낙산2차 견적-초안_테헤란로지점(06-04-25)" xfId="2606" xr:uid="{00000000-0005-0000-0000-0000F2130000}"/>
    <cellStyle name="통_공설운동진입(가실행)_파주 북시티(전체)제출(변경전)_테헤란로지점(06-04-25)" xfId="2607" xr:uid="{00000000-0005-0000-0000-0000F3130000}"/>
    <cellStyle name="통_단가산출서(풍각-화양간국도)-(삼전건설)" xfId="5883" xr:uid="{00000000-0005-0000-0000-0000F4130000}"/>
    <cellStyle name="통_도로" xfId="5884" xr:uid="{00000000-0005-0000-0000-0000F5130000}"/>
    <cellStyle name="통_부대초안" xfId="5885" xr:uid="{00000000-0005-0000-0000-0000F6130000}"/>
    <cellStyle name="통_부대초안_견적의뢰" xfId="5886" xr:uid="{00000000-0005-0000-0000-0000F7130000}"/>
    <cellStyle name="통_부대초안_견적의뢰_삽교천개수공사(03.30)" xfId="5887" xr:uid="{00000000-0005-0000-0000-0000F8130000}"/>
    <cellStyle name="통_부대초안_견적의뢰_삽교천개수공사(03.30)_구일초(06.17)-부대" xfId="5888" xr:uid="{00000000-0005-0000-0000-0000F9130000}"/>
    <cellStyle name="통_부대초안_견적의뢰_삽교천개수공사(03.30)_남성지구(05.26)" xfId="5889" xr:uid="{00000000-0005-0000-0000-0000FA130000}"/>
    <cellStyle name="통_부대초안_견적의뢰_삽교천개수공사(03.30)_동산초(06.1)" xfId="5890" xr:uid="{00000000-0005-0000-0000-0000FB130000}"/>
    <cellStyle name="통_부대초안_견적의뢰_삽교천개수공사(03.30)_삽교천개수공사(03.30)" xfId="5891" xr:uid="{00000000-0005-0000-0000-0000FC130000}"/>
    <cellStyle name="통_부대초안_견적의뢰_삽교천개수공사(03.30)_안산남부경찰서(06.16)-부대" xfId="5892" xr:uid="{00000000-0005-0000-0000-0000FD130000}"/>
    <cellStyle name="통_부대초안_견적의뢰_삽교천개수공사(03.30)_제주제성교(05.27)" xfId="5893" xr:uid="{00000000-0005-0000-0000-0000FE130000}"/>
    <cellStyle name="통_부대초안_견적의뢰_삽교천개수공사(03.30)_행목지구하천환경(05.25)" xfId="5894" xr:uid="{00000000-0005-0000-0000-0000FF130000}"/>
    <cellStyle name="통_부대초안_김포투찰" xfId="5895" xr:uid="{00000000-0005-0000-0000-000000140000}"/>
    <cellStyle name="통_부대초안_김포투찰_견적의뢰" xfId="5896" xr:uid="{00000000-0005-0000-0000-000001140000}"/>
    <cellStyle name="통_부대초안_김포투찰_견적의뢰_삽교천개수공사(03.30)" xfId="5897" xr:uid="{00000000-0005-0000-0000-000002140000}"/>
    <cellStyle name="통_부대초안_김포투찰_견적의뢰_삽교천개수공사(03.30)_구일초(06.17)-부대" xfId="5898" xr:uid="{00000000-0005-0000-0000-000003140000}"/>
    <cellStyle name="통_부대초안_김포투찰_견적의뢰_삽교천개수공사(03.30)_남성지구(05.26)" xfId="5899" xr:uid="{00000000-0005-0000-0000-000004140000}"/>
    <cellStyle name="통_부대초안_김포투찰_견적의뢰_삽교천개수공사(03.30)_동산초(06.1)" xfId="5900" xr:uid="{00000000-0005-0000-0000-000005140000}"/>
    <cellStyle name="통_부대초안_김포투찰_견적의뢰_삽교천개수공사(03.30)_삽교천개수공사(03.30)" xfId="5901" xr:uid="{00000000-0005-0000-0000-000006140000}"/>
    <cellStyle name="통_부대초안_김포투찰_견적의뢰_삽교천개수공사(03.30)_안산남부경찰서(06.16)-부대" xfId="5902" xr:uid="{00000000-0005-0000-0000-000007140000}"/>
    <cellStyle name="통_부대초안_김포투찰_견적의뢰_삽교천개수공사(03.30)_제주제성교(05.27)" xfId="5903" xr:uid="{00000000-0005-0000-0000-000008140000}"/>
    <cellStyle name="통_부대초안_김포투찰_견적의뢰_삽교천개수공사(03.30)_행목지구하천환경(05.25)" xfId="5904" xr:uid="{00000000-0005-0000-0000-000009140000}"/>
    <cellStyle name="통_부대초안_삽교천개수공사(03.30)" xfId="5905" xr:uid="{00000000-0005-0000-0000-00000A140000}"/>
    <cellStyle name="통_부대초안_삽교천개수공사(03.30)_구일초(06.17)-부대" xfId="5906" xr:uid="{00000000-0005-0000-0000-00000B140000}"/>
    <cellStyle name="통_부대초안_삽교천개수공사(03.30)_남성지구(05.26)" xfId="5907" xr:uid="{00000000-0005-0000-0000-00000C140000}"/>
    <cellStyle name="통_부대초안_삽교천개수공사(03.30)_동산초(06.1)" xfId="5908" xr:uid="{00000000-0005-0000-0000-00000D140000}"/>
    <cellStyle name="통_부대초안_삽교천개수공사(03.30)_삽교천개수공사(03.30)" xfId="5909" xr:uid="{00000000-0005-0000-0000-00000E140000}"/>
    <cellStyle name="통_부대초안_삽교천개수공사(03.30)_안산남부경찰서(06.16)-부대" xfId="5910" xr:uid="{00000000-0005-0000-0000-00000F140000}"/>
    <cellStyle name="통_부대초안_삽교천개수공사(03.30)_제주제성교(05.27)" xfId="5911" xr:uid="{00000000-0005-0000-0000-000010140000}"/>
    <cellStyle name="통_부대초안_삽교천개수공사(03.30)_행목지구하천환경(05.25)" xfId="5912" xr:uid="{00000000-0005-0000-0000-000011140000}"/>
    <cellStyle name="통_사본 - 파주 북시티(이채)" xfId="2608" xr:uid="{00000000-0005-0000-0000-000012140000}"/>
    <cellStyle name="통_사본 - 파주 북시티(이채)_B102 0401-06 - 토비스 낙산2차 견적-초안" xfId="2609" xr:uid="{00000000-0005-0000-0000-000013140000}"/>
    <cellStyle name="통_사본 - 파주 북시티(이채)_B102 0401-06 - 토비스 낙산2차 견적-초안_B102 0402-011 - 금익월드 갈산리공장(서산) 견적- 040216 제출ok" xfId="2610" xr:uid="{00000000-0005-0000-0000-000014140000}"/>
    <cellStyle name="통_사본 - 파주 북시티(이채)_B102 0401-06 - 토비스 낙산2차 견적-초안_B102 0402-011 - 금익월드 갈산리공장(서산) 견적- 040216 제출ok_테헤란로지점(06-04-25)" xfId="2611" xr:uid="{00000000-0005-0000-0000-000015140000}"/>
    <cellStyle name="통_사본 - 파주 북시티(이채)_B102 0401-06 - 토비스 낙산2차 견적-초안_B102 0402-012 - 안양 본백화점 리모델링 견적- 040226 제출" xfId="2612" xr:uid="{00000000-0005-0000-0000-000016140000}"/>
    <cellStyle name="통_사본 - 파주 북시티(이채)_B102 0401-06 - 토비스 낙산2차 견적-초안_B102 0402-012 - 안양 본백화점 리모델링 견적- 040226 제출_테헤란로지점(06-04-25)" xfId="2613" xr:uid="{00000000-0005-0000-0000-000017140000}"/>
    <cellStyle name="통_사본 - 파주 북시티(이채)_B102 0401-06 - 토비스 낙산2차 견적-초안_B102 0402-012 - 안양 본백화점 리모델링 견적- 040304 제출" xfId="2614" xr:uid="{00000000-0005-0000-0000-000018140000}"/>
    <cellStyle name="통_사본 - 파주 북시티(이채)_B102 0401-06 - 토비스 낙산2차 견적-초안_B102 0402-012 - 안양 본백화점 리모델링 견적- 040304 제출_테헤란로지점(06-04-25)" xfId="2615" xr:uid="{00000000-0005-0000-0000-000019140000}"/>
    <cellStyle name="통_사본 - 파주 북시티(이채)_B102 0401-06 - 토비스 낙산2차 견적-초안_B102 0402-11 - 금익월드 갈산리공장(서산) 견적- 040216 제출ok" xfId="2616" xr:uid="{00000000-0005-0000-0000-00001A140000}"/>
    <cellStyle name="통_사본 - 파주 북시티(이채)_B102 0401-06 - 토비스 낙산2차 견적-초안_B102 0402-11 - 금익월드 갈산리공장(서산) 견적- 040216 제출ok_테헤란로지점(06-04-25)" xfId="2617" xr:uid="{00000000-0005-0000-0000-00001B140000}"/>
    <cellStyle name="통_사본 - 파주 북시티(이채)_B102 0401-06 - 토비스 낙산2차 견적-초안_B102 0404-020 - Binsent H. UPS전원 견적-040424 제출 " xfId="2618" xr:uid="{00000000-0005-0000-0000-00001C140000}"/>
    <cellStyle name="통_사본 - 파주 북시티(이채)_B102 0401-06 - 토비스 낙산2차 견적-초안_B102 0404-020 - Binsent H. UPS전원 견적-040424 제출 _테헤란로지점(06-04-25)" xfId="2619" xr:uid="{00000000-0005-0000-0000-00001D140000}"/>
    <cellStyle name="통_사본 - 파주 북시티(이채)_B102 0401-06 - 토비스 낙산2차 견적-초안_B102 0404-020 - 빈센트병원2 ups" xfId="2620" xr:uid="{00000000-0005-0000-0000-00001E140000}"/>
    <cellStyle name="통_사본 - 파주 북시티(이채)_B102 0401-06 - 토비스 낙산2차 견적-초안_B102 0404-020 - 빈센트병원2 ups_테헤란로지점(06-04-25)" xfId="2621" xr:uid="{00000000-0005-0000-0000-00001F140000}"/>
    <cellStyle name="통_사본 - 파주 북시티(이채)_B102 0401-06 - 토비스 낙산2차 견적-초안_테헤란로지점(06-04-25)" xfId="2622" xr:uid="{00000000-0005-0000-0000-000020140000}"/>
    <cellStyle name="통_사본 - 파주 북시티(이채)_테헤란로지점(06-04-25)" xfId="2623" xr:uid="{00000000-0005-0000-0000-000021140000}"/>
    <cellStyle name="통_삽교천개수공사(03.30)" xfId="5913" xr:uid="{00000000-0005-0000-0000-000022140000}"/>
    <cellStyle name="통_삽교천개수공사(03.30)_구일초(06.17)-부대" xfId="5914" xr:uid="{00000000-0005-0000-0000-000023140000}"/>
    <cellStyle name="통_삽교천개수공사(03.30)_남성지구(05.26)" xfId="5915" xr:uid="{00000000-0005-0000-0000-000024140000}"/>
    <cellStyle name="통_삽교천개수공사(03.30)_동산초(06.1)" xfId="5916" xr:uid="{00000000-0005-0000-0000-000025140000}"/>
    <cellStyle name="통_삽교천개수공사(03.30)_삽교천개수공사(03.30)" xfId="5917" xr:uid="{00000000-0005-0000-0000-000026140000}"/>
    <cellStyle name="통_삽교천개수공사(03.30)_안산남부경찰서(06.16)-부대" xfId="5918" xr:uid="{00000000-0005-0000-0000-000027140000}"/>
    <cellStyle name="통_삽교천개수공사(03.30)_제주제성교(05.27)" xfId="5919" xr:uid="{00000000-0005-0000-0000-000028140000}"/>
    <cellStyle name="통_삽교천개수공사(03.30)_행목지구하천환경(05.25)" xfId="5920" xr:uid="{00000000-0005-0000-0000-000029140000}"/>
    <cellStyle name="통_테헤란로지점(06-04-25)" xfId="2624" xr:uid="{00000000-0005-0000-0000-00002A140000}"/>
    <cellStyle name="통_토목내역서" xfId="2625" xr:uid="{00000000-0005-0000-0000-00002B140000}"/>
    <cellStyle name="통_토목내역서_B102 0401-06 - 토비스 낙산2차 견적-초안" xfId="2626" xr:uid="{00000000-0005-0000-0000-00002C140000}"/>
    <cellStyle name="통_토목내역서_B102 0401-06 - 토비스 낙산2차 견적-초안_B102 0402-011 - 금익월드 갈산리공장(서산) 견적- 040216 제출ok" xfId="2627" xr:uid="{00000000-0005-0000-0000-00002D140000}"/>
    <cellStyle name="통_토목내역서_B102 0401-06 - 토비스 낙산2차 견적-초안_B102 0402-011 - 금익월드 갈산리공장(서산) 견적- 040216 제출ok_테헤란로지점(06-04-25)" xfId="2628" xr:uid="{00000000-0005-0000-0000-00002E140000}"/>
    <cellStyle name="통_토목내역서_B102 0401-06 - 토비스 낙산2차 견적-초안_B102 0402-012 - 안양 본백화점 리모델링 견적- 040226 제출" xfId="2629" xr:uid="{00000000-0005-0000-0000-00002F140000}"/>
    <cellStyle name="통_토목내역서_B102 0401-06 - 토비스 낙산2차 견적-초안_B102 0402-012 - 안양 본백화점 리모델링 견적- 040226 제출_테헤란로지점(06-04-25)" xfId="2630" xr:uid="{00000000-0005-0000-0000-000030140000}"/>
    <cellStyle name="통_토목내역서_B102 0401-06 - 토비스 낙산2차 견적-초안_B102 0402-012 - 안양 본백화점 리모델링 견적- 040304 제출" xfId="2631" xr:uid="{00000000-0005-0000-0000-000031140000}"/>
    <cellStyle name="통_토목내역서_B102 0401-06 - 토비스 낙산2차 견적-초안_B102 0402-012 - 안양 본백화점 리모델링 견적- 040304 제출_테헤란로지점(06-04-25)" xfId="2632" xr:uid="{00000000-0005-0000-0000-000032140000}"/>
    <cellStyle name="통_토목내역서_B102 0401-06 - 토비스 낙산2차 견적-초안_B102 0402-11 - 금익월드 갈산리공장(서산) 견적- 040216 제출ok" xfId="2633" xr:uid="{00000000-0005-0000-0000-000033140000}"/>
    <cellStyle name="통_토목내역서_B102 0401-06 - 토비스 낙산2차 견적-초안_B102 0402-11 - 금익월드 갈산리공장(서산) 견적- 040216 제출ok_테헤란로지점(06-04-25)" xfId="2634" xr:uid="{00000000-0005-0000-0000-000034140000}"/>
    <cellStyle name="통_토목내역서_B102 0401-06 - 토비스 낙산2차 견적-초안_B102 0404-020 - Binsent H. UPS전원 견적-040424 제출 " xfId="2635" xr:uid="{00000000-0005-0000-0000-000035140000}"/>
    <cellStyle name="통_토목내역서_B102 0401-06 - 토비스 낙산2차 견적-초안_B102 0404-020 - Binsent H. UPS전원 견적-040424 제출 _테헤란로지점(06-04-25)" xfId="2636" xr:uid="{00000000-0005-0000-0000-000036140000}"/>
    <cellStyle name="통_토목내역서_B102 0401-06 - 토비스 낙산2차 견적-초안_B102 0404-020 - 빈센트병원2 ups" xfId="2637" xr:uid="{00000000-0005-0000-0000-000037140000}"/>
    <cellStyle name="통_토목내역서_B102 0401-06 - 토비스 낙산2차 견적-초안_B102 0404-020 - 빈센트병원2 ups_테헤란로지점(06-04-25)" xfId="2638" xr:uid="{00000000-0005-0000-0000-000038140000}"/>
    <cellStyle name="통_토목내역서_B102 0401-06 - 토비스 낙산2차 견적-초안_테헤란로지점(06-04-25)" xfId="2639" xr:uid="{00000000-0005-0000-0000-000039140000}"/>
    <cellStyle name="통_토목내역서_BOOKCITY(전기)" xfId="2640" xr:uid="{00000000-0005-0000-0000-00003A140000}"/>
    <cellStyle name="통_토목내역서_BOOKCITY(전기)_B102 0401-06 - 토비스 낙산2차 견적-초안" xfId="2641" xr:uid="{00000000-0005-0000-0000-00003B140000}"/>
    <cellStyle name="통_토목내역서_BOOKCITY(전기)_B102 0401-06 - 토비스 낙산2차 견적-초안_B102 0402-011 - 금익월드 갈산리공장(서산) 견적- 040216 제출ok" xfId="2642" xr:uid="{00000000-0005-0000-0000-00003C140000}"/>
    <cellStyle name="통_토목내역서_BOOKCITY(전기)_B102 0401-06 - 토비스 낙산2차 견적-초안_B102 0402-011 - 금익월드 갈산리공장(서산) 견적- 040216 제출ok_테헤란로지점(06-04-25)" xfId="2643" xr:uid="{00000000-0005-0000-0000-00003D140000}"/>
    <cellStyle name="통_토목내역서_BOOKCITY(전기)_B102 0401-06 - 토비스 낙산2차 견적-초안_B102 0402-012 - 안양 본백화점 리모델링 견적- 040226 제출" xfId="2644" xr:uid="{00000000-0005-0000-0000-00003E140000}"/>
    <cellStyle name="통_토목내역서_BOOKCITY(전기)_B102 0401-06 - 토비스 낙산2차 견적-초안_B102 0402-012 - 안양 본백화점 리모델링 견적- 040226 제출_테헤란로지점(06-04-25)" xfId="2645" xr:uid="{00000000-0005-0000-0000-00003F140000}"/>
    <cellStyle name="통_토목내역서_BOOKCITY(전기)_B102 0401-06 - 토비스 낙산2차 견적-초안_B102 0402-012 - 안양 본백화점 리모델링 견적- 040304 제출" xfId="2646" xr:uid="{00000000-0005-0000-0000-000040140000}"/>
    <cellStyle name="통_토목내역서_BOOKCITY(전기)_B102 0401-06 - 토비스 낙산2차 견적-초안_B102 0402-012 - 안양 본백화점 리모델링 견적- 040304 제출_테헤란로지점(06-04-25)" xfId="2647" xr:uid="{00000000-0005-0000-0000-000041140000}"/>
    <cellStyle name="통_토목내역서_BOOKCITY(전기)_B102 0401-06 - 토비스 낙산2차 견적-초안_B102 0402-11 - 금익월드 갈산리공장(서산) 견적- 040216 제출ok" xfId="2648" xr:uid="{00000000-0005-0000-0000-000042140000}"/>
    <cellStyle name="통_토목내역서_BOOKCITY(전기)_B102 0401-06 - 토비스 낙산2차 견적-초안_B102 0402-11 - 금익월드 갈산리공장(서산) 견적- 040216 제출ok_테헤란로지점(06-04-25)" xfId="2649" xr:uid="{00000000-0005-0000-0000-000043140000}"/>
    <cellStyle name="통_토목내역서_BOOKCITY(전기)_B102 0401-06 - 토비스 낙산2차 견적-초안_B102 0404-020 - Binsent H. UPS전원 견적-040424 제출 " xfId="2650" xr:uid="{00000000-0005-0000-0000-000044140000}"/>
    <cellStyle name="통_토목내역서_BOOKCITY(전기)_B102 0401-06 - 토비스 낙산2차 견적-초안_B102 0404-020 - Binsent H. UPS전원 견적-040424 제출 _테헤란로지점(06-04-25)" xfId="2651" xr:uid="{00000000-0005-0000-0000-000045140000}"/>
    <cellStyle name="통_토목내역서_BOOKCITY(전기)_B102 0401-06 - 토비스 낙산2차 견적-초안_B102 0404-020 - 빈센트병원2 ups" xfId="2652" xr:uid="{00000000-0005-0000-0000-000046140000}"/>
    <cellStyle name="통_토목내역서_BOOKCITY(전기)_B102 0401-06 - 토비스 낙산2차 견적-초안_B102 0404-020 - 빈센트병원2 ups_테헤란로지점(06-04-25)" xfId="2653" xr:uid="{00000000-0005-0000-0000-000047140000}"/>
    <cellStyle name="통_토목내역서_BOOKCITY(전기)_B102 0401-06 - 토비스 낙산2차 견적-초안_테헤란로지점(06-04-25)" xfId="2654" xr:uid="{00000000-0005-0000-0000-000048140000}"/>
    <cellStyle name="통_토목내역서_BOOKCITY(전기)_테헤란로지점(06-04-25)" xfId="2655" xr:uid="{00000000-0005-0000-0000-000049140000}"/>
    <cellStyle name="통_토목내역서_공설운동진입(가실행)" xfId="2656" xr:uid="{00000000-0005-0000-0000-00004A140000}"/>
    <cellStyle name="통_토목내역서_공설운동진입(가실행)_B102 0401-06 - 토비스 낙산2차 견적-초안" xfId="2657" xr:uid="{00000000-0005-0000-0000-00004B140000}"/>
    <cellStyle name="통_토목내역서_공설운동진입(가실행)_B102 0401-06 - 토비스 낙산2차 견적-초안_B102 0402-011 - 금익월드 갈산리공장(서산) 견적- 040216 제출ok" xfId="2658" xr:uid="{00000000-0005-0000-0000-00004C140000}"/>
    <cellStyle name="통_토목내역서_공설운동진입(가실행)_B102 0401-06 - 토비스 낙산2차 견적-초안_B102 0402-011 - 금익월드 갈산리공장(서산) 견적- 040216 제출ok_테헤란로지점(06-04-25)" xfId="2659" xr:uid="{00000000-0005-0000-0000-00004D140000}"/>
    <cellStyle name="통_토목내역서_공설운동진입(가실행)_B102 0401-06 - 토비스 낙산2차 견적-초안_B102 0402-012 - 안양 본백화점 리모델링 견적- 040226 제출" xfId="2660" xr:uid="{00000000-0005-0000-0000-00004E140000}"/>
    <cellStyle name="통_토목내역서_공설운동진입(가실행)_B102 0401-06 - 토비스 낙산2차 견적-초안_B102 0402-012 - 안양 본백화점 리모델링 견적- 040226 제출_테헤란로지점(06-04-25)" xfId="2661" xr:uid="{00000000-0005-0000-0000-00004F140000}"/>
    <cellStyle name="통_토목내역서_공설운동진입(가실행)_B102 0401-06 - 토비스 낙산2차 견적-초안_B102 0402-012 - 안양 본백화점 리모델링 견적- 040304 제출" xfId="2662" xr:uid="{00000000-0005-0000-0000-000050140000}"/>
    <cellStyle name="통_토목내역서_공설운동진입(가실행)_B102 0401-06 - 토비스 낙산2차 견적-초안_B102 0402-012 - 안양 본백화점 리모델링 견적- 040304 제출_테헤란로지점(06-04-25)" xfId="2663" xr:uid="{00000000-0005-0000-0000-000051140000}"/>
    <cellStyle name="통_토목내역서_공설운동진입(가실행)_B102 0401-06 - 토비스 낙산2차 견적-초안_B102 0402-11 - 금익월드 갈산리공장(서산) 견적- 040216 제출ok" xfId="2664" xr:uid="{00000000-0005-0000-0000-000052140000}"/>
    <cellStyle name="통_토목내역서_공설운동진입(가실행)_B102 0401-06 - 토비스 낙산2차 견적-초안_B102 0402-11 - 금익월드 갈산리공장(서산) 견적- 040216 제출ok_테헤란로지점(06-04-25)" xfId="2665" xr:uid="{00000000-0005-0000-0000-000053140000}"/>
    <cellStyle name="통_토목내역서_공설운동진입(가실행)_B102 0401-06 - 토비스 낙산2차 견적-초안_B102 0404-020 - Binsent H. UPS전원 견적-040424 제출 " xfId="2666" xr:uid="{00000000-0005-0000-0000-000054140000}"/>
    <cellStyle name="통_토목내역서_공설운동진입(가실행)_B102 0401-06 - 토비스 낙산2차 견적-초안_B102 0404-020 - Binsent H. UPS전원 견적-040424 제출 _테헤란로지점(06-04-25)" xfId="2667" xr:uid="{00000000-0005-0000-0000-000055140000}"/>
    <cellStyle name="통_토목내역서_공설운동진입(가실행)_B102 0401-06 - 토비스 낙산2차 견적-초안_B102 0404-020 - 빈센트병원2 ups" xfId="2668" xr:uid="{00000000-0005-0000-0000-000056140000}"/>
    <cellStyle name="통_토목내역서_공설운동진입(가실행)_B102 0401-06 - 토비스 낙산2차 견적-초안_B102 0404-020 - 빈센트병원2 ups_테헤란로지점(06-04-25)" xfId="2669" xr:uid="{00000000-0005-0000-0000-000057140000}"/>
    <cellStyle name="통_토목내역서_공설운동진입(가실행)_B102 0401-06 - 토비스 낙산2차 견적-초안_테헤란로지점(06-04-25)" xfId="2670" xr:uid="{00000000-0005-0000-0000-000058140000}"/>
    <cellStyle name="통_토목내역서_공설운동진입(가실행)_BOOKCITY(전기)" xfId="2671" xr:uid="{00000000-0005-0000-0000-000059140000}"/>
    <cellStyle name="통_토목내역서_공설운동진입(가실행)_BOOKCITY(전기)_B102 0401-06 - 토비스 낙산2차 견적-초안" xfId="2672" xr:uid="{00000000-0005-0000-0000-00005A140000}"/>
    <cellStyle name="통_토목내역서_공설운동진입(가실행)_BOOKCITY(전기)_B102 0401-06 - 토비스 낙산2차 견적-초안_B102 0402-011 - 금익월드 갈산리공장(서산) 견적- 040216 제출ok" xfId="2673" xr:uid="{00000000-0005-0000-0000-00005B140000}"/>
    <cellStyle name="통_토목내역서_공설운동진입(가실행)_BOOKCITY(전기)_B102 0401-06 - 토비스 낙산2차 견적-초안_B102 0402-011 - 금익월드 갈산리공장(서산) 견적- 040216 제출ok_테헤란로지점(06-04-25)" xfId="2674" xr:uid="{00000000-0005-0000-0000-00005C140000}"/>
    <cellStyle name="통_토목내역서_공설운동진입(가실행)_BOOKCITY(전기)_B102 0401-06 - 토비스 낙산2차 견적-초안_B102 0402-012 - 안양 본백화점 리모델링 견적- 040226 제출" xfId="2675" xr:uid="{00000000-0005-0000-0000-00005D140000}"/>
    <cellStyle name="통_토목내역서_공설운동진입(가실행)_BOOKCITY(전기)_B102 0401-06 - 토비스 낙산2차 견적-초안_B102 0402-012 - 안양 본백화점 리모델링 견적- 040226 제출_테헤란로지점(06-04-25)" xfId="2676" xr:uid="{00000000-0005-0000-0000-00005E140000}"/>
    <cellStyle name="통_토목내역서_공설운동진입(가실행)_BOOKCITY(전기)_B102 0401-06 - 토비스 낙산2차 견적-초안_B102 0402-012 - 안양 본백화점 리모델링 견적- 040304 제출" xfId="2677" xr:uid="{00000000-0005-0000-0000-00005F140000}"/>
    <cellStyle name="통_토목내역서_공설운동진입(가실행)_BOOKCITY(전기)_B102 0401-06 - 토비스 낙산2차 견적-초안_B102 0402-012 - 안양 본백화점 리모델링 견적- 040304 제출_테헤란로지점(06-04-25)" xfId="2678" xr:uid="{00000000-0005-0000-0000-000060140000}"/>
    <cellStyle name="통_토목내역서_공설운동진입(가실행)_BOOKCITY(전기)_B102 0401-06 - 토비스 낙산2차 견적-초안_B102 0402-11 - 금익월드 갈산리공장(서산) 견적- 040216 제출ok" xfId="2679" xr:uid="{00000000-0005-0000-0000-000061140000}"/>
    <cellStyle name="통_토목내역서_공설운동진입(가실행)_BOOKCITY(전기)_B102 0401-06 - 토비스 낙산2차 견적-초안_B102 0402-11 - 금익월드 갈산리공장(서산) 견적- 040216 제출ok_테헤란로지점(06-04-25)" xfId="2680" xr:uid="{00000000-0005-0000-0000-000062140000}"/>
    <cellStyle name="통_토목내역서_공설운동진입(가실행)_BOOKCITY(전기)_B102 0401-06 - 토비스 낙산2차 견적-초안_B102 0404-020 - Binsent H. UPS전원 견적-040424 제출 " xfId="2681" xr:uid="{00000000-0005-0000-0000-000063140000}"/>
    <cellStyle name="통_토목내역서_공설운동진입(가실행)_BOOKCITY(전기)_B102 0401-06 - 토비스 낙산2차 견적-초안_B102 0404-020 - Binsent H. UPS전원 견적-040424 제출 _테헤란로지점(06-04-25)" xfId="2682" xr:uid="{00000000-0005-0000-0000-000064140000}"/>
    <cellStyle name="통_토목내역서_공설운동진입(가실행)_BOOKCITY(전기)_B102 0401-06 - 토비스 낙산2차 견적-초안_B102 0404-020 - 빈센트병원2 ups" xfId="2683" xr:uid="{00000000-0005-0000-0000-000065140000}"/>
    <cellStyle name="통_토목내역서_공설운동진입(가실행)_BOOKCITY(전기)_B102 0401-06 - 토비스 낙산2차 견적-초안_B102 0404-020 - 빈센트병원2 ups_테헤란로지점(06-04-25)" xfId="2684" xr:uid="{00000000-0005-0000-0000-000066140000}"/>
    <cellStyle name="통_토목내역서_공설운동진입(가실행)_BOOKCITY(전기)_B102 0401-06 - 토비스 낙산2차 견적-초안_테헤란로지점(06-04-25)" xfId="2685" xr:uid="{00000000-0005-0000-0000-000067140000}"/>
    <cellStyle name="통_토목내역서_공설운동진입(가실행)_BOOKCITY(전기)_테헤란로지점(06-04-25)" xfId="2686" xr:uid="{00000000-0005-0000-0000-000068140000}"/>
    <cellStyle name="통_토목내역서_공설운동진입(가실행)_사본 - 파주 북시티(이채)" xfId="2687" xr:uid="{00000000-0005-0000-0000-000069140000}"/>
    <cellStyle name="통_토목내역서_공설운동진입(가실행)_사본 - 파주 북시티(이채)_B102 0401-06 - 토비스 낙산2차 견적-초안" xfId="2688" xr:uid="{00000000-0005-0000-0000-00006A140000}"/>
    <cellStyle name="통_토목내역서_공설운동진입(가실행)_사본 - 파주 북시티(이채)_B102 0401-06 - 토비스 낙산2차 견적-초안_B102 0402-011 - 금익월드 갈산리공장(서산) 견적- 040216 제출ok" xfId="2689" xr:uid="{00000000-0005-0000-0000-00006B140000}"/>
    <cellStyle name="통_토목내역서_공설운동진입(가실행)_사본 - 파주 북시티(이채)_B102 0401-06 - 토비스 낙산2차 견적-초안_B102 0402-011 - 금익월드 갈산리공장(서산) 견적- 040216 제출ok_테헤란로지점(06-04-25)" xfId="2690" xr:uid="{00000000-0005-0000-0000-00006C140000}"/>
    <cellStyle name="통_토목내역서_공설운동진입(가실행)_사본 - 파주 북시티(이채)_B102 0401-06 - 토비스 낙산2차 견적-초안_B102 0402-012 - 안양 본백화점 리모델링 견적- 040226 제출" xfId="2691" xr:uid="{00000000-0005-0000-0000-00006D140000}"/>
    <cellStyle name="통_토목내역서_공설운동진입(가실행)_사본 - 파주 북시티(이채)_B102 0401-06 - 토비스 낙산2차 견적-초안_B102 0402-012 - 안양 본백화점 리모델링 견적- 040226 제출_테헤란로지점(06-04-25)" xfId="2692" xr:uid="{00000000-0005-0000-0000-00006E140000}"/>
    <cellStyle name="통_토목내역서_공설운동진입(가실행)_사본 - 파주 북시티(이채)_B102 0401-06 - 토비스 낙산2차 견적-초안_B102 0402-012 - 안양 본백화점 리모델링 견적- 040304 제출" xfId="2693" xr:uid="{00000000-0005-0000-0000-00006F140000}"/>
    <cellStyle name="통_토목내역서_공설운동진입(가실행)_사본 - 파주 북시티(이채)_B102 0401-06 - 토비스 낙산2차 견적-초안_B102 0402-012 - 안양 본백화점 리모델링 견적- 040304 제출_테헤란로지점(06-04-25)" xfId="2694" xr:uid="{00000000-0005-0000-0000-000070140000}"/>
    <cellStyle name="통_토목내역서_공설운동진입(가실행)_사본 - 파주 북시티(이채)_B102 0401-06 - 토비스 낙산2차 견적-초안_B102 0402-11 - 금익월드 갈산리공장(서산) 견적- 040216 제출ok" xfId="2695" xr:uid="{00000000-0005-0000-0000-000071140000}"/>
    <cellStyle name="통_토목내역서_공설운동진입(가실행)_사본 - 파주 북시티(이채)_B102 0401-06 - 토비스 낙산2차 견적-초안_B102 0402-11 - 금익월드 갈산리공장(서산) 견적- 040216 제출ok_테헤란로지점(06-04-25)" xfId="2696" xr:uid="{00000000-0005-0000-0000-000072140000}"/>
    <cellStyle name="통_토목내역서_공설운동진입(가실행)_사본 - 파주 북시티(이채)_B102 0401-06 - 토비스 낙산2차 견적-초안_B102 0404-020 - Binsent H. UPS전원 견적-040424 제출 " xfId="2697" xr:uid="{00000000-0005-0000-0000-000073140000}"/>
    <cellStyle name="통_토목내역서_공설운동진입(가실행)_사본 - 파주 북시티(이채)_B102 0401-06 - 토비스 낙산2차 견적-초안_B102 0404-020 - Binsent H. UPS전원 견적-040424 제출 _테헤란로지점(06-04-25)" xfId="2698" xr:uid="{00000000-0005-0000-0000-000074140000}"/>
    <cellStyle name="통_토목내역서_공설운동진입(가실행)_사본 - 파주 북시티(이채)_B102 0401-06 - 토비스 낙산2차 견적-초안_B102 0404-020 - 빈센트병원2 ups" xfId="2699" xr:uid="{00000000-0005-0000-0000-000075140000}"/>
    <cellStyle name="통_토목내역서_공설운동진입(가실행)_사본 - 파주 북시티(이채)_B102 0401-06 - 토비스 낙산2차 견적-초안_B102 0404-020 - 빈센트병원2 ups_테헤란로지점(06-04-25)" xfId="2700" xr:uid="{00000000-0005-0000-0000-000076140000}"/>
    <cellStyle name="통_토목내역서_공설운동진입(가실행)_사본 - 파주 북시티(이채)_B102 0401-06 - 토비스 낙산2차 견적-초안_테헤란로지점(06-04-25)" xfId="2701" xr:uid="{00000000-0005-0000-0000-000077140000}"/>
    <cellStyle name="통_토목내역서_공설운동진입(가실행)_사본 - 파주 북시티(이채)_테헤란로지점(06-04-25)" xfId="2702" xr:uid="{00000000-0005-0000-0000-000078140000}"/>
    <cellStyle name="통_토목내역서_공설운동진입(가실행)_테헤란로지점(06-04-25)" xfId="2703" xr:uid="{00000000-0005-0000-0000-000079140000}"/>
    <cellStyle name="통_토목내역서_공설운동진입(가실행)_파주 BOOK CITY(통보용)" xfId="2704" xr:uid="{00000000-0005-0000-0000-00007A140000}"/>
    <cellStyle name="통_토목내역서_공설운동진입(가실행)_파주 BOOK CITY(통보용)_B102 0401-06 - 토비스 낙산2차 견적-초안" xfId="2705" xr:uid="{00000000-0005-0000-0000-00007B140000}"/>
    <cellStyle name="통_토목내역서_공설운동진입(가실행)_파주 BOOK CITY(통보용)_B102 0401-06 - 토비스 낙산2차 견적-초안_B102 0402-011 - 금익월드 갈산리공장(서산) 견적- 040216 제출ok" xfId="2706" xr:uid="{00000000-0005-0000-0000-00007C140000}"/>
    <cellStyle name="통_토목내역서_공설운동진입(가실행)_파주 BOOK CITY(통보용)_B102 0401-06 - 토비스 낙산2차 견적-초안_B102 0402-011 - 금익월드 갈산리공장(서산) 견적- 040216 제출ok_테헤란로지점(06-04-25)" xfId="2707" xr:uid="{00000000-0005-0000-0000-00007D140000}"/>
    <cellStyle name="통_토목내역서_공설운동진입(가실행)_파주 BOOK CITY(통보용)_B102 0401-06 - 토비스 낙산2차 견적-초안_B102 0402-012 - 안양 본백화점 리모델링 견적- 040226 제출" xfId="2708" xr:uid="{00000000-0005-0000-0000-00007E140000}"/>
    <cellStyle name="통_토목내역서_공설운동진입(가실행)_파주 BOOK CITY(통보용)_B102 0401-06 - 토비스 낙산2차 견적-초안_B102 0402-012 - 안양 본백화점 리모델링 견적- 040226 제출_테헤란로지점(06-04-25)" xfId="2709" xr:uid="{00000000-0005-0000-0000-00007F140000}"/>
    <cellStyle name="통_토목내역서_공설운동진입(가실행)_파주 BOOK CITY(통보용)_B102 0401-06 - 토비스 낙산2차 견적-초안_B102 0402-012 - 안양 본백화점 리모델링 견적- 040304 제출" xfId="2710" xr:uid="{00000000-0005-0000-0000-000080140000}"/>
    <cellStyle name="통_토목내역서_공설운동진입(가실행)_파주 BOOK CITY(통보용)_B102 0401-06 - 토비스 낙산2차 견적-초안_B102 0402-012 - 안양 본백화점 리모델링 견적- 040304 제출_테헤란로지점(06-04-25)" xfId="2711" xr:uid="{00000000-0005-0000-0000-000081140000}"/>
    <cellStyle name="통_토목내역서_공설운동진입(가실행)_파주 BOOK CITY(통보용)_B102 0401-06 - 토비스 낙산2차 견적-초안_B102 0402-11 - 금익월드 갈산리공장(서산) 견적- 040216 제출ok" xfId="2712" xr:uid="{00000000-0005-0000-0000-000082140000}"/>
    <cellStyle name="통_토목내역서_공설운동진입(가실행)_파주 BOOK CITY(통보용)_B102 0401-06 - 토비스 낙산2차 견적-초안_B102 0402-11 - 금익월드 갈산리공장(서산) 견적- 040216 제출ok_테헤란로지점(06-04-25)" xfId="2713" xr:uid="{00000000-0005-0000-0000-000083140000}"/>
    <cellStyle name="통_토목내역서_공설운동진입(가실행)_파주 BOOK CITY(통보용)_B102 0401-06 - 토비스 낙산2차 견적-초안_B102 0404-020 - Binsent H. UPS전원 견적-040424 제출 " xfId="2714" xr:uid="{00000000-0005-0000-0000-000084140000}"/>
    <cellStyle name="통_토목내역서_공설운동진입(가실행)_파주 BOOK CITY(통보용)_B102 0401-06 - 토비스 낙산2차 견적-초안_B102 0404-020 - Binsent H. UPS전원 견적-040424 제출 _테헤란로지점(06-04-25)" xfId="2715" xr:uid="{00000000-0005-0000-0000-000085140000}"/>
    <cellStyle name="통_토목내역서_공설운동진입(가실행)_파주 BOOK CITY(통보용)_B102 0401-06 - 토비스 낙산2차 견적-초안_B102 0404-020 - 빈센트병원2 ups" xfId="2716" xr:uid="{00000000-0005-0000-0000-000086140000}"/>
    <cellStyle name="통_토목내역서_공설운동진입(가실행)_파주 BOOK CITY(통보용)_B102 0401-06 - 토비스 낙산2차 견적-초안_B102 0404-020 - 빈센트병원2 ups_테헤란로지점(06-04-25)" xfId="2717" xr:uid="{00000000-0005-0000-0000-000087140000}"/>
    <cellStyle name="통_토목내역서_공설운동진입(가실행)_파주 BOOK CITY(통보용)_B102 0401-06 - 토비스 낙산2차 견적-초안_테헤란로지점(06-04-25)" xfId="2718" xr:uid="{00000000-0005-0000-0000-000088140000}"/>
    <cellStyle name="통_토목내역서_공설운동진입(가실행)_파주 BOOK CITY(통보용)_테헤란로지점(06-04-25)" xfId="2719" xr:uid="{00000000-0005-0000-0000-000089140000}"/>
    <cellStyle name="통_토목내역서_공설운동진입(가실행)_파주 BOOK CITY가실행내역" xfId="2720" xr:uid="{00000000-0005-0000-0000-00008A140000}"/>
    <cellStyle name="통_토목내역서_공설운동진입(가실행)_파주 BOOK CITY가실행내역_B102 0401-06 - 토비스 낙산2차 견적-초안" xfId="2721" xr:uid="{00000000-0005-0000-0000-00008B140000}"/>
    <cellStyle name="통_토목내역서_공설운동진입(가실행)_파주 BOOK CITY가실행내역_B102 0401-06 - 토비스 낙산2차 견적-초안_B102 0402-011 - 금익월드 갈산리공장(서산) 견적- 040216 제출ok" xfId="2722" xr:uid="{00000000-0005-0000-0000-00008C140000}"/>
    <cellStyle name="통_토목내역서_공설운동진입(가실행)_파주 BOOK CITY가실행내역_B102 0401-06 - 토비스 낙산2차 견적-초안_B102 0402-011 - 금익월드 갈산리공장(서산) 견적- 040216 제출ok_테헤란로지점(06-04-25)" xfId="2723" xr:uid="{00000000-0005-0000-0000-00008D140000}"/>
    <cellStyle name="통_토목내역서_공설운동진입(가실행)_파주 BOOK CITY가실행내역_B102 0401-06 - 토비스 낙산2차 견적-초안_B102 0402-012 - 안양 본백화점 리모델링 견적- 040226 제출" xfId="2724" xr:uid="{00000000-0005-0000-0000-00008E140000}"/>
    <cellStyle name="통_토목내역서_공설운동진입(가실행)_파주 BOOK CITY가실행내역_B102 0401-06 - 토비스 낙산2차 견적-초안_B102 0402-012 - 안양 본백화점 리모델링 견적- 040226 제출_테헤란로지점(06-04-25)" xfId="2725" xr:uid="{00000000-0005-0000-0000-00008F140000}"/>
    <cellStyle name="통_토목내역서_공설운동진입(가실행)_파주 BOOK CITY가실행내역_B102 0401-06 - 토비스 낙산2차 견적-초안_B102 0402-012 - 안양 본백화점 리모델링 견적- 040304 제출" xfId="2726" xr:uid="{00000000-0005-0000-0000-000090140000}"/>
    <cellStyle name="통_토목내역서_공설운동진입(가실행)_파주 BOOK CITY가실행내역_B102 0401-06 - 토비스 낙산2차 견적-초안_B102 0402-012 - 안양 본백화점 리모델링 견적- 040304 제출_테헤란로지점(06-04-25)" xfId="2727" xr:uid="{00000000-0005-0000-0000-000091140000}"/>
    <cellStyle name="통_토목내역서_공설운동진입(가실행)_파주 BOOK CITY가실행내역_B102 0401-06 - 토비스 낙산2차 견적-초안_B102 0402-11 - 금익월드 갈산리공장(서산) 견적- 040216 제출ok" xfId="2728" xr:uid="{00000000-0005-0000-0000-000092140000}"/>
    <cellStyle name="통_토목내역서_공설운동진입(가실행)_파주 BOOK CITY가실행내역_B102 0401-06 - 토비스 낙산2차 견적-초안_B102 0402-11 - 금익월드 갈산리공장(서산) 견적- 040216 제출ok_테헤란로지점(06-04-25)" xfId="2729" xr:uid="{00000000-0005-0000-0000-000093140000}"/>
    <cellStyle name="통_토목내역서_공설운동진입(가실행)_파주 BOOK CITY가실행내역_B102 0401-06 - 토비스 낙산2차 견적-초안_B102 0404-020 - Binsent H. UPS전원 견적-040424 제출 " xfId="2730" xr:uid="{00000000-0005-0000-0000-000094140000}"/>
    <cellStyle name="통_토목내역서_공설운동진입(가실행)_파주 BOOK CITY가실행내역_B102 0401-06 - 토비스 낙산2차 견적-초안_B102 0404-020 - Binsent H. UPS전원 견적-040424 제출 _테헤란로지점(06-04-25)" xfId="2731" xr:uid="{00000000-0005-0000-0000-000095140000}"/>
    <cellStyle name="통_토목내역서_공설운동진입(가실행)_파주 BOOK CITY가실행내역_B102 0401-06 - 토비스 낙산2차 견적-초안_B102 0404-020 - 빈센트병원2 ups" xfId="2732" xr:uid="{00000000-0005-0000-0000-000096140000}"/>
    <cellStyle name="통_토목내역서_공설운동진입(가실행)_파주 BOOK CITY가실행내역_B102 0401-06 - 토비스 낙산2차 견적-초안_B102 0404-020 - 빈센트병원2 ups_테헤란로지점(06-04-25)" xfId="2733" xr:uid="{00000000-0005-0000-0000-000097140000}"/>
    <cellStyle name="통_토목내역서_공설운동진입(가실행)_파주 BOOK CITY가실행내역_B102 0401-06 - 토비스 낙산2차 견적-초안_테헤란로지점(06-04-25)" xfId="2734" xr:uid="{00000000-0005-0000-0000-000098140000}"/>
    <cellStyle name="통_토목내역서_공설운동진입(가실행)_파주 BOOK CITY가실행내역_테헤란로지점(06-04-25)" xfId="2735" xr:uid="{00000000-0005-0000-0000-000099140000}"/>
    <cellStyle name="통_토목내역서_공설운동진입(가실행)_파주 북시티(이채)제출" xfId="2736" xr:uid="{00000000-0005-0000-0000-00009A140000}"/>
    <cellStyle name="통_토목내역서_공설운동진입(가실행)_파주 북시티(이채)제출_B102 0401-06 - 토비스 낙산2차 견적-초안" xfId="2737" xr:uid="{00000000-0005-0000-0000-00009B140000}"/>
    <cellStyle name="통_토목내역서_공설운동진입(가실행)_파주 북시티(이채)제출_B102 0401-06 - 토비스 낙산2차 견적-초안_B102 0402-011 - 금익월드 갈산리공장(서산) 견적- 040216 제출ok" xfId="2738" xr:uid="{00000000-0005-0000-0000-00009C140000}"/>
    <cellStyle name="통_토목내역서_공설운동진입(가실행)_파주 북시티(이채)제출_B102 0401-06 - 토비스 낙산2차 견적-초안_B102 0402-011 - 금익월드 갈산리공장(서산) 견적- 040216 제출ok_테헤란로지점(06-04-25)" xfId="2739" xr:uid="{00000000-0005-0000-0000-00009D140000}"/>
    <cellStyle name="통_토목내역서_공설운동진입(가실행)_파주 북시티(이채)제출_B102 0401-06 - 토비스 낙산2차 견적-초안_B102 0402-012 - 안양 본백화점 리모델링 견적- 040226 제출" xfId="2740" xr:uid="{00000000-0005-0000-0000-00009E140000}"/>
    <cellStyle name="통_토목내역서_공설운동진입(가실행)_파주 북시티(이채)제출_B102 0401-06 - 토비스 낙산2차 견적-초안_B102 0402-012 - 안양 본백화점 리모델링 견적- 040226 제출_테헤란로지점(06-04-25)" xfId="2741" xr:uid="{00000000-0005-0000-0000-00009F140000}"/>
    <cellStyle name="통_토목내역서_공설운동진입(가실행)_파주 북시티(이채)제출_B102 0401-06 - 토비스 낙산2차 견적-초안_B102 0402-012 - 안양 본백화점 리모델링 견적- 040304 제출" xfId="2742" xr:uid="{00000000-0005-0000-0000-0000A0140000}"/>
    <cellStyle name="통_토목내역서_공설운동진입(가실행)_파주 북시티(이채)제출_B102 0401-06 - 토비스 낙산2차 견적-초안_B102 0402-012 - 안양 본백화점 리모델링 견적- 040304 제출_테헤란로지점(06-04-25)" xfId="2743" xr:uid="{00000000-0005-0000-0000-0000A1140000}"/>
    <cellStyle name="통_토목내역서_공설운동진입(가실행)_파주 북시티(이채)제출_B102 0401-06 - 토비스 낙산2차 견적-초안_B102 0402-11 - 금익월드 갈산리공장(서산) 견적- 040216 제출ok" xfId="2744" xr:uid="{00000000-0005-0000-0000-0000A2140000}"/>
    <cellStyle name="통_토목내역서_공설운동진입(가실행)_파주 북시티(이채)제출_B102 0401-06 - 토비스 낙산2차 견적-초안_B102 0402-11 - 금익월드 갈산리공장(서산) 견적- 040216 제출ok_테헤란로지점(06-04-25)" xfId="2745" xr:uid="{00000000-0005-0000-0000-0000A3140000}"/>
    <cellStyle name="통_토목내역서_공설운동진입(가실행)_파주 북시티(이채)제출_B102 0401-06 - 토비스 낙산2차 견적-초안_B102 0404-020 - Binsent H. UPS전원 견적-040424 제출 " xfId="2746" xr:uid="{00000000-0005-0000-0000-0000A4140000}"/>
    <cellStyle name="통_토목내역서_공설운동진입(가실행)_파주 북시티(이채)제출_B102 0401-06 - 토비스 낙산2차 견적-초안_B102 0404-020 - Binsent H. UPS전원 견적-040424 제출 _테헤란로지점(06-04-25)" xfId="2747" xr:uid="{00000000-0005-0000-0000-0000A5140000}"/>
    <cellStyle name="통_토목내역서_공설운동진입(가실행)_파주 북시티(이채)제출_B102 0401-06 - 토비스 낙산2차 견적-초안_B102 0404-020 - 빈센트병원2 ups" xfId="2748" xr:uid="{00000000-0005-0000-0000-0000A6140000}"/>
    <cellStyle name="통_토목내역서_공설운동진입(가실행)_파주 북시티(이채)제출_B102 0401-06 - 토비스 낙산2차 견적-초안_B102 0404-020 - 빈센트병원2 ups_테헤란로지점(06-04-25)" xfId="2749" xr:uid="{00000000-0005-0000-0000-0000A7140000}"/>
    <cellStyle name="통_토목내역서_공설운동진입(가실행)_파주 북시티(이채)제출_B102 0401-06 - 토비스 낙산2차 견적-초안_테헤란로지점(06-04-25)" xfId="2750" xr:uid="{00000000-0005-0000-0000-0000A8140000}"/>
    <cellStyle name="통_토목내역서_공설운동진입(가실행)_파주 북시티(이채)제출_테헤란로지점(06-04-25)" xfId="2751" xr:uid="{00000000-0005-0000-0000-0000A9140000}"/>
    <cellStyle name="통_토목내역서_공설운동진입(가실행)_파주 북시티(전체)제출(변경전)" xfId="2752" xr:uid="{00000000-0005-0000-0000-0000AA140000}"/>
    <cellStyle name="통_토목내역서_공설운동진입(가실행)_파주 북시티(전체)제출(변경전)_B102 0401-06 - 토비스 낙산2차 견적-초안" xfId="2753" xr:uid="{00000000-0005-0000-0000-0000AB140000}"/>
    <cellStyle name="통_토목내역서_공설운동진입(가실행)_파주 북시티(전체)제출(변경전)_B102 0401-06 - 토비스 낙산2차 견적-초안_B102 0402-011 - 금익월드 갈산리공장(서산) 견적- 040216 제출ok" xfId="2754" xr:uid="{00000000-0005-0000-0000-0000AC140000}"/>
    <cellStyle name="통_토목내역서_공설운동진입(가실행)_파주 북시티(전체)제출(변경전)_B102 0401-06 - 토비스 낙산2차 견적-초안_B102 0402-011 - 금익월드 갈산리공장(서산) 견적- 040216 제출ok_테헤란로지점(06-04-25)" xfId="2755" xr:uid="{00000000-0005-0000-0000-0000AD140000}"/>
    <cellStyle name="통_토목내역서_공설운동진입(가실행)_파주 북시티(전체)제출(변경전)_B102 0401-06 - 토비스 낙산2차 견적-초안_B102 0402-012 - 안양 본백화점 리모델링 견적- 040226 제출" xfId="2756" xr:uid="{00000000-0005-0000-0000-0000AE140000}"/>
    <cellStyle name="통_토목내역서_공설운동진입(가실행)_파주 북시티(전체)제출(변경전)_B102 0401-06 - 토비스 낙산2차 견적-초안_B102 0402-012 - 안양 본백화점 리모델링 견적- 040226 제출_테헤란로지점(06-04-25)" xfId="2757" xr:uid="{00000000-0005-0000-0000-0000AF140000}"/>
    <cellStyle name="통_토목내역서_공설운동진입(가실행)_파주 북시티(전체)제출(변경전)_B102 0401-06 - 토비스 낙산2차 견적-초안_B102 0402-012 - 안양 본백화점 리모델링 견적- 040304 제출" xfId="2758" xr:uid="{00000000-0005-0000-0000-0000B0140000}"/>
    <cellStyle name="통_토목내역서_공설운동진입(가실행)_파주 북시티(전체)제출(변경전)_B102 0401-06 - 토비스 낙산2차 견적-초안_B102 0402-012 - 안양 본백화점 리모델링 견적- 040304 제출_테헤란로지점(06-04-25)" xfId="2759" xr:uid="{00000000-0005-0000-0000-0000B1140000}"/>
    <cellStyle name="통_토목내역서_공설운동진입(가실행)_파주 북시티(전체)제출(변경전)_B102 0401-06 - 토비스 낙산2차 견적-초안_B102 0402-11 - 금익월드 갈산리공장(서산) 견적- 040216 제출ok" xfId="2760" xr:uid="{00000000-0005-0000-0000-0000B2140000}"/>
    <cellStyle name="통_토목내역서_공설운동진입(가실행)_파주 북시티(전체)제출(변경전)_B102 0401-06 - 토비스 낙산2차 견적-초안_B102 0402-11 - 금익월드 갈산리공장(서산) 견적- 040216 제출ok_테헤란로지점(06-04-25)" xfId="2761" xr:uid="{00000000-0005-0000-0000-0000B3140000}"/>
    <cellStyle name="통_토목내역서_공설운동진입(가실행)_파주 북시티(전체)제출(변경전)_B102 0401-06 - 토비스 낙산2차 견적-초안_B102 0404-020 - Binsent H. UPS전원 견적-040424 제출 " xfId="2762" xr:uid="{00000000-0005-0000-0000-0000B4140000}"/>
    <cellStyle name="통_토목내역서_공설운동진입(가실행)_파주 북시티(전체)제출(변경전)_B102 0401-06 - 토비스 낙산2차 견적-초안_B102 0404-020 - Binsent H. UPS전원 견적-040424 제출 _테헤란로지점(06-04-25)" xfId="2763" xr:uid="{00000000-0005-0000-0000-0000B5140000}"/>
    <cellStyle name="통_토목내역서_공설운동진입(가실행)_파주 북시티(전체)제출(변경전)_B102 0401-06 - 토비스 낙산2차 견적-초안_B102 0404-020 - 빈센트병원2 ups" xfId="2764" xr:uid="{00000000-0005-0000-0000-0000B6140000}"/>
    <cellStyle name="통_토목내역서_공설운동진입(가실행)_파주 북시티(전체)제출(변경전)_B102 0401-06 - 토비스 낙산2차 견적-초안_B102 0404-020 - 빈센트병원2 ups_테헤란로지점(06-04-25)" xfId="2765" xr:uid="{00000000-0005-0000-0000-0000B7140000}"/>
    <cellStyle name="통_토목내역서_공설운동진입(가실행)_파주 북시티(전체)제출(변경전)_B102 0401-06 - 토비스 낙산2차 견적-초안_테헤란로지점(06-04-25)" xfId="2766" xr:uid="{00000000-0005-0000-0000-0000B8140000}"/>
    <cellStyle name="통_토목내역서_공설운동진입(가실행)_파주 북시티(전체)제출(변경전)_테헤란로지점(06-04-25)" xfId="2767" xr:uid="{00000000-0005-0000-0000-0000B9140000}"/>
    <cellStyle name="통_토목내역서_도로" xfId="5921" xr:uid="{00000000-0005-0000-0000-0000BA140000}"/>
    <cellStyle name="통_토목내역서_부대초안" xfId="5922" xr:uid="{00000000-0005-0000-0000-0000BB140000}"/>
    <cellStyle name="통_토목내역서_부대초안_견적의뢰" xfId="5923" xr:uid="{00000000-0005-0000-0000-0000BC140000}"/>
    <cellStyle name="통_토목내역서_부대초안_견적의뢰_삽교천개수공사(03.30)" xfId="5924" xr:uid="{00000000-0005-0000-0000-0000BD140000}"/>
    <cellStyle name="통_토목내역서_부대초안_견적의뢰_삽교천개수공사(03.30)_구일초(06.17)-부대" xfId="5925" xr:uid="{00000000-0005-0000-0000-0000BE140000}"/>
    <cellStyle name="통_토목내역서_부대초안_견적의뢰_삽교천개수공사(03.30)_남성지구(05.26)" xfId="5926" xr:uid="{00000000-0005-0000-0000-0000BF140000}"/>
    <cellStyle name="통_토목내역서_부대초안_견적의뢰_삽교천개수공사(03.30)_동산초(06.1)" xfId="5927" xr:uid="{00000000-0005-0000-0000-0000C0140000}"/>
    <cellStyle name="통_토목내역서_부대초안_견적의뢰_삽교천개수공사(03.30)_삽교천개수공사(03.30)" xfId="5928" xr:uid="{00000000-0005-0000-0000-0000C1140000}"/>
    <cellStyle name="통_토목내역서_부대초안_견적의뢰_삽교천개수공사(03.30)_안산남부경찰서(06.16)-부대" xfId="5929" xr:uid="{00000000-0005-0000-0000-0000C2140000}"/>
    <cellStyle name="통_토목내역서_부대초안_견적의뢰_삽교천개수공사(03.30)_제주제성교(05.27)" xfId="5930" xr:uid="{00000000-0005-0000-0000-0000C3140000}"/>
    <cellStyle name="통_토목내역서_부대초안_견적의뢰_삽교천개수공사(03.30)_행목지구하천환경(05.25)" xfId="5931" xr:uid="{00000000-0005-0000-0000-0000C4140000}"/>
    <cellStyle name="통_토목내역서_부대초안_김포투찰" xfId="5932" xr:uid="{00000000-0005-0000-0000-0000C5140000}"/>
    <cellStyle name="통_토목내역서_부대초안_김포투찰_견적의뢰" xfId="5933" xr:uid="{00000000-0005-0000-0000-0000C6140000}"/>
    <cellStyle name="통_토목내역서_부대초안_김포투찰_견적의뢰_삽교천개수공사(03.30)" xfId="5934" xr:uid="{00000000-0005-0000-0000-0000C7140000}"/>
    <cellStyle name="통_토목내역서_부대초안_김포투찰_견적의뢰_삽교천개수공사(03.30)_구일초(06.17)-부대" xfId="5935" xr:uid="{00000000-0005-0000-0000-0000C8140000}"/>
    <cellStyle name="통_토목내역서_부대초안_김포투찰_견적의뢰_삽교천개수공사(03.30)_남성지구(05.26)" xfId="5936" xr:uid="{00000000-0005-0000-0000-0000C9140000}"/>
    <cellStyle name="통_토목내역서_부대초안_김포투찰_견적의뢰_삽교천개수공사(03.30)_동산초(06.1)" xfId="5937" xr:uid="{00000000-0005-0000-0000-0000CA140000}"/>
    <cellStyle name="통_토목내역서_부대초안_김포투찰_견적의뢰_삽교천개수공사(03.30)_삽교천개수공사(03.30)" xfId="5938" xr:uid="{00000000-0005-0000-0000-0000CB140000}"/>
    <cellStyle name="통_토목내역서_부대초안_김포투찰_견적의뢰_삽교천개수공사(03.30)_안산남부경찰서(06.16)-부대" xfId="5939" xr:uid="{00000000-0005-0000-0000-0000CC140000}"/>
    <cellStyle name="통_토목내역서_부대초안_김포투찰_견적의뢰_삽교천개수공사(03.30)_제주제성교(05.27)" xfId="5940" xr:uid="{00000000-0005-0000-0000-0000CD140000}"/>
    <cellStyle name="통_토목내역서_부대초안_김포투찰_견적의뢰_삽교천개수공사(03.30)_행목지구하천환경(05.25)" xfId="5941" xr:uid="{00000000-0005-0000-0000-0000CE140000}"/>
    <cellStyle name="통_토목내역서_부대초안_삽교천개수공사(03.30)" xfId="5942" xr:uid="{00000000-0005-0000-0000-0000CF140000}"/>
    <cellStyle name="통_토목내역서_부대초안_삽교천개수공사(03.30)_구일초(06.17)-부대" xfId="5943" xr:uid="{00000000-0005-0000-0000-0000D0140000}"/>
    <cellStyle name="통_토목내역서_부대초안_삽교천개수공사(03.30)_남성지구(05.26)" xfId="5944" xr:uid="{00000000-0005-0000-0000-0000D1140000}"/>
    <cellStyle name="통_토목내역서_부대초안_삽교천개수공사(03.30)_동산초(06.1)" xfId="5945" xr:uid="{00000000-0005-0000-0000-0000D2140000}"/>
    <cellStyle name="통_토목내역서_부대초안_삽교천개수공사(03.30)_삽교천개수공사(03.30)" xfId="5946" xr:uid="{00000000-0005-0000-0000-0000D3140000}"/>
    <cellStyle name="통_토목내역서_부대초안_삽교천개수공사(03.30)_안산남부경찰서(06.16)-부대" xfId="5947" xr:uid="{00000000-0005-0000-0000-0000D4140000}"/>
    <cellStyle name="통_토목내역서_부대초안_삽교천개수공사(03.30)_제주제성교(05.27)" xfId="5948" xr:uid="{00000000-0005-0000-0000-0000D5140000}"/>
    <cellStyle name="통_토목내역서_부대초안_삽교천개수공사(03.30)_행목지구하천환경(05.25)" xfId="5949" xr:uid="{00000000-0005-0000-0000-0000D6140000}"/>
    <cellStyle name="통_토목내역서_사본 - 파주 북시티(이채)" xfId="2768" xr:uid="{00000000-0005-0000-0000-0000D7140000}"/>
    <cellStyle name="통_토목내역서_사본 - 파주 북시티(이채)_B102 0401-06 - 토비스 낙산2차 견적-초안" xfId="2769" xr:uid="{00000000-0005-0000-0000-0000D8140000}"/>
    <cellStyle name="통_토목내역서_사본 - 파주 북시티(이채)_B102 0401-06 - 토비스 낙산2차 견적-초안_B102 0402-011 - 금익월드 갈산리공장(서산) 견적- 040216 제출ok" xfId="2770" xr:uid="{00000000-0005-0000-0000-0000D9140000}"/>
    <cellStyle name="통_토목내역서_사본 - 파주 북시티(이채)_B102 0401-06 - 토비스 낙산2차 견적-초안_B102 0402-011 - 금익월드 갈산리공장(서산) 견적- 040216 제출ok_테헤란로지점(06-04-25)" xfId="2771" xr:uid="{00000000-0005-0000-0000-0000DA140000}"/>
    <cellStyle name="통_토목내역서_사본 - 파주 북시티(이채)_B102 0401-06 - 토비스 낙산2차 견적-초안_B102 0402-012 - 안양 본백화점 리모델링 견적- 040226 제출" xfId="2772" xr:uid="{00000000-0005-0000-0000-0000DB140000}"/>
    <cellStyle name="통_토목내역서_사본 - 파주 북시티(이채)_B102 0401-06 - 토비스 낙산2차 견적-초안_B102 0402-012 - 안양 본백화점 리모델링 견적- 040226 제출_테헤란로지점(06-04-25)" xfId="2773" xr:uid="{00000000-0005-0000-0000-0000DC140000}"/>
    <cellStyle name="통_토목내역서_사본 - 파주 북시티(이채)_B102 0401-06 - 토비스 낙산2차 견적-초안_B102 0402-012 - 안양 본백화점 리모델링 견적- 040304 제출" xfId="2774" xr:uid="{00000000-0005-0000-0000-0000DD140000}"/>
    <cellStyle name="통_토목내역서_사본 - 파주 북시티(이채)_B102 0401-06 - 토비스 낙산2차 견적-초안_B102 0402-012 - 안양 본백화점 리모델링 견적- 040304 제출_테헤란로지점(06-04-25)" xfId="2775" xr:uid="{00000000-0005-0000-0000-0000DE140000}"/>
    <cellStyle name="통_토목내역서_사본 - 파주 북시티(이채)_B102 0401-06 - 토비스 낙산2차 견적-초안_B102 0402-11 - 금익월드 갈산리공장(서산) 견적- 040216 제출ok" xfId="2776" xr:uid="{00000000-0005-0000-0000-0000DF140000}"/>
    <cellStyle name="통_토목내역서_사본 - 파주 북시티(이채)_B102 0401-06 - 토비스 낙산2차 견적-초안_B102 0402-11 - 금익월드 갈산리공장(서산) 견적- 040216 제출ok_테헤란로지점(06-04-25)" xfId="2777" xr:uid="{00000000-0005-0000-0000-0000E0140000}"/>
    <cellStyle name="통_토목내역서_사본 - 파주 북시티(이채)_B102 0401-06 - 토비스 낙산2차 견적-초안_B102 0404-020 - Binsent H. UPS전원 견적-040424 제출 " xfId="2778" xr:uid="{00000000-0005-0000-0000-0000E1140000}"/>
    <cellStyle name="통_토목내역서_사본 - 파주 북시티(이채)_B102 0401-06 - 토비스 낙산2차 견적-초안_B102 0404-020 - Binsent H. UPS전원 견적-040424 제출 _테헤란로지점(06-04-25)" xfId="2779" xr:uid="{00000000-0005-0000-0000-0000E2140000}"/>
    <cellStyle name="통_토목내역서_사본 - 파주 북시티(이채)_B102 0401-06 - 토비스 낙산2차 견적-초안_B102 0404-020 - 빈센트병원2 ups" xfId="2780" xr:uid="{00000000-0005-0000-0000-0000E3140000}"/>
    <cellStyle name="통_토목내역서_사본 - 파주 북시티(이채)_B102 0401-06 - 토비스 낙산2차 견적-초안_B102 0404-020 - 빈센트병원2 ups_테헤란로지점(06-04-25)" xfId="2781" xr:uid="{00000000-0005-0000-0000-0000E4140000}"/>
    <cellStyle name="통_토목내역서_사본 - 파주 북시티(이채)_B102 0401-06 - 토비스 낙산2차 견적-초안_테헤란로지점(06-04-25)" xfId="2782" xr:uid="{00000000-0005-0000-0000-0000E5140000}"/>
    <cellStyle name="통_토목내역서_사본 - 파주 북시티(이채)_테헤란로지점(06-04-25)" xfId="2783" xr:uid="{00000000-0005-0000-0000-0000E6140000}"/>
    <cellStyle name="통_토목내역서_삽교천개수공사(03.30)" xfId="5950" xr:uid="{00000000-0005-0000-0000-0000E7140000}"/>
    <cellStyle name="통_토목내역서_삽교천개수공사(03.30)_구일초(06.17)-부대" xfId="5951" xr:uid="{00000000-0005-0000-0000-0000E8140000}"/>
    <cellStyle name="통_토목내역서_삽교천개수공사(03.30)_남성지구(05.26)" xfId="5952" xr:uid="{00000000-0005-0000-0000-0000E9140000}"/>
    <cellStyle name="통_토목내역서_삽교천개수공사(03.30)_동산초(06.1)" xfId="5953" xr:uid="{00000000-0005-0000-0000-0000EA140000}"/>
    <cellStyle name="통_토목내역서_삽교천개수공사(03.30)_삽교천개수공사(03.30)" xfId="5954" xr:uid="{00000000-0005-0000-0000-0000EB140000}"/>
    <cellStyle name="통_토목내역서_삽교천개수공사(03.30)_안산남부경찰서(06.16)-부대" xfId="5955" xr:uid="{00000000-0005-0000-0000-0000EC140000}"/>
    <cellStyle name="통_토목내역서_삽교천개수공사(03.30)_제주제성교(05.27)" xfId="5956" xr:uid="{00000000-0005-0000-0000-0000ED140000}"/>
    <cellStyle name="통_토목내역서_삽교천개수공사(03.30)_행목지구하천환경(05.25)" xfId="5957" xr:uid="{00000000-0005-0000-0000-0000EE140000}"/>
    <cellStyle name="통_토목내역서_테헤란로지점(06-04-25)" xfId="2784" xr:uid="{00000000-0005-0000-0000-0000EF140000}"/>
    <cellStyle name="통_토목내역서_파주 BOOK CITY(통보용)" xfId="2785" xr:uid="{00000000-0005-0000-0000-0000F0140000}"/>
    <cellStyle name="통_토목내역서_파주 BOOK CITY(통보용)_B102 0401-06 - 토비스 낙산2차 견적-초안" xfId="2786" xr:uid="{00000000-0005-0000-0000-0000F1140000}"/>
    <cellStyle name="통_토목내역서_파주 BOOK CITY(통보용)_B102 0401-06 - 토비스 낙산2차 견적-초안_B102 0402-011 - 금익월드 갈산리공장(서산) 견적- 040216 제출ok" xfId="2787" xr:uid="{00000000-0005-0000-0000-0000F2140000}"/>
    <cellStyle name="통_토목내역서_파주 BOOK CITY(통보용)_B102 0401-06 - 토비스 낙산2차 견적-초안_B102 0402-011 - 금익월드 갈산리공장(서산) 견적- 040216 제출ok_테헤란로지점(06-04-25)" xfId="2788" xr:uid="{00000000-0005-0000-0000-0000F3140000}"/>
    <cellStyle name="통_토목내역서_파주 BOOK CITY(통보용)_B102 0401-06 - 토비스 낙산2차 견적-초안_B102 0402-012 - 안양 본백화점 리모델링 견적- 040226 제출" xfId="2789" xr:uid="{00000000-0005-0000-0000-0000F4140000}"/>
    <cellStyle name="통_토목내역서_파주 BOOK CITY(통보용)_B102 0401-06 - 토비스 낙산2차 견적-초안_B102 0402-012 - 안양 본백화점 리모델링 견적- 040226 제출_테헤란로지점(06-04-25)" xfId="2790" xr:uid="{00000000-0005-0000-0000-0000F5140000}"/>
    <cellStyle name="통_토목내역서_파주 BOOK CITY(통보용)_B102 0401-06 - 토비스 낙산2차 견적-초안_B102 0402-012 - 안양 본백화점 리모델링 견적- 040304 제출" xfId="2791" xr:uid="{00000000-0005-0000-0000-0000F6140000}"/>
    <cellStyle name="통_토목내역서_파주 BOOK CITY(통보용)_B102 0401-06 - 토비스 낙산2차 견적-초안_B102 0402-012 - 안양 본백화점 리모델링 견적- 040304 제출_테헤란로지점(06-04-25)" xfId="2792" xr:uid="{00000000-0005-0000-0000-0000F7140000}"/>
    <cellStyle name="통_토목내역서_파주 BOOK CITY(통보용)_B102 0401-06 - 토비스 낙산2차 견적-초안_B102 0402-11 - 금익월드 갈산리공장(서산) 견적- 040216 제출ok" xfId="2793" xr:uid="{00000000-0005-0000-0000-0000F8140000}"/>
    <cellStyle name="통_토목내역서_파주 BOOK CITY(통보용)_B102 0401-06 - 토비스 낙산2차 견적-초안_B102 0402-11 - 금익월드 갈산리공장(서산) 견적- 040216 제출ok_테헤란로지점(06-04-25)" xfId="2794" xr:uid="{00000000-0005-0000-0000-0000F9140000}"/>
    <cellStyle name="통_토목내역서_파주 BOOK CITY(통보용)_B102 0401-06 - 토비스 낙산2차 견적-초안_B102 0404-020 - Binsent H. UPS전원 견적-040424 제출 " xfId="2795" xr:uid="{00000000-0005-0000-0000-0000FA140000}"/>
    <cellStyle name="통_토목내역서_파주 BOOK CITY(통보용)_B102 0401-06 - 토비스 낙산2차 견적-초안_B102 0404-020 - Binsent H. UPS전원 견적-040424 제출 _테헤란로지점(06-04-25)" xfId="2796" xr:uid="{00000000-0005-0000-0000-0000FB140000}"/>
    <cellStyle name="통_토목내역서_파주 BOOK CITY(통보용)_B102 0401-06 - 토비스 낙산2차 견적-초안_B102 0404-020 - 빈센트병원2 ups" xfId="2797" xr:uid="{00000000-0005-0000-0000-0000FC140000}"/>
    <cellStyle name="통_토목내역서_파주 BOOK CITY(통보용)_B102 0401-06 - 토비스 낙산2차 견적-초안_B102 0404-020 - 빈센트병원2 ups_테헤란로지점(06-04-25)" xfId="2798" xr:uid="{00000000-0005-0000-0000-0000FD140000}"/>
    <cellStyle name="통_토목내역서_파주 BOOK CITY(통보용)_B102 0401-06 - 토비스 낙산2차 견적-초안_테헤란로지점(06-04-25)" xfId="2799" xr:uid="{00000000-0005-0000-0000-0000FE140000}"/>
    <cellStyle name="통_토목내역서_파주 BOOK CITY(통보용)_테헤란로지점(06-04-25)" xfId="2800" xr:uid="{00000000-0005-0000-0000-0000FF140000}"/>
    <cellStyle name="통_토목내역서_파주 BOOK CITY가실행내역" xfId="2801" xr:uid="{00000000-0005-0000-0000-000000150000}"/>
    <cellStyle name="통_토목내역서_파주 BOOK CITY가실행내역_B102 0401-06 - 토비스 낙산2차 견적-초안" xfId="2802" xr:uid="{00000000-0005-0000-0000-000001150000}"/>
    <cellStyle name="통_토목내역서_파주 BOOK CITY가실행내역_B102 0401-06 - 토비스 낙산2차 견적-초안_B102 0402-011 - 금익월드 갈산리공장(서산) 견적- 040216 제출ok" xfId="2803" xr:uid="{00000000-0005-0000-0000-000002150000}"/>
    <cellStyle name="통_토목내역서_파주 BOOK CITY가실행내역_B102 0401-06 - 토비스 낙산2차 견적-초안_B102 0402-011 - 금익월드 갈산리공장(서산) 견적- 040216 제출ok_테헤란로지점(06-04-25)" xfId="2804" xr:uid="{00000000-0005-0000-0000-000003150000}"/>
    <cellStyle name="통_토목내역서_파주 BOOK CITY가실행내역_B102 0401-06 - 토비스 낙산2차 견적-초안_B102 0402-012 - 안양 본백화점 리모델링 견적- 040226 제출" xfId="2805" xr:uid="{00000000-0005-0000-0000-000004150000}"/>
    <cellStyle name="통_토목내역서_파주 BOOK CITY가실행내역_B102 0401-06 - 토비스 낙산2차 견적-초안_B102 0402-012 - 안양 본백화점 리모델링 견적- 040226 제출_테헤란로지점(06-04-25)" xfId="2806" xr:uid="{00000000-0005-0000-0000-000005150000}"/>
    <cellStyle name="통_토목내역서_파주 BOOK CITY가실행내역_B102 0401-06 - 토비스 낙산2차 견적-초안_B102 0402-012 - 안양 본백화점 리모델링 견적- 040304 제출" xfId="2807" xr:uid="{00000000-0005-0000-0000-000006150000}"/>
    <cellStyle name="통_토목내역서_파주 BOOK CITY가실행내역_B102 0401-06 - 토비스 낙산2차 견적-초안_B102 0402-012 - 안양 본백화점 리모델링 견적- 040304 제출_테헤란로지점(06-04-25)" xfId="2808" xr:uid="{00000000-0005-0000-0000-000007150000}"/>
    <cellStyle name="통_토목내역서_파주 BOOK CITY가실행내역_B102 0401-06 - 토비스 낙산2차 견적-초안_B102 0402-11 - 금익월드 갈산리공장(서산) 견적- 040216 제출ok" xfId="2809" xr:uid="{00000000-0005-0000-0000-000008150000}"/>
    <cellStyle name="통_토목내역서_파주 BOOK CITY가실행내역_B102 0401-06 - 토비스 낙산2차 견적-초안_B102 0402-11 - 금익월드 갈산리공장(서산) 견적- 040216 제출ok_테헤란로지점(06-04-25)" xfId="2810" xr:uid="{00000000-0005-0000-0000-000009150000}"/>
    <cellStyle name="통_토목내역서_파주 BOOK CITY가실행내역_B102 0401-06 - 토비스 낙산2차 견적-초안_B102 0404-020 - Binsent H. UPS전원 견적-040424 제출 " xfId="2811" xr:uid="{00000000-0005-0000-0000-00000A150000}"/>
    <cellStyle name="통_토목내역서_파주 BOOK CITY가실행내역_B102 0401-06 - 토비스 낙산2차 견적-초안_B102 0404-020 - Binsent H. UPS전원 견적-040424 제출 _테헤란로지점(06-04-25)" xfId="2812" xr:uid="{00000000-0005-0000-0000-00000B150000}"/>
    <cellStyle name="통_토목내역서_파주 BOOK CITY가실행내역_B102 0401-06 - 토비스 낙산2차 견적-초안_B102 0404-020 - 빈센트병원2 ups" xfId="2813" xr:uid="{00000000-0005-0000-0000-00000C150000}"/>
    <cellStyle name="통_토목내역서_파주 BOOK CITY가실행내역_B102 0401-06 - 토비스 낙산2차 견적-초안_B102 0404-020 - 빈센트병원2 ups_테헤란로지점(06-04-25)" xfId="2814" xr:uid="{00000000-0005-0000-0000-00000D150000}"/>
    <cellStyle name="통_토목내역서_파주 BOOK CITY가실행내역_B102 0401-06 - 토비스 낙산2차 견적-초안_테헤란로지점(06-04-25)" xfId="2815" xr:uid="{00000000-0005-0000-0000-00000E150000}"/>
    <cellStyle name="통_토목내역서_파주 BOOK CITY가실행내역_테헤란로지점(06-04-25)" xfId="2816" xr:uid="{00000000-0005-0000-0000-00000F150000}"/>
    <cellStyle name="통_토목내역서_파주 북시티(이채)제출" xfId="2817" xr:uid="{00000000-0005-0000-0000-000010150000}"/>
    <cellStyle name="통_토목내역서_파주 북시티(이채)제출_B102 0401-06 - 토비스 낙산2차 견적-초안" xfId="2818" xr:uid="{00000000-0005-0000-0000-000011150000}"/>
    <cellStyle name="통_토목내역서_파주 북시티(이채)제출_B102 0401-06 - 토비스 낙산2차 견적-초안_B102 0402-011 - 금익월드 갈산리공장(서산) 견적- 040216 제출ok" xfId="2819" xr:uid="{00000000-0005-0000-0000-000012150000}"/>
    <cellStyle name="통_토목내역서_파주 북시티(이채)제출_B102 0401-06 - 토비스 낙산2차 견적-초안_B102 0402-011 - 금익월드 갈산리공장(서산) 견적- 040216 제출ok_테헤란로지점(06-04-25)" xfId="2820" xr:uid="{00000000-0005-0000-0000-000013150000}"/>
    <cellStyle name="통_토목내역서_파주 북시티(이채)제출_B102 0401-06 - 토비스 낙산2차 견적-초안_B102 0402-012 - 안양 본백화점 리모델링 견적- 040226 제출" xfId="2821" xr:uid="{00000000-0005-0000-0000-000014150000}"/>
    <cellStyle name="통_토목내역서_파주 북시티(이채)제출_B102 0401-06 - 토비스 낙산2차 견적-초안_B102 0402-012 - 안양 본백화점 리모델링 견적- 040226 제출_테헤란로지점(06-04-25)" xfId="2822" xr:uid="{00000000-0005-0000-0000-000015150000}"/>
    <cellStyle name="통_토목내역서_파주 북시티(이채)제출_B102 0401-06 - 토비스 낙산2차 견적-초안_B102 0402-012 - 안양 본백화점 리모델링 견적- 040304 제출" xfId="2823" xr:uid="{00000000-0005-0000-0000-000016150000}"/>
    <cellStyle name="통_토목내역서_파주 북시티(이채)제출_B102 0401-06 - 토비스 낙산2차 견적-초안_B102 0402-012 - 안양 본백화점 리모델링 견적- 040304 제출_테헤란로지점(06-04-25)" xfId="2824" xr:uid="{00000000-0005-0000-0000-000017150000}"/>
    <cellStyle name="통_토목내역서_파주 북시티(이채)제출_B102 0401-06 - 토비스 낙산2차 견적-초안_B102 0402-11 - 금익월드 갈산리공장(서산) 견적- 040216 제출ok" xfId="2825" xr:uid="{00000000-0005-0000-0000-000018150000}"/>
    <cellStyle name="통_토목내역서_파주 북시티(이채)제출_B102 0401-06 - 토비스 낙산2차 견적-초안_B102 0402-11 - 금익월드 갈산리공장(서산) 견적- 040216 제출ok_테헤란로지점(06-04-25)" xfId="2826" xr:uid="{00000000-0005-0000-0000-000019150000}"/>
    <cellStyle name="통_토목내역서_파주 북시티(이채)제출_B102 0401-06 - 토비스 낙산2차 견적-초안_B102 0404-020 - Binsent H. UPS전원 견적-040424 제출 " xfId="2827" xr:uid="{00000000-0005-0000-0000-00001A150000}"/>
    <cellStyle name="통_토목내역서_파주 북시티(이채)제출_B102 0401-06 - 토비스 낙산2차 견적-초안_B102 0404-020 - Binsent H. UPS전원 견적-040424 제출 _테헤란로지점(06-04-25)" xfId="2828" xr:uid="{00000000-0005-0000-0000-00001B150000}"/>
    <cellStyle name="통_토목내역서_파주 북시티(이채)제출_B102 0401-06 - 토비스 낙산2차 견적-초안_B102 0404-020 - 빈센트병원2 ups" xfId="2829" xr:uid="{00000000-0005-0000-0000-00001C150000}"/>
    <cellStyle name="통_토목내역서_파주 북시티(이채)제출_B102 0401-06 - 토비스 낙산2차 견적-초안_B102 0404-020 - 빈센트병원2 ups_테헤란로지점(06-04-25)" xfId="2830" xr:uid="{00000000-0005-0000-0000-00001D150000}"/>
    <cellStyle name="통_토목내역서_파주 북시티(이채)제출_B102 0401-06 - 토비스 낙산2차 견적-초안_테헤란로지점(06-04-25)" xfId="2831" xr:uid="{00000000-0005-0000-0000-00001E150000}"/>
    <cellStyle name="통_토목내역서_파주 북시티(이채)제출_테헤란로지점(06-04-25)" xfId="2832" xr:uid="{00000000-0005-0000-0000-00001F150000}"/>
    <cellStyle name="통_토목내역서_파주 북시티(전체)제출(변경전)" xfId="2833" xr:uid="{00000000-0005-0000-0000-000020150000}"/>
    <cellStyle name="통_토목내역서_파주 북시티(전체)제출(변경전)_B102 0401-06 - 토비스 낙산2차 견적-초안" xfId="2834" xr:uid="{00000000-0005-0000-0000-000021150000}"/>
    <cellStyle name="통_토목내역서_파주 북시티(전체)제출(변경전)_B102 0401-06 - 토비스 낙산2차 견적-초안_B102 0402-011 - 금익월드 갈산리공장(서산) 견적- 040216 제출ok" xfId="2835" xr:uid="{00000000-0005-0000-0000-000022150000}"/>
    <cellStyle name="통_토목내역서_파주 북시티(전체)제출(변경전)_B102 0401-06 - 토비스 낙산2차 견적-초안_B102 0402-011 - 금익월드 갈산리공장(서산) 견적- 040216 제출ok_테헤란로지점(06-04-25)" xfId="2836" xr:uid="{00000000-0005-0000-0000-000023150000}"/>
    <cellStyle name="통_토목내역서_파주 북시티(전체)제출(변경전)_B102 0401-06 - 토비스 낙산2차 견적-초안_B102 0402-012 - 안양 본백화점 리모델링 견적- 040226 제출" xfId="2837" xr:uid="{00000000-0005-0000-0000-000024150000}"/>
    <cellStyle name="통_토목내역서_파주 북시티(전체)제출(변경전)_B102 0401-06 - 토비스 낙산2차 견적-초안_B102 0402-012 - 안양 본백화점 리모델링 견적- 040226 제출_테헤란로지점(06-04-25)" xfId="2838" xr:uid="{00000000-0005-0000-0000-000025150000}"/>
    <cellStyle name="통_토목내역서_파주 북시티(전체)제출(변경전)_B102 0401-06 - 토비스 낙산2차 견적-초안_B102 0402-012 - 안양 본백화점 리모델링 견적- 040304 제출" xfId="2839" xr:uid="{00000000-0005-0000-0000-000026150000}"/>
    <cellStyle name="통_토목내역서_파주 북시티(전체)제출(변경전)_B102 0401-06 - 토비스 낙산2차 견적-초안_B102 0402-012 - 안양 본백화점 리모델링 견적- 040304 제출_테헤란로지점(06-04-25)" xfId="2840" xr:uid="{00000000-0005-0000-0000-000027150000}"/>
    <cellStyle name="통_토목내역서_파주 북시티(전체)제출(변경전)_B102 0401-06 - 토비스 낙산2차 견적-초안_B102 0402-11 - 금익월드 갈산리공장(서산) 견적- 040216 제출ok" xfId="2841" xr:uid="{00000000-0005-0000-0000-000028150000}"/>
    <cellStyle name="통_토목내역서_파주 북시티(전체)제출(변경전)_B102 0401-06 - 토비스 낙산2차 견적-초안_B102 0402-11 - 금익월드 갈산리공장(서산) 견적- 040216 제출ok_테헤란로지점(06-04-25)" xfId="2842" xr:uid="{00000000-0005-0000-0000-000029150000}"/>
    <cellStyle name="통_토목내역서_파주 북시티(전체)제출(변경전)_B102 0401-06 - 토비스 낙산2차 견적-초안_B102 0404-020 - Binsent H. UPS전원 견적-040424 제출 " xfId="2843" xr:uid="{00000000-0005-0000-0000-00002A150000}"/>
    <cellStyle name="통_토목내역서_파주 북시티(전체)제출(변경전)_B102 0401-06 - 토비스 낙산2차 견적-초안_B102 0404-020 - Binsent H. UPS전원 견적-040424 제출 _테헤란로지점(06-04-25)" xfId="2844" xr:uid="{00000000-0005-0000-0000-00002B150000}"/>
    <cellStyle name="통_토목내역서_파주 북시티(전체)제출(변경전)_B102 0401-06 - 토비스 낙산2차 견적-초안_B102 0404-020 - 빈센트병원2 ups" xfId="2845" xr:uid="{00000000-0005-0000-0000-00002C150000}"/>
    <cellStyle name="통_토목내역서_파주 북시티(전체)제출(변경전)_B102 0401-06 - 토비스 낙산2차 견적-초안_B102 0404-020 - 빈센트병원2 ups_테헤란로지점(06-04-25)" xfId="2846" xr:uid="{00000000-0005-0000-0000-00002D150000}"/>
    <cellStyle name="통_토목내역서_파주 북시티(전체)제출(변경전)_B102 0401-06 - 토비스 낙산2차 견적-초안_테헤란로지점(06-04-25)" xfId="2847" xr:uid="{00000000-0005-0000-0000-00002E150000}"/>
    <cellStyle name="통_토목내역서_파주 북시티(전체)제출(변경전)_테헤란로지점(06-04-25)" xfId="2848" xr:uid="{00000000-0005-0000-0000-00002F150000}"/>
    <cellStyle name="통_파주 BOOK CITY(통보용)" xfId="2849" xr:uid="{00000000-0005-0000-0000-000030150000}"/>
    <cellStyle name="통_파주 BOOK CITY(통보용)_B102 0401-06 - 토비스 낙산2차 견적-초안" xfId="2850" xr:uid="{00000000-0005-0000-0000-000031150000}"/>
    <cellStyle name="통_파주 BOOK CITY(통보용)_B102 0401-06 - 토비스 낙산2차 견적-초안_B102 0402-011 - 금익월드 갈산리공장(서산) 견적- 040216 제출ok" xfId="2851" xr:uid="{00000000-0005-0000-0000-000032150000}"/>
    <cellStyle name="통_파주 BOOK CITY(통보용)_B102 0401-06 - 토비스 낙산2차 견적-초안_B102 0402-011 - 금익월드 갈산리공장(서산) 견적- 040216 제출ok_테헤란로지점(06-04-25)" xfId="2852" xr:uid="{00000000-0005-0000-0000-000033150000}"/>
    <cellStyle name="통_파주 BOOK CITY(통보용)_B102 0401-06 - 토비스 낙산2차 견적-초안_B102 0402-012 - 안양 본백화점 리모델링 견적- 040226 제출" xfId="2853" xr:uid="{00000000-0005-0000-0000-000034150000}"/>
    <cellStyle name="통_파주 BOOK CITY(통보용)_B102 0401-06 - 토비스 낙산2차 견적-초안_B102 0402-012 - 안양 본백화점 리모델링 견적- 040226 제출_테헤란로지점(06-04-25)" xfId="2854" xr:uid="{00000000-0005-0000-0000-000035150000}"/>
    <cellStyle name="통_파주 BOOK CITY(통보용)_B102 0401-06 - 토비스 낙산2차 견적-초안_B102 0402-012 - 안양 본백화점 리모델링 견적- 040304 제출" xfId="2855" xr:uid="{00000000-0005-0000-0000-000036150000}"/>
    <cellStyle name="통_파주 BOOK CITY(통보용)_B102 0401-06 - 토비스 낙산2차 견적-초안_B102 0402-012 - 안양 본백화점 리모델링 견적- 040304 제출_테헤란로지점(06-04-25)" xfId="2856" xr:uid="{00000000-0005-0000-0000-000037150000}"/>
    <cellStyle name="통_파주 BOOK CITY(통보용)_B102 0401-06 - 토비스 낙산2차 견적-초안_B102 0402-11 - 금익월드 갈산리공장(서산) 견적- 040216 제출ok" xfId="2857" xr:uid="{00000000-0005-0000-0000-000038150000}"/>
    <cellStyle name="통_파주 BOOK CITY(통보용)_B102 0401-06 - 토비스 낙산2차 견적-초안_B102 0402-11 - 금익월드 갈산리공장(서산) 견적- 040216 제출ok_테헤란로지점(06-04-25)" xfId="2858" xr:uid="{00000000-0005-0000-0000-000039150000}"/>
    <cellStyle name="통_파주 BOOK CITY(통보용)_B102 0401-06 - 토비스 낙산2차 견적-초안_B102 0404-020 - Binsent H. UPS전원 견적-040424 제출 " xfId="2859" xr:uid="{00000000-0005-0000-0000-00003A150000}"/>
    <cellStyle name="통_파주 BOOK CITY(통보용)_B102 0401-06 - 토비스 낙산2차 견적-초안_B102 0404-020 - Binsent H. UPS전원 견적-040424 제출 _테헤란로지점(06-04-25)" xfId="2860" xr:uid="{00000000-0005-0000-0000-00003B150000}"/>
    <cellStyle name="통_파주 BOOK CITY(통보용)_B102 0401-06 - 토비스 낙산2차 견적-초안_B102 0404-020 - 빈센트병원2 ups" xfId="2861" xr:uid="{00000000-0005-0000-0000-00003C150000}"/>
    <cellStyle name="통_파주 BOOK CITY(통보용)_B102 0401-06 - 토비스 낙산2차 견적-초안_B102 0404-020 - 빈센트병원2 ups_테헤란로지점(06-04-25)" xfId="2862" xr:uid="{00000000-0005-0000-0000-00003D150000}"/>
    <cellStyle name="통_파주 BOOK CITY(통보용)_B102 0401-06 - 토비스 낙산2차 견적-초안_테헤란로지점(06-04-25)" xfId="2863" xr:uid="{00000000-0005-0000-0000-00003E150000}"/>
    <cellStyle name="통_파주 BOOK CITY(통보용)_테헤란로지점(06-04-25)" xfId="2864" xr:uid="{00000000-0005-0000-0000-00003F150000}"/>
    <cellStyle name="통_파주 BOOK CITY가실행내역" xfId="2865" xr:uid="{00000000-0005-0000-0000-000040150000}"/>
    <cellStyle name="통_파주 BOOK CITY가실행내역_B102 0401-06 - 토비스 낙산2차 견적-초안" xfId="2866" xr:uid="{00000000-0005-0000-0000-000041150000}"/>
    <cellStyle name="통_파주 BOOK CITY가실행내역_B102 0401-06 - 토비스 낙산2차 견적-초안_B102 0402-011 - 금익월드 갈산리공장(서산) 견적- 040216 제출ok" xfId="2867" xr:uid="{00000000-0005-0000-0000-000042150000}"/>
    <cellStyle name="통_파주 BOOK CITY가실행내역_B102 0401-06 - 토비스 낙산2차 견적-초안_B102 0402-011 - 금익월드 갈산리공장(서산) 견적- 040216 제출ok_테헤란로지점(06-04-25)" xfId="2868" xr:uid="{00000000-0005-0000-0000-000043150000}"/>
    <cellStyle name="통_파주 BOOK CITY가실행내역_B102 0401-06 - 토비스 낙산2차 견적-초안_B102 0402-012 - 안양 본백화점 리모델링 견적- 040226 제출" xfId="2869" xr:uid="{00000000-0005-0000-0000-000044150000}"/>
    <cellStyle name="통_파주 BOOK CITY가실행내역_B102 0401-06 - 토비스 낙산2차 견적-초안_B102 0402-012 - 안양 본백화점 리모델링 견적- 040226 제출_테헤란로지점(06-04-25)" xfId="2870" xr:uid="{00000000-0005-0000-0000-000045150000}"/>
    <cellStyle name="통_파주 BOOK CITY가실행내역_B102 0401-06 - 토비스 낙산2차 견적-초안_B102 0402-012 - 안양 본백화점 리모델링 견적- 040304 제출" xfId="2871" xr:uid="{00000000-0005-0000-0000-000046150000}"/>
    <cellStyle name="통_파주 BOOK CITY가실행내역_B102 0401-06 - 토비스 낙산2차 견적-초안_B102 0402-012 - 안양 본백화점 리모델링 견적- 040304 제출_테헤란로지점(06-04-25)" xfId="2872" xr:uid="{00000000-0005-0000-0000-000047150000}"/>
    <cellStyle name="통_파주 BOOK CITY가실행내역_B102 0401-06 - 토비스 낙산2차 견적-초안_B102 0402-11 - 금익월드 갈산리공장(서산) 견적- 040216 제출ok" xfId="2873" xr:uid="{00000000-0005-0000-0000-000048150000}"/>
    <cellStyle name="통_파주 BOOK CITY가실행내역_B102 0401-06 - 토비스 낙산2차 견적-초안_B102 0402-11 - 금익월드 갈산리공장(서산) 견적- 040216 제출ok_테헤란로지점(06-04-25)" xfId="2874" xr:uid="{00000000-0005-0000-0000-000049150000}"/>
    <cellStyle name="통_파주 BOOK CITY가실행내역_B102 0401-06 - 토비스 낙산2차 견적-초안_B102 0404-020 - Binsent H. UPS전원 견적-040424 제출 " xfId="2875" xr:uid="{00000000-0005-0000-0000-00004A150000}"/>
    <cellStyle name="통_파주 BOOK CITY가실행내역_B102 0401-06 - 토비스 낙산2차 견적-초안_B102 0404-020 - Binsent H. UPS전원 견적-040424 제출 _테헤란로지점(06-04-25)" xfId="2876" xr:uid="{00000000-0005-0000-0000-00004B150000}"/>
    <cellStyle name="통_파주 BOOK CITY가실행내역_B102 0401-06 - 토비스 낙산2차 견적-초안_B102 0404-020 - 빈센트병원2 ups" xfId="2877" xr:uid="{00000000-0005-0000-0000-00004C150000}"/>
    <cellStyle name="통_파주 BOOK CITY가실행내역_B102 0401-06 - 토비스 낙산2차 견적-초안_B102 0404-020 - 빈센트병원2 ups_테헤란로지점(06-04-25)" xfId="2878" xr:uid="{00000000-0005-0000-0000-00004D150000}"/>
    <cellStyle name="통_파주 BOOK CITY가실행내역_B102 0401-06 - 토비스 낙산2차 견적-초안_테헤란로지점(06-04-25)" xfId="2879" xr:uid="{00000000-0005-0000-0000-00004E150000}"/>
    <cellStyle name="통_파주 BOOK CITY가실행내역_테헤란로지점(06-04-25)" xfId="2880" xr:uid="{00000000-0005-0000-0000-00004F150000}"/>
    <cellStyle name="통_파주 북시티(이채)제출" xfId="2881" xr:uid="{00000000-0005-0000-0000-000050150000}"/>
    <cellStyle name="통_파주 북시티(이채)제출_B102 0401-06 - 토비스 낙산2차 견적-초안" xfId="2882" xr:uid="{00000000-0005-0000-0000-000051150000}"/>
    <cellStyle name="통_파주 북시티(이채)제출_B102 0401-06 - 토비스 낙산2차 견적-초안_B102 0402-011 - 금익월드 갈산리공장(서산) 견적- 040216 제출ok" xfId="2883" xr:uid="{00000000-0005-0000-0000-000052150000}"/>
    <cellStyle name="통_파주 북시티(이채)제출_B102 0401-06 - 토비스 낙산2차 견적-초안_B102 0402-011 - 금익월드 갈산리공장(서산) 견적- 040216 제출ok_테헤란로지점(06-04-25)" xfId="2884" xr:uid="{00000000-0005-0000-0000-000053150000}"/>
    <cellStyle name="통_파주 북시티(이채)제출_B102 0401-06 - 토비스 낙산2차 견적-초안_B102 0402-012 - 안양 본백화점 리모델링 견적- 040226 제출" xfId="2885" xr:uid="{00000000-0005-0000-0000-000054150000}"/>
    <cellStyle name="통_파주 북시티(이채)제출_B102 0401-06 - 토비스 낙산2차 견적-초안_B102 0402-012 - 안양 본백화점 리모델링 견적- 040226 제출_테헤란로지점(06-04-25)" xfId="2886" xr:uid="{00000000-0005-0000-0000-000055150000}"/>
    <cellStyle name="통_파주 북시티(이채)제출_B102 0401-06 - 토비스 낙산2차 견적-초안_B102 0402-012 - 안양 본백화점 리모델링 견적- 040304 제출" xfId="2887" xr:uid="{00000000-0005-0000-0000-000056150000}"/>
    <cellStyle name="통_파주 북시티(이채)제출_B102 0401-06 - 토비스 낙산2차 견적-초안_B102 0402-012 - 안양 본백화점 리모델링 견적- 040304 제출_테헤란로지점(06-04-25)" xfId="2888" xr:uid="{00000000-0005-0000-0000-000057150000}"/>
    <cellStyle name="통_파주 북시티(이채)제출_B102 0401-06 - 토비스 낙산2차 견적-초안_B102 0402-11 - 금익월드 갈산리공장(서산) 견적- 040216 제출ok" xfId="2889" xr:uid="{00000000-0005-0000-0000-000058150000}"/>
    <cellStyle name="통_파주 북시티(이채)제출_B102 0401-06 - 토비스 낙산2차 견적-초안_B102 0402-11 - 금익월드 갈산리공장(서산) 견적- 040216 제출ok_테헤란로지점(06-04-25)" xfId="2890" xr:uid="{00000000-0005-0000-0000-000059150000}"/>
    <cellStyle name="통_파주 북시티(이채)제출_B102 0401-06 - 토비스 낙산2차 견적-초안_B102 0404-020 - Binsent H. UPS전원 견적-040424 제출 " xfId="2891" xr:uid="{00000000-0005-0000-0000-00005A150000}"/>
    <cellStyle name="통_파주 북시티(이채)제출_B102 0401-06 - 토비스 낙산2차 견적-초안_B102 0404-020 - Binsent H. UPS전원 견적-040424 제출 _테헤란로지점(06-04-25)" xfId="2892" xr:uid="{00000000-0005-0000-0000-00005B150000}"/>
    <cellStyle name="통_파주 북시티(이채)제출_B102 0401-06 - 토비스 낙산2차 견적-초안_B102 0404-020 - 빈센트병원2 ups" xfId="2893" xr:uid="{00000000-0005-0000-0000-00005C150000}"/>
    <cellStyle name="통_파주 북시티(이채)제출_B102 0401-06 - 토비스 낙산2차 견적-초안_B102 0404-020 - 빈센트병원2 ups_테헤란로지점(06-04-25)" xfId="2894" xr:uid="{00000000-0005-0000-0000-00005D150000}"/>
    <cellStyle name="통_파주 북시티(이채)제출_B102 0401-06 - 토비스 낙산2차 견적-초안_테헤란로지점(06-04-25)" xfId="2895" xr:uid="{00000000-0005-0000-0000-00005E150000}"/>
    <cellStyle name="통_파주 북시티(이채)제출_테헤란로지점(06-04-25)" xfId="2896" xr:uid="{00000000-0005-0000-0000-00005F150000}"/>
    <cellStyle name="통_파주 북시티(전체)제출(변경전)" xfId="2897" xr:uid="{00000000-0005-0000-0000-000060150000}"/>
    <cellStyle name="통_파주 북시티(전체)제출(변경전)_B102 0401-06 - 토비스 낙산2차 견적-초안" xfId="2898" xr:uid="{00000000-0005-0000-0000-000061150000}"/>
    <cellStyle name="통_파주 북시티(전체)제출(변경전)_B102 0401-06 - 토비스 낙산2차 견적-초안_B102 0402-011 - 금익월드 갈산리공장(서산) 견적- 040216 제출ok" xfId="2899" xr:uid="{00000000-0005-0000-0000-000062150000}"/>
    <cellStyle name="통_파주 북시티(전체)제출(변경전)_B102 0401-06 - 토비스 낙산2차 견적-초안_B102 0402-011 - 금익월드 갈산리공장(서산) 견적- 040216 제출ok_테헤란로지점(06-04-25)" xfId="2900" xr:uid="{00000000-0005-0000-0000-000063150000}"/>
    <cellStyle name="통_파주 북시티(전체)제출(변경전)_B102 0401-06 - 토비스 낙산2차 견적-초안_B102 0402-012 - 안양 본백화점 리모델링 견적- 040226 제출" xfId="2901" xr:uid="{00000000-0005-0000-0000-000064150000}"/>
    <cellStyle name="통_파주 북시티(전체)제출(변경전)_B102 0401-06 - 토비스 낙산2차 견적-초안_B102 0402-012 - 안양 본백화점 리모델링 견적- 040226 제출_테헤란로지점(06-04-25)" xfId="2902" xr:uid="{00000000-0005-0000-0000-000065150000}"/>
    <cellStyle name="통_파주 북시티(전체)제출(변경전)_B102 0401-06 - 토비스 낙산2차 견적-초안_B102 0402-012 - 안양 본백화점 리모델링 견적- 040304 제출" xfId="2903" xr:uid="{00000000-0005-0000-0000-000066150000}"/>
    <cellStyle name="통_파주 북시티(전체)제출(변경전)_B102 0401-06 - 토비스 낙산2차 견적-초안_B102 0402-012 - 안양 본백화점 리모델링 견적- 040304 제출_테헤란로지점(06-04-25)" xfId="2904" xr:uid="{00000000-0005-0000-0000-000067150000}"/>
    <cellStyle name="통_파주 북시티(전체)제출(변경전)_B102 0401-06 - 토비스 낙산2차 견적-초안_B102 0402-11 - 금익월드 갈산리공장(서산) 견적- 040216 제출ok" xfId="2905" xr:uid="{00000000-0005-0000-0000-000068150000}"/>
    <cellStyle name="통_파주 북시티(전체)제출(변경전)_B102 0401-06 - 토비스 낙산2차 견적-초안_B102 0402-11 - 금익월드 갈산리공장(서산) 견적- 040216 제출ok_테헤란로지점(06-04-25)" xfId="2906" xr:uid="{00000000-0005-0000-0000-000069150000}"/>
    <cellStyle name="통_파주 북시티(전체)제출(변경전)_B102 0401-06 - 토비스 낙산2차 견적-초안_B102 0404-020 - Binsent H. UPS전원 견적-040424 제출 " xfId="2907" xr:uid="{00000000-0005-0000-0000-00006A150000}"/>
    <cellStyle name="통_파주 북시티(전체)제출(변경전)_B102 0401-06 - 토비스 낙산2차 견적-초안_B102 0404-020 - Binsent H. UPS전원 견적-040424 제출 _테헤란로지점(06-04-25)" xfId="2908" xr:uid="{00000000-0005-0000-0000-00006B150000}"/>
    <cellStyle name="통_파주 북시티(전체)제출(변경전)_B102 0401-06 - 토비스 낙산2차 견적-초안_B102 0404-020 - 빈센트병원2 ups" xfId="2909" xr:uid="{00000000-0005-0000-0000-00006C150000}"/>
    <cellStyle name="통_파주 북시티(전체)제출(변경전)_B102 0401-06 - 토비스 낙산2차 견적-초안_B102 0404-020 - 빈센트병원2 ups_테헤란로지점(06-04-25)" xfId="2910" xr:uid="{00000000-0005-0000-0000-00006D150000}"/>
    <cellStyle name="통_파주 북시티(전체)제출(변경전)_B102 0401-06 - 토비스 낙산2차 견적-초안_테헤란로지점(06-04-25)" xfId="2911" xr:uid="{00000000-0005-0000-0000-00006E150000}"/>
    <cellStyle name="통_파주 북시티(전체)제출(변경전)_테헤란로지점(06-04-25)" xfId="2912" xr:uid="{00000000-0005-0000-0000-00006F150000}"/>
    <cellStyle name="통화 [" xfId="2913" xr:uid="{00000000-0005-0000-0000-000070150000}"/>
    <cellStyle name="通貨 [0.00]_　配車(by matue)" xfId="5958" xr:uid="{00000000-0005-0000-0000-000071150000}"/>
    <cellStyle name="통화 [0] 2" xfId="2914" xr:uid="{00000000-0005-0000-0000-000072150000}"/>
    <cellStyle name="통화 [0] 2 2" xfId="2915" xr:uid="{00000000-0005-0000-0000-000073150000}"/>
    <cellStyle name="통화 [0] 2 2 2" xfId="2916" xr:uid="{00000000-0005-0000-0000-000074150000}"/>
    <cellStyle name="통화 [0] 2 3" xfId="2917" xr:uid="{00000000-0005-0000-0000-000075150000}"/>
    <cellStyle name="通貨_　配車(by matue)" xfId="5959" xr:uid="{00000000-0005-0000-0000-000076150000}"/>
    <cellStyle name="퍼센트" xfId="2918" xr:uid="{00000000-0005-0000-0000-000077150000}"/>
    <cellStyle name="표" xfId="2919" xr:uid="{00000000-0005-0000-0000-000078150000}"/>
    <cellStyle name="표(가는선,가운데,중앙)" xfId="5960" xr:uid="{00000000-0005-0000-0000-000079150000}"/>
    <cellStyle name="표(가는선,왼쪽,중앙)" xfId="5961" xr:uid="{00000000-0005-0000-0000-00007A150000}"/>
    <cellStyle name="표(세로쓰기)" xfId="5962" xr:uid="{00000000-0005-0000-0000-00007B150000}"/>
    <cellStyle name="표_B102 0401-06 - 토비스 낙산2차 견적-초안" xfId="2920" xr:uid="{00000000-0005-0000-0000-00007C150000}"/>
    <cellStyle name="표_B102 0401-06 - 토비스 낙산2차 견적-초안_B102 0402-011 - 금익월드 갈산리공장(서산) 견적- 040216 제출ok" xfId="2921" xr:uid="{00000000-0005-0000-0000-00007D150000}"/>
    <cellStyle name="표_B102 0401-06 - 토비스 낙산2차 견적-초안_B102 0402-011 - 금익월드 갈산리공장(서산) 견적- 040216 제출ok_테헤란로지점(06-04-25)" xfId="2922" xr:uid="{00000000-0005-0000-0000-00007E150000}"/>
    <cellStyle name="표_B102 0401-06 - 토비스 낙산2차 견적-초안_B102 0402-012 - 안양 본백화점 리모델링 견적- 040226 제출" xfId="2923" xr:uid="{00000000-0005-0000-0000-00007F150000}"/>
    <cellStyle name="표_B102 0401-06 - 토비스 낙산2차 견적-초안_B102 0402-012 - 안양 본백화점 리모델링 견적- 040226 제출_테헤란로지점(06-04-25)" xfId="2924" xr:uid="{00000000-0005-0000-0000-000080150000}"/>
    <cellStyle name="표_B102 0401-06 - 토비스 낙산2차 견적-초안_B102 0402-012 - 안양 본백화점 리모델링 견적- 040304 제출" xfId="2925" xr:uid="{00000000-0005-0000-0000-000081150000}"/>
    <cellStyle name="표_B102 0401-06 - 토비스 낙산2차 견적-초안_B102 0402-012 - 안양 본백화점 리모델링 견적- 040304 제출_테헤란로지점(06-04-25)" xfId="2926" xr:uid="{00000000-0005-0000-0000-000082150000}"/>
    <cellStyle name="표_B102 0401-06 - 토비스 낙산2차 견적-초안_B102 0402-11 - 금익월드 갈산리공장(서산) 견적- 040216 제출ok" xfId="2927" xr:uid="{00000000-0005-0000-0000-000083150000}"/>
    <cellStyle name="표_B102 0401-06 - 토비스 낙산2차 견적-초안_B102 0402-11 - 금익월드 갈산리공장(서산) 견적- 040216 제출ok_테헤란로지점(06-04-25)" xfId="2928" xr:uid="{00000000-0005-0000-0000-000084150000}"/>
    <cellStyle name="표_B102 0401-06 - 토비스 낙산2차 견적-초안_B102 0404-020 - Binsent H. UPS전원 견적-040424 제출 " xfId="2929" xr:uid="{00000000-0005-0000-0000-000085150000}"/>
    <cellStyle name="표_B102 0401-06 - 토비스 낙산2차 견적-초안_B102 0404-020 - Binsent H. UPS전원 견적-040424 제출 _테헤란로지점(06-04-25)" xfId="2930" xr:uid="{00000000-0005-0000-0000-000086150000}"/>
    <cellStyle name="표_B102 0401-06 - 토비스 낙산2차 견적-초안_B102 0404-020 - 빈센트병원2 ups" xfId="2931" xr:uid="{00000000-0005-0000-0000-000087150000}"/>
    <cellStyle name="표_B102 0401-06 - 토비스 낙산2차 견적-초안_B102 0404-020 - 빈센트병원2 ups_테헤란로지점(06-04-25)" xfId="2932" xr:uid="{00000000-0005-0000-0000-000088150000}"/>
    <cellStyle name="표_B102 0401-06 - 토비스 낙산2차 견적-초안_테헤란로지점(06-04-25)" xfId="2933" xr:uid="{00000000-0005-0000-0000-000089150000}"/>
    <cellStyle name="표_BOOKCITY(전기)" xfId="2934" xr:uid="{00000000-0005-0000-0000-00008A150000}"/>
    <cellStyle name="표_BOOKCITY(전기)_B102 0401-06 - 토비스 낙산2차 견적-초안" xfId="2935" xr:uid="{00000000-0005-0000-0000-00008B150000}"/>
    <cellStyle name="표_BOOKCITY(전기)_B102 0401-06 - 토비스 낙산2차 견적-초안_B102 0402-011 - 금익월드 갈산리공장(서산) 견적- 040216 제출ok" xfId="2936" xr:uid="{00000000-0005-0000-0000-00008C150000}"/>
    <cellStyle name="표_BOOKCITY(전기)_B102 0401-06 - 토비스 낙산2차 견적-초안_B102 0402-011 - 금익월드 갈산리공장(서산) 견적- 040216 제출ok_테헤란로지점(06-04-25)" xfId="2937" xr:uid="{00000000-0005-0000-0000-00008D150000}"/>
    <cellStyle name="표_BOOKCITY(전기)_B102 0401-06 - 토비스 낙산2차 견적-초안_B102 0402-012 - 안양 본백화점 리모델링 견적- 040226 제출" xfId="2938" xr:uid="{00000000-0005-0000-0000-00008E150000}"/>
    <cellStyle name="표_BOOKCITY(전기)_B102 0401-06 - 토비스 낙산2차 견적-초안_B102 0402-012 - 안양 본백화점 리모델링 견적- 040226 제출_테헤란로지점(06-04-25)" xfId="2939" xr:uid="{00000000-0005-0000-0000-00008F150000}"/>
    <cellStyle name="표_BOOKCITY(전기)_B102 0401-06 - 토비스 낙산2차 견적-초안_B102 0402-012 - 안양 본백화점 리모델링 견적- 040304 제출" xfId="2940" xr:uid="{00000000-0005-0000-0000-000090150000}"/>
    <cellStyle name="표_BOOKCITY(전기)_B102 0401-06 - 토비스 낙산2차 견적-초안_B102 0402-012 - 안양 본백화점 리모델링 견적- 040304 제출_테헤란로지점(06-04-25)" xfId="2941" xr:uid="{00000000-0005-0000-0000-000091150000}"/>
    <cellStyle name="표_BOOKCITY(전기)_B102 0401-06 - 토비스 낙산2차 견적-초안_B102 0402-11 - 금익월드 갈산리공장(서산) 견적- 040216 제출ok" xfId="2942" xr:uid="{00000000-0005-0000-0000-000092150000}"/>
    <cellStyle name="표_BOOKCITY(전기)_B102 0401-06 - 토비스 낙산2차 견적-초안_B102 0402-11 - 금익월드 갈산리공장(서산) 견적- 040216 제출ok_테헤란로지점(06-04-25)" xfId="2943" xr:uid="{00000000-0005-0000-0000-000093150000}"/>
    <cellStyle name="표_BOOKCITY(전기)_B102 0401-06 - 토비스 낙산2차 견적-초안_B102 0404-020 - Binsent H. UPS전원 견적-040424 제출 " xfId="2944" xr:uid="{00000000-0005-0000-0000-000094150000}"/>
    <cellStyle name="표_BOOKCITY(전기)_B102 0401-06 - 토비스 낙산2차 견적-초안_B102 0404-020 - Binsent H. UPS전원 견적-040424 제출 _테헤란로지점(06-04-25)" xfId="2945" xr:uid="{00000000-0005-0000-0000-000095150000}"/>
    <cellStyle name="표_BOOKCITY(전기)_B102 0401-06 - 토비스 낙산2차 견적-초안_B102 0404-020 - 빈센트병원2 ups" xfId="2946" xr:uid="{00000000-0005-0000-0000-000096150000}"/>
    <cellStyle name="표_BOOKCITY(전기)_B102 0401-06 - 토비스 낙산2차 견적-초안_B102 0404-020 - 빈센트병원2 ups_테헤란로지점(06-04-25)" xfId="2947" xr:uid="{00000000-0005-0000-0000-000097150000}"/>
    <cellStyle name="표_BOOKCITY(전기)_B102 0401-06 - 토비스 낙산2차 견적-초안_테헤란로지점(06-04-25)" xfId="2948" xr:uid="{00000000-0005-0000-0000-000098150000}"/>
    <cellStyle name="표_BOOKCITY(전기)_테헤란로지점(06-04-25)" xfId="2949" xr:uid="{00000000-0005-0000-0000-000099150000}"/>
    <cellStyle name="표_공설운동진입(가실행)" xfId="2950" xr:uid="{00000000-0005-0000-0000-00009A150000}"/>
    <cellStyle name="표_공설운동진입(가실행)_B102 0401-06 - 토비스 낙산2차 견적-초안" xfId="2951" xr:uid="{00000000-0005-0000-0000-00009B150000}"/>
    <cellStyle name="표_공설운동진입(가실행)_B102 0401-06 - 토비스 낙산2차 견적-초안_B102 0402-011 - 금익월드 갈산리공장(서산) 견적- 040216 제출ok" xfId="2952" xr:uid="{00000000-0005-0000-0000-00009C150000}"/>
    <cellStyle name="표_공설운동진입(가실행)_B102 0401-06 - 토비스 낙산2차 견적-초안_B102 0402-011 - 금익월드 갈산리공장(서산) 견적- 040216 제출ok_테헤란로지점(06-04-25)" xfId="2953" xr:uid="{00000000-0005-0000-0000-00009D150000}"/>
    <cellStyle name="표_공설운동진입(가실행)_B102 0401-06 - 토비스 낙산2차 견적-초안_B102 0402-012 - 안양 본백화점 리모델링 견적- 040226 제출" xfId="2954" xr:uid="{00000000-0005-0000-0000-00009E150000}"/>
    <cellStyle name="표_공설운동진입(가실행)_B102 0401-06 - 토비스 낙산2차 견적-초안_B102 0402-012 - 안양 본백화점 리모델링 견적- 040226 제출_테헤란로지점(06-04-25)" xfId="2955" xr:uid="{00000000-0005-0000-0000-00009F150000}"/>
    <cellStyle name="표_공설운동진입(가실행)_B102 0401-06 - 토비스 낙산2차 견적-초안_B102 0402-012 - 안양 본백화점 리모델링 견적- 040304 제출" xfId="2956" xr:uid="{00000000-0005-0000-0000-0000A0150000}"/>
    <cellStyle name="표_공설운동진입(가실행)_B102 0401-06 - 토비스 낙산2차 견적-초안_B102 0402-012 - 안양 본백화점 리모델링 견적- 040304 제출_테헤란로지점(06-04-25)" xfId="2957" xr:uid="{00000000-0005-0000-0000-0000A1150000}"/>
    <cellStyle name="표_공설운동진입(가실행)_B102 0401-06 - 토비스 낙산2차 견적-초안_B102 0402-11 - 금익월드 갈산리공장(서산) 견적- 040216 제출ok" xfId="2958" xr:uid="{00000000-0005-0000-0000-0000A2150000}"/>
    <cellStyle name="표_공설운동진입(가실행)_B102 0401-06 - 토비스 낙산2차 견적-초안_B102 0402-11 - 금익월드 갈산리공장(서산) 견적- 040216 제출ok_테헤란로지점(06-04-25)" xfId="2959" xr:uid="{00000000-0005-0000-0000-0000A3150000}"/>
    <cellStyle name="표_공설운동진입(가실행)_B102 0401-06 - 토비스 낙산2차 견적-초안_B102 0404-020 - Binsent H. UPS전원 견적-040424 제출 " xfId="2960" xr:uid="{00000000-0005-0000-0000-0000A4150000}"/>
    <cellStyle name="표_공설운동진입(가실행)_B102 0401-06 - 토비스 낙산2차 견적-초안_B102 0404-020 - Binsent H. UPS전원 견적-040424 제출 _테헤란로지점(06-04-25)" xfId="2961" xr:uid="{00000000-0005-0000-0000-0000A5150000}"/>
    <cellStyle name="표_공설운동진입(가실행)_B102 0401-06 - 토비스 낙산2차 견적-초안_B102 0404-020 - 빈센트병원2 ups" xfId="2962" xr:uid="{00000000-0005-0000-0000-0000A6150000}"/>
    <cellStyle name="표_공설운동진입(가실행)_B102 0401-06 - 토비스 낙산2차 견적-초안_B102 0404-020 - 빈센트병원2 ups_테헤란로지점(06-04-25)" xfId="2963" xr:uid="{00000000-0005-0000-0000-0000A7150000}"/>
    <cellStyle name="표_공설운동진입(가실행)_B102 0401-06 - 토비스 낙산2차 견적-초안_테헤란로지점(06-04-25)" xfId="2964" xr:uid="{00000000-0005-0000-0000-0000A8150000}"/>
    <cellStyle name="표_공설운동진입(가실행)_BOOKCITY(전기)" xfId="2965" xr:uid="{00000000-0005-0000-0000-0000A9150000}"/>
    <cellStyle name="표_공설운동진입(가실행)_BOOKCITY(전기)_B102 0401-06 - 토비스 낙산2차 견적-초안" xfId="2966" xr:uid="{00000000-0005-0000-0000-0000AA150000}"/>
    <cellStyle name="표_공설운동진입(가실행)_BOOKCITY(전기)_B102 0401-06 - 토비스 낙산2차 견적-초안_B102 0402-011 - 금익월드 갈산리공장(서산) 견적- 040216 제출ok" xfId="2967" xr:uid="{00000000-0005-0000-0000-0000AB150000}"/>
    <cellStyle name="표_공설운동진입(가실행)_BOOKCITY(전기)_B102 0401-06 - 토비스 낙산2차 견적-초안_B102 0402-011 - 금익월드 갈산리공장(서산) 견적- 040216 제출ok_테헤란로지점(06-04-25)" xfId="2968" xr:uid="{00000000-0005-0000-0000-0000AC150000}"/>
    <cellStyle name="표_공설운동진입(가실행)_BOOKCITY(전기)_B102 0401-06 - 토비스 낙산2차 견적-초안_B102 0402-012 - 안양 본백화점 리모델링 견적- 040226 제출" xfId="2969" xr:uid="{00000000-0005-0000-0000-0000AD150000}"/>
    <cellStyle name="표_공설운동진입(가실행)_BOOKCITY(전기)_B102 0401-06 - 토비스 낙산2차 견적-초안_B102 0402-012 - 안양 본백화점 리모델링 견적- 040226 제출_테헤란로지점(06-04-25)" xfId="2970" xr:uid="{00000000-0005-0000-0000-0000AE150000}"/>
    <cellStyle name="표_공설운동진입(가실행)_BOOKCITY(전기)_B102 0401-06 - 토비스 낙산2차 견적-초안_B102 0402-012 - 안양 본백화점 리모델링 견적- 040304 제출" xfId="2971" xr:uid="{00000000-0005-0000-0000-0000AF150000}"/>
    <cellStyle name="표_공설운동진입(가실행)_BOOKCITY(전기)_B102 0401-06 - 토비스 낙산2차 견적-초안_B102 0402-012 - 안양 본백화점 리모델링 견적- 040304 제출_테헤란로지점(06-04-25)" xfId="2972" xr:uid="{00000000-0005-0000-0000-0000B0150000}"/>
    <cellStyle name="표_공설운동진입(가실행)_BOOKCITY(전기)_B102 0401-06 - 토비스 낙산2차 견적-초안_B102 0402-11 - 금익월드 갈산리공장(서산) 견적- 040216 제출ok" xfId="2973" xr:uid="{00000000-0005-0000-0000-0000B1150000}"/>
    <cellStyle name="표_공설운동진입(가실행)_BOOKCITY(전기)_B102 0401-06 - 토비스 낙산2차 견적-초안_B102 0402-11 - 금익월드 갈산리공장(서산) 견적- 040216 제출ok_테헤란로지점(06-04-25)" xfId="2974" xr:uid="{00000000-0005-0000-0000-0000B2150000}"/>
    <cellStyle name="표_공설운동진입(가실행)_BOOKCITY(전기)_B102 0401-06 - 토비스 낙산2차 견적-초안_B102 0404-020 - Binsent H. UPS전원 견적-040424 제출 " xfId="2975" xr:uid="{00000000-0005-0000-0000-0000B3150000}"/>
    <cellStyle name="표_공설운동진입(가실행)_BOOKCITY(전기)_B102 0401-06 - 토비스 낙산2차 견적-초안_B102 0404-020 - Binsent H. UPS전원 견적-040424 제출 _테헤란로지점(06-04-25)" xfId="2976" xr:uid="{00000000-0005-0000-0000-0000B4150000}"/>
    <cellStyle name="표_공설운동진입(가실행)_BOOKCITY(전기)_B102 0401-06 - 토비스 낙산2차 견적-초안_B102 0404-020 - 빈센트병원2 ups" xfId="2977" xr:uid="{00000000-0005-0000-0000-0000B5150000}"/>
    <cellStyle name="표_공설운동진입(가실행)_BOOKCITY(전기)_B102 0401-06 - 토비스 낙산2차 견적-초안_B102 0404-020 - 빈센트병원2 ups_테헤란로지점(06-04-25)" xfId="2978" xr:uid="{00000000-0005-0000-0000-0000B6150000}"/>
    <cellStyle name="표_공설운동진입(가실행)_BOOKCITY(전기)_B102 0401-06 - 토비스 낙산2차 견적-초안_테헤란로지점(06-04-25)" xfId="2979" xr:uid="{00000000-0005-0000-0000-0000B7150000}"/>
    <cellStyle name="표_공설운동진입(가실행)_BOOKCITY(전기)_테헤란로지점(06-04-25)" xfId="2980" xr:uid="{00000000-0005-0000-0000-0000B8150000}"/>
    <cellStyle name="표_공설운동진입(가실행)_사본 - 파주 북시티(이채)" xfId="2981" xr:uid="{00000000-0005-0000-0000-0000B9150000}"/>
    <cellStyle name="표_공설운동진입(가실행)_사본 - 파주 북시티(이채)_B102 0401-06 - 토비스 낙산2차 견적-초안" xfId="2982" xr:uid="{00000000-0005-0000-0000-0000BA150000}"/>
    <cellStyle name="표_공설운동진입(가실행)_사본 - 파주 북시티(이채)_B102 0401-06 - 토비스 낙산2차 견적-초안_B102 0402-011 - 금익월드 갈산리공장(서산) 견적- 040216 제출ok" xfId="2983" xr:uid="{00000000-0005-0000-0000-0000BB150000}"/>
    <cellStyle name="표_공설운동진입(가실행)_사본 - 파주 북시티(이채)_B102 0401-06 - 토비스 낙산2차 견적-초안_B102 0402-011 - 금익월드 갈산리공장(서산) 견적- 040216 제출ok_테헤란로지점(06-04-25)" xfId="2984" xr:uid="{00000000-0005-0000-0000-0000BC150000}"/>
    <cellStyle name="표_공설운동진입(가실행)_사본 - 파주 북시티(이채)_B102 0401-06 - 토비스 낙산2차 견적-초안_B102 0402-012 - 안양 본백화점 리모델링 견적- 040226 제출" xfId="2985" xr:uid="{00000000-0005-0000-0000-0000BD150000}"/>
    <cellStyle name="표_공설운동진입(가실행)_사본 - 파주 북시티(이채)_B102 0401-06 - 토비스 낙산2차 견적-초안_B102 0402-012 - 안양 본백화점 리모델링 견적- 040226 제출_테헤란로지점(06-04-25)" xfId="2986" xr:uid="{00000000-0005-0000-0000-0000BE150000}"/>
    <cellStyle name="표_공설운동진입(가실행)_사본 - 파주 북시티(이채)_B102 0401-06 - 토비스 낙산2차 견적-초안_B102 0402-012 - 안양 본백화점 리모델링 견적- 040304 제출" xfId="2987" xr:uid="{00000000-0005-0000-0000-0000BF150000}"/>
    <cellStyle name="표_공설운동진입(가실행)_사본 - 파주 북시티(이채)_B102 0401-06 - 토비스 낙산2차 견적-초안_B102 0402-012 - 안양 본백화점 리모델링 견적- 040304 제출_테헤란로지점(06-04-25)" xfId="2988" xr:uid="{00000000-0005-0000-0000-0000C0150000}"/>
    <cellStyle name="표_공설운동진입(가실행)_사본 - 파주 북시티(이채)_B102 0401-06 - 토비스 낙산2차 견적-초안_B102 0402-11 - 금익월드 갈산리공장(서산) 견적- 040216 제출ok" xfId="2989" xr:uid="{00000000-0005-0000-0000-0000C1150000}"/>
    <cellStyle name="표_공설운동진입(가실행)_사본 - 파주 북시티(이채)_B102 0401-06 - 토비스 낙산2차 견적-초안_B102 0402-11 - 금익월드 갈산리공장(서산) 견적- 040216 제출ok_테헤란로지점(06-04-25)" xfId="2990" xr:uid="{00000000-0005-0000-0000-0000C2150000}"/>
    <cellStyle name="표_공설운동진입(가실행)_사본 - 파주 북시티(이채)_B102 0401-06 - 토비스 낙산2차 견적-초안_B102 0404-020 - Binsent H. UPS전원 견적-040424 제출 " xfId="2991" xr:uid="{00000000-0005-0000-0000-0000C3150000}"/>
    <cellStyle name="표_공설운동진입(가실행)_사본 - 파주 북시티(이채)_B102 0401-06 - 토비스 낙산2차 견적-초안_B102 0404-020 - Binsent H. UPS전원 견적-040424 제출 _테헤란로지점(06-04-25)" xfId="2992" xr:uid="{00000000-0005-0000-0000-0000C4150000}"/>
    <cellStyle name="표_공설운동진입(가실행)_사본 - 파주 북시티(이채)_B102 0401-06 - 토비스 낙산2차 견적-초안_B102 0404-020 - 빈센트병원2 ups" xfId="2993" xr:uid="{00000000-0005-0000-0000-0000C5150000}"/>
    <cellStyle name="표_공설운동진입(가실행)_사본 - 파주 북시티(이채)_B102 0401-06 - 토비스 낙산2차 견적-초안_B102 0404-020 - 빈센트병원2 ups_테헤란로지점(06-04-25)" xfId="2994" xr:uid="{00000000-0005-0000-0000-0000C6150000}"/>
    <cellStyle name="표_공설운동진입(가실행)_사본 - 파주 북시티(이채)_B102 0401-06 - 토비스 낙산2차 견적-초안_테헤란로지점(06-04-25)" xfId="2995" xr:uid="{00000000-0005-0000-0000-0000C7150000}"/>
    <cellStyle name="표_공설운동진입(가실행)_사본 - 파주 북시티(이채)_테헤란로지점(06-04-25)" xfId="2996" xr:uid="{00000000-0005-0000-0000-0000C8150000}"/>
    <cellStyle name="표_공설운동진입(가실행)_테헤란로지점(06-04-25)" xfId="2997" xr:uid="{00000000-0005-0000-0000-0000C9150000}"/>
    <cellStyle name="표_공설운동진입(가실행)_파주 BOOK CITY(통보용)" xfId="2998" xr:uid="{00000000-0005-0000-0000-0000CA150000}"/>
    <cellStyle name="표_공설운동진입(가실행)_파주 BOOK CITY(통보용)_B102 0401-06 - 토비스 낙산2차 견적-초안" xfId="2999" xr:uid="{00000000-0005-0000-0000-0000CB150000}"/>
    <cellStyle name="표_공설운동진입(가실행)_파주 BOOK CITY(통보용)_B102 0401-06 - 토비스 낙산2차 견적-초안_B102 0402-011 - 금익월드 갈산리공장(서산) 견적- 040216 제출ok" xfId="3000" xr:uid="{00000000-0005-0000-0000-0000CC150000}"/>
    <cellStyle name="표_공설운동진입(가실행)_파주 BOOK CITY(통보용)_B102 0401-06 - 토비스 낙산2차 견적-초안_B102 0402-011 - 금익월드 갈산리공장(서산) 견적- 040216 제출ok_테헤란로지점(06-04-25)" xfId="3001" xr:uid="{00000000-0005-0000-0000-0000CD150000}"/>
    <cellStyle name="표_공설운동진입(가실행)_파주 BOOK CITY(통보용)_B102 0401-06 - 토비스 낙산2차 견적-초안_B102 0402-012 - 안양 본백화점 리모델링 견적- 040226 제출" xfId="3002" xr:uid="{00000000-0005-0000-0000-0000CE150000}"/>
    <cellStyle name="표_공설운동진입(가실행)_파주 BOOK CITY(통보용)_B102 0401-06 - 토비스 낙산2차 견적-초안_B102 0402-012 - 안양 본백화점 리모델링 견적- 040226 제출_테헤란로지점(06-04-25)" xfId="3003" xr:uid="{00000000-0005-0000-0000-0000CF150000}"/>
    <cellStyle name="표_공설운동진입(가실행)_파주 BOOK CITY(통보용)_B102 0401-06 - 토비스 낙산2차 견적-초안_B102 0402-012 - 안양 본백화점 리모델링 견적- 040304 제출" xfId="3004" xr:uid="{00000000-0005-0000-0000-0000D0150000}"/>
    <cellStyle name="표_공설운동진입(가실행)_파주 BOOK CITY(통보용)_B102 0401-06 - 토비스 낙산2차 견적-초안_B102 0402-012 - 안양 본백화점 리모델링 견적- 040304 제출_테헤란로지점(06-04-25)" xfId="3005" xr:uid="{00000000-0005-0000-0000-0000D1150000}"/>
    <cellStyle name="표_공설운동진입(가실행)_파주 BOOK CITY(통보용)_B102 0401-06 - 토비스 낙산2차 견적-초안_B102 0402-11 - 금익월드 갈산리공장(서산) 견적- 040216 제출ok" xfId="3006" xr:uid="{00000000-0005-0000-0000-0000D2150000}"/>
    <cellStyle name="표_공설운동진입(가실행)_파주 BOOK CITY(통보용)_B102 0401-06 - 토비스 낙산2차 견적-초안_B102 0402-11 - 금익월드 갈산리공장(서산) 견적- 040216 제출ok_테헤란로지점(06-04-25)" xfId="3007" xr:uid="{00000000-0005-0000-0000-0000D3150000}"/>
    <cellStyle name="표_공설운동진입(가실행)_파주 BOOK CITY(통보용)_B102 0401-06 - 토비스 낙산2차 견적-초안_B102 0404-020 - Binsent H. UPS전원 견적-040424 제출 " xfId="3008" xr:uid="{00000000-0005-0000-0000-0000D4150000}"/>
    <cellStyle name="표_공설운동진입(가실행)_파주 BOOK CITY(통보용)_B102 0401-06 - 토비스 낙산2차 견적-초안_B102 0404-020 - Binsent H. UPS전원 견적-040424 제출 _테헤란로지점(06-04-25)" xfId="3009" xr:uid="{00000000-0005-0000-0000-0000D5150000}"/>
    <cellStyle name="표_공설운동진입(가실행)_파주 BOOK CITY(통보용)_B102 0401-06 - 토비스 낙산2차 견적-초안_B102 0404-020 - 빈센트병원2 ups" xfId="3010" xr:uid="{00000000-0005-0000-0000-0000D6150000}"/>
    <cellStyle name="표_공설운동진입(가실행)_파주 BOOK CITY(통보용)_B102 0401-06 - 토비스 낙산2차 견적-초안_B102 0404-020 - 빈센트병원2 ups_테헤란로지점(06-04-25)" xfId="3011" xr:uid="{00000000-0005-0000-0000-0000D7150000}"/>
    <cellStyle name="표_공설운동진입(가실행)_파주 BOOK CITY(통보용)_B102 0401-06 - 토비스 낙산2차 견적-초안_테헤란로지점(06-04-25)" xfId="3012" xr:uid="{00000000-0005-0000-0000-0000D8150000}"/>
    <cellStyle name="표_공설운동진입(가실행)_파주 BOOK CITY(통보용)_테헤란로지점(06-04-25)" xfId="3013" xr:uid="{00000000-0005-0000-0000-0000D9150000}"/>
    <cellStyle name="표_공설운동진입(가실행)_파주 BOOK CITY가실행내역" xfId="3014" xr:uid="{00000000-0005-0000-0000-0000DA150000}"/>
    <cellStyle name="표_공설운동진입(가실행)_파주 BOOK CITY가실행내역_B102 0401-06 - 토비스 낙산2차 견적-초안" xfId="3015" xr:uid="{00000000-0005-0000-0000-0000DB150000}"/>
    <cellStyle name="표_공설운동진입(가실행)_파주 BOOK CITY가실행내역_B102 0401-06 - 토비스 낙산2차 견적-초안_B102 0402-011 - 금익월드 갈산리공장(서산) 견적- 040216 제출ok" xfId="3016" xr:uid="{00000000-0005-0000-0000-0000DC150000}"/>
    <cellStyle name="표_공설운동진입(가실행)_파주 BOOK CITY가실행내역_B102 0401-06 - 토비스 낙산2차 견적-초안_B102 0402-011 - 금익월드 갈산리공장(서산) 견적- 040216 제출ok_테헤란로지점(06-04-25)" xfId="3017" xr:uid="{00000000-0005-0000-0000-0000DD150000}"/>
    <cellStyle name="표_공설운동진입(가실행)_파주 BOOK CITY가실행내역_B102 0401-06 - 토비스 낙산2차 견적-초안_B102 0402-012 - 안양 본백화점 리모델링 견적- 040226 제출" xfId="3018" xr:uid="{00000000-0005-0000-0000-0000DE150000}"/>
    <cellStyle name="표_공설운동진입(가실행)_파주 BOOK CITY가실행내역_B102 0401-06 - 토비스 낙산2차 견적-초안_B102 0402-012 - 안양 본백화점 리모델링 견적- 040226 제출_테헤란로지점(06-04-25)" xfId="3019" xr:uid="{00000000-0005-0000-0000-0000DF150000}"/>
    <cellStyle name="표_공설운동진입(가실행)_파주 BOOK CITY가실행내역_B102 0401-06 - 토비스 낙산2차 견적-초안_B102 0402-012 - 안양 본백화점 리모델링 견적- 040304 제출" xfId="3020" xr:uid="{00000000-0005-0000-0000-0000E0150000}"/>
    <cellStyle name="표_공설운동진입(가실행)_파주 BOOK CITY가실행내역_B102 0401-06 - 토비스 낙산2차 견적-초안_B102 0402-012 - 안양 본백화점 리모델링 견적- 040304 제출_테헤란로지점(06-04-25)" xfId="3021" xr:uid="{00000000-0005-0000-0000-0000E1150000}"/>
    <cellStyle name="표_공설운동진입(가실행)_파주 BOOK CITY가실행내역_B102 0401-06 - 토비스 낙산2차 견적-초안_B102 0402-11 - 금익월드 갈산리공장(서산) 견적- 040216 제출ok" xfId="3022" xr:uid="{00000000-0005-0000-0000-0000E2150000}"/>
    <cellStyle name="표_공설운동진입(가실행)_파주 BOOK CITY가실행내역_B102 0401-06 - 토비스 낙산2차 견적-초안_B102 0402-11 - 금익월드 갈산리공장(서산) 견적- 040216 제출ok_테헤란로지점(06-04-25)" xfId="3023" xr:uid="{00000000-0005-0000-0000-0000E3150000}"/>
    <cellStyle name="표_공설운동진입(가실행)_파주 BOOK CITY가실행내역_B102 0401-06 - 토비스 낙산2차 견적-초안_B102 0404-020 - Binsent H. UPS전원 견적-040424 제출 " xfId="3024" xr:uid="{00000000-0005-0000-0000-0000E4150000}"/>
    <cellStyle name="표_공설운동진입(가실행)_파주 BOOK CITY가실행내역_B102 0401-06 - 토비스 낙산2차 견적-초안_B102 0404-020 - Binsent H. UPS전원 견적-040424 제출 _테헤란로지점(06-04-25)" xfId="3025" xr:uid="{00000000-0005-0000-0000-0000E5150000}"/>
    <cellStyle name="표_공설운동진입(가실행)_파주 BOOK CITY가실행내역_B102 0401-06 - 토비스 낙산2차 견적-초안_B102 0404-020 - 빈센트병원2 ups" xfId="3026" xr:uid="{00000000-0005-0000-0000-0000E6150000}"/>
    <cellStyle name="표_공설운동진입(가실행)_파주 BOOK CITY가실행내역_B102 0401-06 - 토비스 낙산2차 견적-초안_B102 0404-020 - 빈센트병원2 ups_테헤란로지점(06-04-25)" xfId="3027" xr:uid="{00000000-0005-0000-0000-0000E7150000}"/>
    <cellStyle name="표_공설운동진입(가실행)_파주 BOOK CITY가실행내역_B102 0401-06 - 토비스 낙산2차 견적-초안_테헤란로지점(06-04-25)" xfId="3028" xr:uid="{00000000-0005-0000-0000-0000E8150000}"/>
    <cellStyle name="표_공설운동진입(가실행)_파주 BOOK CITY가실행내역_테헤란로지점(06-04-25)" xfId="3029" xr:uid="{00000000-0005-0000-0000-0000E9150000}"/>
    <cellStyle name="표_공설운동진입(가실행)_파주 북시티(이채)제출" xfId="3030" xr:uid="{00000000-0005-0000-0000-0000EA150000}"/>
    <cellStyle name="표_공설운동진입(가실행)_파주 북시티(이채)제출_B102 0401-06 - 토비스 낙산2차 견적-초안" xfId="3031" xr:uid="{00000000-0005-0000-0000-0000EB150000}"/>
    <cellStyle name="표_공설운동진입(가실행)_파주 북시티(이채)제출_B102 0401-06 - 토비스 낙산2차 견적-초안_B102 0402-011 - 금익월드 갈산리공장(서산) 견적- 040216 제출ok" xfId="3032" xr:uid="{00000000-0005-0000-0000-0000EC150000}"/>
    <cellStyle name="표_공설운동진입(가실행)_파주 북시티(이채)제출_B102 0401-06 - 토비스 낙산2차 견적-초안_B102 0402-011 - 금익월드 갈산리공장(서산) 견적- 040216 제출ok_테헤란로지점(06-04-25)" xfId="3033" xr:uid="{00000000-0005-0000-0000-0000ED150000}"/>
    <cellStyle name="표_공설운동진입(가실행)_파주 북시티(이채)제출_B102 0401-06 - 토비스 낙산2차 견적-초안_B102 0402-012 - 안양 본백화점 리모델링 견적- 040226 제출" xfId="3034" xr:uid="{00000000-0005-0000-0000-0000EE150000}"/>
    <cellStyle name="표_공설운동진입(가실행)_파주 북시티(이채)제출_B102 0401-06 - 토비스 낙산2차 견적-초안_B102 0402-012 - 안양 본백화점 리모델링 견적- 040226 제출_테헤란로지점(06-04-25)" xfId="3035" xr:uid="{00000000-0005-0000-0000-0000EF150000}"/>
    <cellStyle name="표_공설운동진입(가실행)_파주 북시티(이채)제출_B102 0401-06 - 토비스 낙산2차 견적-초안_B102 0402-012 - 안양 본백화점 리모델링 견적- 040304 제출" xfId="3036" xr:uid="{00000000-0005-0000-0000-0000F0150000}"/>
    <cellStyle name="표_공설운동진입(가실행)_파주 북시티(이채)제출_B102 0401-06 - 토비스 낙산2차 견적-초안_B102 0402-012 - 안양 본백화점 리모델링 견적- 040304 제출_테헤란로지점(06-04-25)" xfId="3037" xr:uid="{00000000-0005-0000-0000-0000F1150000}"/>
    <cellStyle name="표_공설운동진입(가실행)_파주 북시티(이채)제출_B102 0401-06 - 토비스 낙산2차 견적-초안_B102 0402-11 - 금익월드 갈산리공장(서산) 견적- 040216 제출ok" xfId="3038" xr:uid="{00000000-0005-0000-0000-0000F2150000}"/>
    <cellStyle name="표_공설운동진입(가실행)_파주 북시티(이채)제출_B102 0401-06 - 토비스 낙산2차 견적-초안_B102 0402-11 - 금익월드 갈산리공장(서산) 견적- 040216 제출ok_테헤란로지점(06-04-25)" xfId="3039" xr:uid="{00000000-0005-0000-0000-0000F3150000}"/>
    <cellStyle name="표_공설운동진입(가실행)_파주 북시티(이채)제출_B102 0401-06 - 토비스 낙산2차 견적-초안_B102 0404-020 - Binsent H. UPS전원 견적-040424 제출 " xfId="3040" xr:uid="{00000000-0005-0000-0000-0000F4150000}"/>
    <cellStyle name="표_공설운동진입(가실행)_파주 북시티(이채)제출_B102 0401-06 - 토비스 낙산2차 견적-초안_B102 0404-020 - Binsent H. UPS전원 견적-040424 제출 _테헤란로지점(06-04-25)" xfId="3041" xr:uid="{00000000-0005-0000-0000-0000F5150000}"/>
    <cellStyle name="표_공설운동진입(가실행)_파주 북시티(이채)제출_B102 0401-06 - 토비스 낙산2차 견적-초안_B102 0404-020 - 빈센트병원2 ups" xfId="3042" xr:uid="{00000000-0005-0000-0000-0000F6150000}"/>
    <cellStyle name="표_공설운동진입(가실행)_파주 북시티(이채)제출_B102 0401-06 - 토비스 낙산2차 견적-초안_B102 0404-020 - 빈센트병원2 ups_테헤란로지점(06-04-25)" xfId="3043" xr:uid="{00000000-0005-0000-0000-0000F7150000}"/>
    <cellStyle name="표_공설운동진입(가실행)_파주 북시티(이채)제출_B102 0401-06 - 토비스 낙산2차 견적-초안_테헤란로지점(06-04-25)" xfId="3044" xr:uid="{00000000-0005-0000-0000-0000F8150000}"/>
    <cellStyle name="표_공설운동진입(가실행)_파주 북시티(이채)제출_테헤란로지점(06-04-25)" xfId="3045" xr:uid="{00000000-0005-0000-0000-0000F9150000}"/>
    <cellStyle name="표_공설운동진입(가실행)_파주 북시티(전체)제출(변경전)" xfId="3046" xr:uid="{00000000-0005-0000-0000-0000FA150000}"/>
    <cellStyle name="표_공설운동진입(가실행)_파주 북시티(전체)제출(변경전)_B102 0401-06 - 토비스 낙산2차 견적-초안" xfId="3047" xr:uid="{00000000-0005-0000-0000-0000FB150000}"/>
    <cellStyle name="표_공설운동진입(가실행)_파주 북시티(전체)제출(변경전)_B102 0401-06 - 토비스 낙산2차 견적-초안_B102 0402-011 - 금익월드 갈산리공장(서산) 견적- 040216 제출ok" xfId="3048" xr:uid="{00000000-0005-0000-0000-0000FC150000}"/>
    <cellStyle name="표_공설운동진입(가실행)_파주 북시티(전체)제출(변경전)_B102 0401-06 - 토비스 낙산2차 견적-초안_B102 0402-011 - 금익월드 갈산리공장(서산) 견적- 040216 제출ok_테헤란로지점(06-04-25)" xfId="3049" xr:uid="{00000000-0005-0000-0000-0000FD150000}"/>
    <cellStyle name="표_공설운동진입(가실행)_파주 북시티(전체)제출(변경전)_B102 0401-06 - 토비스 낙산2차 견적-초안_B102 0402-012 - 안양 본백화점 리모델링 견적- 040226 제출" xfId="3050" xr:uid="{00000000-0005-0000-0000-0000FE150000}"/>
    <cellStyle name="표_공설운동진입(가실행)_파주 북시티(전체)제출(변경전)_B102 0401-06 - 토비스 낙산2차 견적-초안_B102 0402-012 - 안양 본백화점 리모델링 견적- 040226 제출_테헤란로지점(06-04-25)" xfId="3051" xr:uid="{00000000-0005-0000-0000-0000FF150000}"/>
    <cellStyle name="표_공설운동진입(가실행)_파주 북시티(전체)제출(변경전)_B102 0401-06 - 토비스 낙산2차 견적-초안_B102 0402-012 - 안양 본백화점 리모델링 견적- 040304 제출" xfId="3052" xr:uid="{00000000-0005-0000-0000-000000160000}"/>
    <cellStyle name="표_공설운동진입(가실행)_파주 북시티(전체)제출(변경전)_B102 0401-06 - 토비스 낙산2차 견적-초안_B102 0402-012 - 안양 본백화점 리모델링 견적- 040304 제출_테헤란로지점(06-04-25)" xfId="3053" xr:uid="{00000000-0005-0000-0000-000001160000}"/>
    <cellStyle name="표_공설운동진입(가실행)_파주 북시티(전체)제출(변경전)_B102 0401-06 - 토비스 낙산2차 견적-초안_B102 0402-11 - 금익월드 갈산리공장(서산) 견적- 040216 제출ok" xfId="3054" xr:uid="{00000000-0005-0000-0000-000002160000}"/>
    <cellStyle name="표_공설운동진입(가실행)_파주 북시티(전체)제출(변경전)_B102 0401-06 - 토비스 낙산2차 견적-초안_B102 0402-11 - 금익월드 갈산리공장(서산) 견적- 040216 제출ok_테헤란로지점(06-04-25)" xfId="3055" xr:uid="{00000000-0005-0000-0000-000003160000}"/>
    <cellStyle name="표_공설운동진입(가실행)_파주 북시티(전체)제출(변경전)_B102 0401-06 - 토비스 낙산2차 견적-초안_B102 0404-020 - Binsent H. UPS전원 견적-040424 제출 " xfId="3056" xr:uid="{00000000-0005-0000-0000-000004160000}"/>
    <cellStyle name="표_공설운동진입(가실행)_파주 북시티(전체)제출(변경전)_B102 0401-06 - 토비스 낙산2차 견적-초안_B102 0404-020 - Binsent H. UPS전원 견적-040424 제출 _테헤란로지점(06-04-25)" xfId="3057" xr:uid="{00000000-0005-0000-0000-000005160000}"/>
    <cellStyle name="표_공설운동진입(가실행)_파주 북시티(전체)제출(변경전)_B102 0401-06 - 토비스 낙산2차 견적-초안_B102 0404-020 - 빈센트병원2 ups" xfId="3058" xr:uid="{00000000-0005-0000-0000-000006160000}"/>
    <cellStyle name="표_공설운동진입(가실행)_파주 북시티(전체)제출(변경전)_B102 0401-06 - 토비스 낙산2차 견적-초안_B102 0404-020 - 빈센트병원2 ups_테헤란로지점(06-04-25)" xfId="3059" xr:uid="{00000000-0005-0000-0000-000007160000}"/>
    <cellStyle name="표_공설운동진입(가실행)_파주 북시티(전체)제출(변경전)_B102 0401-06 - 토비스 낙산2차 견적-초안_테헤란로지점(06-04-25)" xfId="3060" xr:uid="{00000000-0005-0000-0000-000008160000}"/>
    <cellStyle name="표_공설운동진입(가실행)_파주 북시티(전체)제출(변경전)_테헤란로지점(06-04-25)" xfId="3061" xr:uid="{00000000-0005-0000-0000-000009160000}"/>
    <cellStyle name="표_단가산출서(풍각-화양간국도)-(삼전건설)" xfId="5963" xr:uid="{00000000-0005-0000-0000-00000A160000}"/>
    <cellStyle name="표_도로" xfId="5964" xr:uid="{00000000-0005-0000-0000-00000B160000}"/>
    <cellStyle name="표_부대초안" xfId="5965" xr:uid="{00000000-0005-0000-0000-00000C160000}"/>
    <cellStyle name="표_부대초안_견적의뢰" xfId="5966" xr:uid="{00000000-0005-0000-0000-00000D160000}"/>
    <cellStyle name="표_부대초안_견적의뢰_삽교천개수공사(03.30)" xfId="5967" xr:uid="{00000000-0005-0000-0000-00000E160000}"/>
    <cellStyle name="표_부대초안_견적의뢰_삽교천개수공사(03.30)_구일초(06.17)-부대" xfId="5968" xr:uid="{00000000-0005-0000-0000-00000F160000}"/>
    <cellStyle name="표_부대초안_견적의뢰_삽교천개수공사(03.30)_남성지구(05.26)" xfId="5969" xr:uid="{00000000-0005-0000-0000-000010160000}"/>
    <cellStyle name="표_부대초안_견적의뢰_삽교천개수공사(03.30)_동산초(06.1)" xfId="5970" xr:uid="{00000000-0005-0000-0000-000011160000}"/>
    <cellStyle name="표_부대초안_견적의뢰_삽교천개수공사(03.30)_삽교천개수공사(03.30)" xfId="5971" xr:uid="{00000000-0005-0000-0000-000012160000}"/>
    <cellStyle name="표_부대초안_견적의뢰_삽교천개수공사(03.30)_안산남부경찰서(06.16)-부대" xfId="5972" xr:uid="{00000000-0005-0000-0000-000013160000}"/>
    <cellStyle name="표_부대초안_견적의뢰_삽교천개수공사(03.30)_제주제성교(05.27)" xfId="5973" xr:uid="{00000000-0005-0000-0000-000014160000}"/>
    <cellStyle name="표_부대초안_견적의뢰_삽교천개수공사(03.30)_행목지구하천환경(05.25)" xfId="5974" xr:uid="{00000000-0005-0000-0000-000015160000}"/>
    <cellStyle name="표_부대초안_김포투찰" xfId="5975" xr:uid="{00000000-0005-0000-0000-000016160000}"/>
    <cellStyle name="표_부대초안_김포투찰_견적의뢰" xfId="5976" xr:uid="{00000000-0005-0000-0000-000017160000}"/>
    <cellStyle name="표_부대초안_김포투찰_견적의뢰_삽교천개수공사(03.30)" xfId="5977" xr:uid="{00000000-0005-0000-0000-000018160000}"/>
    <cellStyle name="표_부대초안_김포투찰_견적의뢰_삽교천개수공사(03.30)_구일초(06.17)-부대" xfId="5978" xr:uid="{00000000-0005-0000-0000-000019160000}"/>
    <cellStyle name="표_부대초안_김포투찰_견적의뢰_삽교천개수공사(03.30)_남성지구(05.26)" xfId="5979" xr:uid="{00000000-0005-0000-0000-00001A160000}"/>
    <cellStyle name="표_부대초안_김포투찰_견적의뢰_삽교천개수공사(03.30)_동산초(06.1)" xfId="5980" xr:uid="{00000000-0005-0000-0000-00001B160000}"/>
    <cellStyle name="표_부대초안_김포투찰_견적의뢰_삽교천개수공사(03.30)_삽교천개수공사(03.30)" xfId="5981" xr:uid="{00000000-0005-0000-0000-00001C160000}"/>
    <cellStyle name="표_부대초안_김포투찰_견적의뢰_삽교천개수공사(03.30)_안산남부경찰서(06.16)-부대" xfId="5982" xr:uid="{00000000-0005-0000-0000-00001D160000}"/>
    <cellStyle name="표_부대초안_김포투찰_견적의뢰_삽교천개수공사(03.30)_제주제성교(05.27)" xfId="5983" xr:uid="{00000000-0005-0000-0000-00001E160000}"/>
    <cellStyle name="표_부대초안_김포투찰_견적의뢰_삽교천개수공사(03.30)_행목지구하천환경(05.25)" xfId="5984" xr:uid="{00000000-0005-0000-0000-00001F160000}"/>
    <cellStyle name="표_부대초안_삽교천개수공사(03.30)" xfId="5985" xr:uid="{00000000-0005-0000-0000-000020160000}"/>
    <cellStyle name="표_부대초안_삽교천개수공사(03.30)_구일초(06.17)-부대" xfId="5986" xr:uid="{00000000-0005-0000-0000-000021160000}"/>
    <cellStyle name="표_부대초안_삽교천개수공사(03.30)_남성지구(05.26)" xfId="5987" xr:uid="{00000000-0005-0000-0000-000022160000}"/>
    <cellStyle name="표_부대초안_삽교천개수공사(03.30)_동산초(06.1)" xfId="5988" xr:uid="{00000000-0005-0000-0000-000023160000}"/>
    <cellStyle name="표_부대초안_삽교천개수공사(03.30)_삽교천개수공사(03.30)" xfId="5989" xr:uid="{00000000-0005-0000-0000-000024160000}"/>
    <cellStyle name="표_부대초안_삽교천개수공사(03.30)_안산남부경찰서(06.16)-부대" xfId="5990" xr:uid="{00000000-0005-0000-0000-000025160000}"/>
    <cellStyle name="표_부대초안_삽교천개수공사(03.30)_제주제성교(05.27)" xfId="5991" xr:uid="{00000000-0005-0000-0000-000026160000}"/>
    <cellStyle name="표_부대초안_삽교천개수공사(03.30)_행목지구하천환경(05.25)" xfId="5992" xr:uid="{00000000-0005-0000-0000-000027160000}"/>
    <cellStyle name="표_사본 - 파주 북시티(이채)" xfId="3062" xr:uid="{00000000-0005-0000-0000-000028160000}"/>
    <cellStyle name="표_사본 - 파주 북시티(이채)_B102 0401-06 - 토비스 낙산2차 견적-초안" xfId="3063" xr:uid="{00000000-0005-0000-0000-000029160000}"/>
    <cellStyle name="표_사본 - 파주 북시티(이채)_B102 0401-06 - 토비스 낙산2차 견적-초안_B102 0402-011 - 금익월드 갈산리공장(서산) 견적- 040216 제출ok" xfId="3064" xr:uid="{00000000-0005-0000-0000-00002A160000}"/>
    <cellStyle name="표_사본 - 파주 북시티(이채)_B102 0401-06 - 토비스 낙산2차 견적-초안_B102 0402-011 - 금익월드 갈산리공장(서산) 견적- 040216 제출ok_테헤란로지점(06-04-25)" xfId="3065" xr:uid="{00000000-0005-0000-0000-00002B160000}"/>
    <cellStyle name="표_사본 - 파주 북시티(이채)_B102 0401-06 - 토비스 낙산2차 견적-초안_B102 0402-012 - 안양 본백화점 리모델링 견적- 040226 제출" xfId="3066" xr:uid="{00000000-0005-0000-0000-00002C160000}"/>
    <cellStyle name="표_사본 - 파주 북시티(이채)_B102 0401-06 - 토비스 낙산2차 견적-초안_B102 0402-012 - 안양 본백화점 리모델링 견적- 040226 제출_테헤란로지점(06-04-25)" xfId="3067" xr:uid="{00000000-0005-0000-0000-00002D160000}"/>
    <cellStyle name="표_사본 - 파주 북시티(이채)_B102 0401-06 - 토비스 낙산2차 견적-초안_B102 0402-012 - 안양 본백화점 리모델링 견적- 040304 제출" xfId="3068" xr:uid="{00000000-0005-0000-0000-00002E160000}"/>
    <cellStyle name="표_사본 - 파주 북시티(이채)_B102 0401-06 - 토비스 낙산2차 견적-초안_B102 0402-012 - 안양 본백화점 리모델링 견적- 040304 제출_테헤란로지점(06-04-25)" xfId="3069" xr:uid="{00000000-0005-0000-0000-00002F160000}"/>
    <cellStyle name="표_사본 - 파주 북시티(이채)_B102 0401-06 - 토비스 낙산2차 견적-초안_B102 0402-11 - 금익월드 갈산리공장(서산) 견적- 040216 제출ok" xfId="3070" xr:uid="{00000000-0005-0000-0000-000030160000}"/>
    <cellStyle name="표_사본 - 파주 북시티(이채)_B102 0401-06 - 토비스 낙산2차 견적-초안_B102 0402-11 - 금익월드 갈산리공장(서산) 견적- 040216 제출ok_테헤란로지점(06-04-25)" xfId="3071" xr:uid="{00000000-0005-0000-0000-000031160000}"/>
    <cellStyle name="표_사본 - 파주 북시티(이채)_B102 0401-06 - 토비스 낙산2차 견적-초안_B102 0404-020 - Binsent H. UPS전원 견적-040424 제출 " xfId="3072" xr:uid="{00000000-0005-0000-0000-000032160000}"/>
    <cellStyle name="표_사본 - 파주 북시티(이채)_B102 0401-06 - 토비스 낙산2차 견적-초안_B102 0404-020 - Binsent H. UPS전원 견적-040424 제출 _테헤란로지점(06-04-25)" xfId="3073" xr:uid="{00000000-0005-0000-0000-000033160000}"/>
    <cellStyle name="표_사본 - 파주 북시티(이채)_B102 0401-06 - 토비스 낙산2차 견적-초안_B102 0404-020 - 빈센트병원2 ups" xfId="3074" xr:uid="{00000000-0005-0000-0000-000034160000}"/>
    <cellStyle name="표_사본 - 파주 북시티(이채)_B102 0401-06 - 토비스 낙산2차 견적-초안_B102 0404-020 - 빈센트병원2 ups_테헤란로지점(06-04-25)" xfId="3075" xr:uid="{00000000-0005-0000-0000-000035160000}"/>
    <cellStyle name="표_사본 - 파주 북시티(이채)_B102 0401-06 - 토비스 낙산2차 견적-초안_테헤란로지점(06-04-25)" xfId="3076" xr:uid="{00000000-0005-0000-0000-000036160000}"/>
    <cellStyle name="표_사본 - 파주 북시티(이채)_테헤란로지점(06-04-25)" xfId="3077" xr:uid="{00000000-0005-0000-0000-000037160000}"/>
    <cellStyle name="표_삽교천개수공사(03.30)" xfId="5993" xr:uid="{00000000-0005-0000-0000-000038160000}"/>
    <cellStyle name="표_삽교천개수공사(03.30)_구일초(06.17)-부대" xfId="5994" xr:uid="{00000000-0005-0000-0000-000039160000}"/>
    <cellStyle name="표_삽교천개수공사(03.30)_남성지구(05.26)" xfId="5995" xr:uid="{00000000-0005-0000-0000-00003A160000}"/>
    <cellStyle name="표_삽교천개수공사(03.30)_동산초(06.1)" xfId="5996" xr:uid="{00000000-0005-0000-0000-00003B160000}"/>
    <cellStyle name="표_삽교천개수공사(03.30)_삽교천개수공사(03.30)" xfId="5997" xr:uid="{00000000-0005-0000-0000-00003C160000}"/>
    <cellStyle name="표_삽교천개수공사(03.30)_안산남부경찰서(06.16)-부대" xfId="5998" xr:uid="{00000000-0005-0000-0000-00003D160000}"/>
    <cellStyle name="표_삽교천개수공사(03.30)_제주제성교(05.27)" xfId="5999" xr:uid="{00000000-0005-0000-0000-00003E160000}"/>
    <cellStyle name="표_삽교천개수공사(03.30)_행목지구하천환경(05.25)" xfId="6000" xr:uid="{00000000-0005-0000-0000-00003F160000}"/>
    <cellStyle name="표_테헤란로지점(06-04-25)" xfId="3078" xr:uid="{00000000-0005-0000-0000-000040160000}"/>
    <cellStyle name="표_토목내역서" xfId="3079" xr:uid="{00000000-0005-0000-0000-000041160000}"/>
    <cellStyle name="표_토목내역서_B102 0401-06 - 토비스 낙산2차 견적-초안" xfId="3080" xr:uid="{00000000-0005-0000-0000-000042160000}"/>
    <cellStyle name="표_토목내역서_B102 0401-06 - 토비스 낙산2차 견적-초안_B102 0402-011 - 금익월드 갈산리공장(서산) 견적- 040216 제출ok" xfId="3081" xr:uid="{00000000-0005-0000-0000-000043160000}"/>
    <cellStyle name="표_토목내역서_B102 0401-06 - 토비스 낙산2차 견적-초안_B102 0402-011 - 금익월드 갈산리공장(서산) 견적- 040216 제출ok_테헤란로지점(06-04-25)" xfId="3082" xr:uid="{00000000-0005-0000-0000-000044160000}"/>
    <cellStyle name="표_토목내역서_B102 0401-06 - 토비스 낙산2차 견적-초안_B102 0402-012 - 안양 본백화점 리모델링 견적- 040226 제출" xfId="3083" xr:uid="{00000000-0005-0000-0000-000045160000}"/>
    <cellStyle name="표_토목내역서_B102 0401-06 - 토비스 낙산2차 견적-초안_B102 0402-012 - 안양 본백화점 리모델링 견적- 040226 제출_테헤란로지점(06-04-25)" xfId="3084" xr:uid="{00000000-0005-0000-0000-000046160000}"/>
    <cellStyle name="표_토목내역서_B102 0401-06 - 토비스 낙산2차 견적-초안_B102 0402-012 - 안양 본백화점 리모델링 견적- 040304 제출" xfId="3085" xr:uid="{00000000-0005-0000-0000-000047160000}"/>
    <cellStyle name="표_토목내역서_B102 0401-06 - 토비스 낙산2차 견적-초안_B102 0402-012 - 안양 본백화점 리모델링 견적- 040304 제출_테헤란로지점(06-04-25)" xfId="3086" xr:uid="{00000000-0005-0000-0000-000048160000}"/>
    <cellStyle name="표_토목내역서_B102 0401-06 - 토비스 낙산2차 견적-초안_B102 0402-11 - 금익월드 갈산리공장(서산) 견적- 040216 제출ok" xfId="3087" xr:uid="{00000000-0005-0000-0000-000049160000}"/>
    <cellStyle name="표_토목내역서_B102 0401-06 - 토비스 낙산2차 견적-초안_B102 0402-11 - 금익월드 갈산리공장(서산) 견적- 040216 제출ok_테헤란로지점(06-04-25)" xfId="3088" xr:uid="{00000000-0005-0000-0000-00004A160000}"/>
    <cellStyle name="표_토목내역서_B102 0401-06 - 토비스 낙산2차 견적-초안_B102 0404-020 - Binsent H. UPS전원 견적-040424 제출 " xfId="3089" xr:uid="{00000000-0005-0000-0000-00004B160000}"/>
    <cellStyle name="표_토목내역서_B102 0401-06 - 토비스 낙산2차 견적-초안_B102 0404-020 - Binsent H. UPS전원 견적-040424 제출 _테헤란로지점(06-04-25)" xfId="3090" xr:uid="{00000000-0005-0000-0000-00004C160000}"/>
    <cellStyle name="표_토목내역서_B102 0401-06 - 토비스 낙산2차 견적-초안_B102 0404-020 - 빈센트병원2 ups" xfId="3091" xr:uid="{00000000-0005-0000-0000-00004D160000}"/>
    <cellStyle name="표_토목내역서_B102 0401-06 - 토비스 낙산2차 견적-초안_B102 0404-020 - 빈센트병원2 ups_테헤란로지점(06-04-25)" xfId="3092" xr:uid="{00000000-0005-0000-0000-00004E160000}"/>
    <cellStyle name="표_토목내역서_B102 0401-06 - 토비스 낙산2차 견적-초안_테헤란로지점(06-04-25)" xfId="3093" xr:uid="{00000000-0005-0000-0000-00004F160000}"/>
    <cellStyle name="표_토목내역서_BOOKCITY(전기)" xfId="3094" xr:uid="{00000000-0005-0000-0000-000050160000}"/>
    <cellStyle name="표_토목내역서_BOOKCITY(전기)_B102 0401-06 - 토비스 낙산2차 견적-초안" xfId="3095" xr:uid="{00000000-0005-0000-0000-000051160000}"/>
    <cellStyle name="표_토목내역서_BOOKCITY(전기)_B102 0401-06 - 토비스 낙산2차 견적-초안_B102 0402-011 - 금익월드 갈산리공장(서산) 견적- 040216 제출ok" xfId="3096" xr:uid="{00000000-0005-0000-0000-000052160000}"/>
    <cellStyle name="표_토목내역서_BOOKCITY(전기)_B102 0401-06 - 토비스 낙산2차 견적-초안_B102 0402-011 - 금익월드 갈산리공장(서산) 견적- 040216 제출ok_테헤란로지점(06-04-25)" xfId="3097" xr:uid="{00000000-0005-0000-0000-000053160000}"/>
    <cellStyle name="표_토목내역서_BOOKCITY(전기)_B102 0401-06 - 토비스 낙산2차 견적-초안_B102 0402-012 - 안양 본백화점 리모델링 견적- 040226 제출" xfId="3098" xr:uid="{00000000-0005-0000-0000-000054160000}"/>
    <cellStyle name="표_토목내역서_BOOKCITY(전기)_B102 0401-06 - 토비스 낙산2차 견적-초안_B102 0402-012 - 안양 본백화점 리모델링 견적- 040226 제출_테헤란로지점(06-04-25)" xfId="3099" xr:uid="{00000000-0005-0000-0000-000055160000}"/>
    <cellStyle name="표_토목내역서_BOOKCITY(전기)_B102 0401-06 - 토비스 낙산2차 견적-초안_B102 0402-012 - 안양 본백화점 리모델링 견적- 040304 제출" xfId="3100" xr:uid="{00000000-0005-0000-0000-000056160000}"/>
    <cellStyle name="표_토목내역서_BOOKCITY(전기)_B102 0401-06 - 토비스 낙산2차 견적-초안_B102 0402-012 - 안양 본백화점 리모델링 견적- 040304 제출_테헤란로지점(06-04-25)" xfId="3101" xr:uid="{00000000-0005-0000-0000-000057160000}"/>
    <cellStyle name="표_토목내역서_BOOKCITY(전기)_B102 0401-06 - 토비스 낙산2차 견적-초안_B102 0402-11 - 금익월드 갈산리공장(서산) 견적- 040216 제출ok" xfId="3102" xr:uid="{00000000-0005-0000-0000-000058160000}"/>
    <cellStyle name="표_토목내역서_BOOKCITY(전기)_B102 0401-06 - 토비스 낙산2차 견적-초안_B102 0402-11 - 금익월드 갈산리공장(서산) 견적- 040216 제출ok_테헤란로지점(06-04-25)" xfId="3103" xr:uid="{00000000-0005-0000-0000-000059160000}"/>
    <cellStyle name="표_토목내역서_BOOKCITY(전기)_B102 0401-06 - 토비스 낙산2차 견적-초안_B102 0404-020 - Binsent H. UPS전원 견적-040424 제출 " xfId="3104" xr:uid="{00000000-0005-0000-0000-00005A160000}"/>
    <cellStyle name="표_토목내역서_BOOKCITY(전기)_B102 0401-06 - 토비스 낙산2차 견적-초안_B102 0404-020 - Binsent H. UPS전원 견적-040424 제출 _테헤란로지점(06-04-25)" xfId="3105" xr:uid="{00000000-0005-0000-0000-00005B160000}"/>
    <cellStyle name="표_토목내역서_BOOKCITY(전기)_B102 0401-06 - 토비스 낙산2차 견적-초안_B102 0404-020 - 빈센트병원2 ups" xfId="3106" xr:uid="{00000000-0005-0000-0000-00005C160000}"/>
    <cellStyle name="표_토목내역서_BOOKCITY(전기)_B102 0401-06 - 토비스 낙산2차 견적-초안_B102 0404-020 - 빈센트병원2 ups_테헤란로지점(06-04-25)" xfId="3107" xr:uid="{00000000-0005-0000-0000-00005D160000}"/>
    <cellStyle name="표_토목내역서_BOOKCITY(전기)_B102 0401-06 - 토비스 낙산2차 견적-초안_테헤란로지점(06-04-25)" xfId="3108" xr:uid="{00000000-0005-0000-0000-00005E160000}"/>
    <cellStyle name="표_토목내역서_BOOKCITY(전기)_테헤란로지점(06-04-25)" xfId="3109" xr:uid="{00000000-0005-0000-0000-00005F160000}"/>
    <cellStyle name="표_토목내역서_공설운동진입(가실행)" xfId="3110" xr:uid="{00000000-0005-0000-0000-000060160000}"/>
    <cellStyle name="표_토목내역서_공설운동진입(가실행)_B102 0401-06 - 토비스 낙산2차 견적-초안" xfId="3111" xr:uid="{00000000-0005-0000-0000-000061160000}"/>
    <cellStyle name="표_토목내역서_공설운동진입(가실행)_B102 0401-06 - 토비스 낙산2차 견적-초안_B102 0402-011 - 금익월드 갈산리공장(서산) 견적- 040216 제출ok" xfId="3112" xr:uid="{00000000-0005-0000-0000-000062160000}"/>
    <cellStyle name="표_토목내역서_공설운동진입(가실행)_B102 0401-06 - 토비스 낙산2차 견적-초안_B102 0402-011 - 금익월드 갈산리공장(서산) 견적- 040216 제출ok_테헤란로지점(06-04-25)" xfId="3113" xr:uid="{00000000-0005-0000-0000-000063160000}"/>
    <cellStyle name="표_토목내역서_공설운동진입(가실행)_B102 0401-06 - 토비스 낙산2차 견적-초안_B102 0402-012 - 안양 본백화점 리모델링 견적- 040226 제출" xfId="3114" xr:uid="{00000000-0005-0000-0000-000064160000}"/>
    <cellStyle name="표_토목내역서_공설운동진입(가실행)_B102 0401-06 - 토비스 낙산2차 견적-초안_B102 0402-012 - 안양 본백화점 리모델링 견적- 040226 제출_테헤란로지점(06-04-25)" xfId="3115" xr:uid="{00000000-0005-0000-0000-000065160000}"/>
    <cellStyle name="표_토목내역서_공설운동진입(가실행)_B102 0401-06 - 토비스 낙산2차 견적-초안_B102 0402-012 - 안양 본백화점 리모델링 견적- 040304 제출" xfId="3116" xr:uid="{00000000-0005-0000-0000-000066160000}"/>
    <cellStyle name="표_토목내역서_공설운동진입(가실행)_B102 0401-06 - 토비스 낙산2차 견적-초안_B102 0402-012 - 안양 본백화점 리모델링 견적- 040304 제출_테헤란로지점(06-04-25)" xfId="3117" xr:uid="{00000000-0005-0000-0000-000067160000}"/>
    <cellStyle name="표_토목내역서_공설운동진입(가실행)_B102 0401-06 - 토비스 낙산2차 견적-초안_B102 0402-11 - 금익월드 갈산리공장(서산) 견적- 040216 제출ok" xfId="3118" xr:uid="{00000000-0005-0000-0000-000068160000}"/>
    <cellStyle name="표_토목내역서_공설운동진입(가실행)_B102 0401-06 - 토비스 낙산2차 견적-초안_B102 0402-11 - 금익월드 갈산리공장(서산) 견적- 040216 제출ok_테헤란로지점(06-04-25)" xfId="3119" xr:uid="{00000000-0005-0000-0000-000069160000}"/>
    <cellStyle name="표_토목내역서_공설운동진입(가실행)_B102 0401-06 - 토비스 낙산2차 견적-초안_B102 0404-020 - Binsent H. UPS전원 견적-040424 제출 " xfId="3120" xr:uid="{00000000-0005-0000-0000-00006A160000}"/>
    <cellStyle name="표_토목내역서_공설운동진입(가실행)_B102 0401-06 - 토비스 낙산2차 견적-초안_B102 0404-020 - Binsent H. UPS전원 견적-040424 제출 _테헤란로지점(06-04-25)" xfId="3121" xr:uid="{00000000-0005-0000-0000-00006B160000}"/>
    <cellStyle name="표_토목내역서_공설운동진입(가실행)_B102 0401-06 - 토비스 낙산2차 견적-초안_B102 0404-020 - 빈센트병원2 ups" xfId="3122" xr:uid="{00000000-0005-0000-0000-00006C160000}"/>
    <cellStyle name="표_토목내역서_공설운동진입(가실행)_B102 0401-06 - 토비스 낙산2차 견적-초안_B102 0404-020 - 빈센트병원2 ups_테헤란로지점(06-04-25)" xfId="3123" xr:uid="{00000000-0005-0000-0000-00006D160000}"/>
    <cellStyle name="표_토목내역서_공설운동진입(가실행)_B102 0401-06 - 토비스 낙산2차 견적-초안_테헤란로지점(06-04-25)" xfId="3124" xr:uid="{00000000-0005-0000-0000-00006E160000}"/>
    <cellStyle name="표_토목내역서_공설운동진입(가실행)_BOOKCITY(전기)" xfId="3125" xr:uid="{00000000-0005-0000-0000-00006F160000}"/>
    <cellStyle name="표_토목내역서_공설운동진입(가실행)_BOOKCITY(전기)_B102 0401-06 - 토비스 낙산2차 견적-초안" xfId="3126" xr:uid="{00000000-0005-0000-0000-000070160000}"/>
    <cellStyle name="표_토목내역서_공설운동진입(가실행)_BOOKCITY(전기)_B102 0401-06 - 토비스 낙산2차 견적-초안_B102 0402-011 - 금익월드 갈산리공장(서산) 견적- 040216 제출ok" xfId="3127" xr:uid="{00000000-0005-0000-0000-000071160000}"/>
    <cellStyle name="표_토목내역서_공설운동진입(가실행)_BOOKCITY(전기)_B102 0401-06 - 토비스 낙산2차 견적-초안_B102 0402-011 - 금익월드 갈산리공장(서산) 견적- 040216 제출ok_테헤란로지점(06-04-25)" xfId="3128" xr:uid="{00000000-0005-0000-0000-000072160000}"/>
    <cellStyle name="표_토목내역서_공설운동진입(가실행)_BOOKCITY(전기)_B102 0401-06 - 토비스 낙산2차 견적-초안_B102 0402-012 - 안양 본백화점 리모델링 견적- 040226 제출" xfId="3129" xr:uid="{00000000-0005-0000-0000-000073160000}"/>
    <cellStyle name="표_토목내역서_공설운동진입(가실행)_BOOKCITY(전기)_B102 0401-06 - 토비스 낙산2차 견적-초안_B102 0402-012 - 안양 본백화점 리모델링 견적- 040226 제출_테헤란로지점(06-04-25)" xfId="3130" xr:uid="{00000000-0005-0000-0000-000074160000}"/>
    <cellStyle name="표_토목내역서_공설운동진입(가실행)_BOOKCITY(전기)_B102 0401-06 - 토비스 낙산2차 견적-초안_B102 0402-012 - 안양 본백화점 리모델링 견적- 040304 제출" xfId="3131" xr:uid="{00000000-0005-0000-0000-000075160000}"/>
    <cellStyle name="표_토목내역서_공설운동진입(가실행)_BOOKCITY(전기)_B102 0401-06 - 토비스 낙산2차 견적-초안_B102 0402-012 - 안양 본백화점 리모델링 견적- 040304 제출_테헤란로지점(06-04-25)" xfId="3132" xr:uid="{00000000-0005-0000-0000-000076160000}"/>
    <cellStyle name="표_토목내역서_공설운동진입(가실행)_BOOKCITY(전기)_B102 0401-06 - 토비스 낙산2차 견적-초안_B102 0402-11 - 금익월드 갈산리공장(서산) 견적- 040216 제출ok" xfId="3133" xr:uid="{00000000-0005-0000-0000-000077160000}"/>
    <cellStyle name="표_토목내역서_공설운동진입(가실행)_BOOKCITY(전기)_B102 0401-06 - 토비스 낙산2차 견적-초안_B102 0402-11 - 금익월드 갈산리공장(서산) 견적- 040216 제출ok_테헤란로지점(06-04-25)" xfId="3134" xr:uid="{00000000-0005-0000-0000-000078160000}"/>
    <cellStyle name="표_토목내역서_공설운동진입(가실행)_BOOKCITY(전기)_B102 0401-06 - 토비스 낙산2차 견적-초안_B102 0404-020 - Binsent H. UPS전원 견적-040424 제출 " xfId="3135" xr:uid="{00000000-0005-0000-0000-000079160000}"/>
    <cellStyle name="표_토목내역서_공설운동진입(가실행)_BOOKCITY(전기)_B102 0401-06 - 토비스 낙산2차 견적-초안_B102 0404-020 - Binsent H. UPS전원 견적-040424 제출 _테헤란로지점(06-04-25)" xfId="3136" xr:uid="{00000000-0005-0000-0000-00007A160000}"/>
    <cellStyle name="표_토목내역서_공설운동진입(가실행)_BOOKCITY(전기)_B102 0401-06 - 토비스 낙산2차 견적-초안_B102 0404-020 - 빈센트병원2 ups" xfId="3137" xr:uid="{00000000-0005-0000-0000-00007B160000}"/>
    <cellStyle name="표_토목내역서_공설운동진입(가실행)_BOOKCITY(전기)_B102 0401-06 - 토비스 낙산2차 견적-초안_B102 0404-020 - 빈센트병원2 ups_테헤란로지점(06-04-25)" xfId="3138" xr:uid="{00000000-0005-0000-0000-00007C160000}"/>
    <cellStyle name="표_토목내역서_공설운동진입(가실행)_BOOKCITY(전기)_B102 0401-06 - 토비스 낙산2차 견적-초안_테헤란로지점(06-04-25)" xfId="3139" xr:uid="{00000000-0005-0000-0000-00007D160000}"/>
    <cellStyle name="표_토목내역서_공설운동진입(가실행)_BOOKCITY(전기)_테헤란로지점(06-04-25)" xfId="3140" xr:uid="{00000000-0005-0000-0000-00007E160000}"/>
    <cellStyle name="표_토목내역서_공설운동진입(가실행)_사본 - 파주 북시티(이채)" xfId="3141" xr:uid="{00000000-0005-0000-0000-00007F160000}"/>
    <cellStyle name="표_토목내역서_공설운동진입(가실행)_사본 - 파주 북시티(이채)_B102 0401-06 - 토비스 낙산2차 견적-초안" xfId="3142" xr:uid="{00000000-0005-0000-0000-000080160000}"/>
    <cellStyle name="표_토목내역서_공설운동진입(가실행)_사본 - 파주 북시티(이채)_B102 0401-06 - 토비스 낙산2차 견적-초안_B102 0402-011 - 금익월드 갈산리공장(서산) 견적- 040216 제출ok" xfId="3143" xr:uid="{00000000-0005-0000-0000-000081160000}"/>
    <cellStyle name="표_토목내역서_공설운동진입(가실행)_사본 - 파주 북시티(이채)_B102 0401-06 - 토비스 낙산2차 견적-초안_B102 0402-011 - 금익월드 갈산리공장(서산) 견적- 040216 제출ok_테헤란로지점(06-04-25)" xfId="3144" xr:uid="{00000000-0005-0000-0000-000082160000}"/>
    <cellStyle name="표_토목내역서_공설운동진입(가실행)_사본 - 파주 북시티(이채)_B102 0401-06 - 토비스 낙산2차 견적-초안_B102 0402-012 - 안양 본백화점 리모델링 견적- 040226 제출" xfId="3145" xr:uid="{00000000-0005-0000-0000-000083160000}"/>
    <cellStyle name="표_토목내역서_공설운동진입(가실행)_사본 - 파주 북시티(이채)_B102 0401-06 - 토비스 낙산2차 견적-초안_B102 0402-012 - 안양 본백화점 리모델링 견적- 040226 제출_테헤란로지점(06-04-25)" xfId="3146" xr:uid="{00000000-0005-0000-0000-000084160000}"/>
    <cellStyle name="표_토목내역서_공설운동진입(가실행)_사본 - 파주 북시티(이채)_B102 0401-06 - 토비스 낙산2차 견적-초안_B102 0402-012 - 안양 본백화점 리모델링 견적- 040304 제출" xfId="3147" xr:uid="{00000000-0005-0000-0000-000085160000}"/>
    <cellStyle name="표_토목내역서_공설운동진입(가실행)_사본 - 파주 북시티(이채)_B102 0401-06 - 토비스 낙산2차 견적-초안_B102 0402-012 - 안양 본백화점 리모델링 견적- 040304 제출_테헤란로지점(06-04-25)" xfId="3148" xr:uid="{00000000-0005-0000-0000-000086160000}"/>
    <cellStyle name="표_토목내역서_공설운동진입(가실행)_사본 - 파주 북시티(이채)_B102 0401-06 - 토비스 낙산2차 견적-초안_B102 0402-11 - 금익월드 갈산리공장(서산) 견적- 040216 제출ok" xfId="3149" xr:uid="{00000000-0005-0000-0000-000087160000}"/>
    <cellStyle name="표_토목내역서_공설운동진입(가실행)_사본 - 파주 북시티(이채)_B102 0401-06 - 토비스 낙산2차 견적-초안_B102 0402-11 - 금익월드 갈산리공장(서산) 견적- 040216 제출ok_테헤란로지점(06-04-25)" xfId="3150" xr:uid="{00000000-0005-0000-0000-000088160000}"/>
    <cellStyle name="표_토목내역서_공설운동진입(가실행)_사본 - 파주 북시티(이채)_B102 0401-06 - 토비스 낙산2차 견적-초안_B102 0404-020 - Binsent H. UPS전원 견적-040424 제출 " xfId="3151" xr:uid="{00000000-0005-0000-0000-000089160000}"/>
    <cellStyle name="표_토목내역서_공설운동진입(가실행)_사본 - 파주 북시티(이채)_B102 0401-06 - 토비스 낙산2차 견적-초안_B102 0404-020 - Binsent H. UPS전원 견적-040424 제출 _테헤란로지점(06-04-25)" xfId="3152" xr:uid="{00000000-0005-0000-0000-00008A160000}"/>
    <cellStyle name="표_토목내역서_공설운동진입(가실행)_사본 - 파주 북시티(이채)_B102 0401-06 - 토비스 낙산2차 견적-초안_B102 0404-020 - 빈센트병원2 ups" xfId="3153" xr:uid="{00000000-0005-0000-0000-00008B160000}"/>
    <cellStyle name="표_토목내역서_공설운동진입(가실행)_사본 - 파주 북시티(이채)_B102 0401-06 - 토비스 낙산2차 견적-초안_B102 0404-020 - 빈센트병원2 ups_테헤란로지점(06-04-25)" xfId="3154" xr:uid="{00000000-0005-0000-0000-00008C160000}"/>
    <cellStyle name="표_토목내역서_공설운동진입(가실행)_사본 - 파주 북시티(이채)_B102 0401-06 - 토비스 낙산2차 견적-초안_테헤란로지점(06-04-25)" xfId="3155" xr:uid="{00000000-0005-0000-0000-00008D160000}"/>
    <cellStyle name="표_토목내역서_공설운동진입(가실행)_사본 - 파주 북시티(이채)_테헤란로지점(06-04-25)" xfId="3156" xr:uid="{00000000-0005-0000-0000-00008E160000}"/>
    <cellStyle name="표_토목내역서_공설운동진입(가실행)_테헤란로지점(06-04-25)" xfId="3157" xr:uid="{00000000-0005-0000-0000-00008F160000}"/>
    <cellStyle name="표_토목내역서_공설운동진입(가실행)_파주 BOOK CITY(통보용)" xfId="3158" xr:uid="{00000000-0005-0000-0000-000090160000}"/>
    <cellStyle name="표_토목내역서_공설운동진입(가실행)_파주 BOOK CITY(통보용)_B102 0401-06 - 토비스 낙산2차 견적-초안" xfId="3159" xr:uid="{00000000-0005-0000-0000-000091160000}"/>
    <cellStyle name="표_토목내역서_공설운동진입(가실행)_파주 BOOK CITY(통보용)_B102 0401-06 - 토비스 낙산2차 견적-초안_B102 0402-011 - 금익월드 갈산리공장(서산) 견적- 040216 제출ok" xfId="3160" xr:uid="{00000000-0005-0000-0000-000092160000}"/>
    <cellStyle name="표_토목내역서_공설운동진입(가실행)_파주 BOOK CITY(통보용)_B102 0401-06 - 토비스 낙산2차 견적-초안_B102 0402-011 - 금익월드 갈산리공장(서산) 견적- 040216 제출ok_테헤란로지점(06-04-25)" xfId="3161" xr:uid="{00000000-0005-0000-0000-000093160000}"/>
    <cellStyle name="표_토목내역서_공설운동진입(가실행)_파주 BOOK CITY(통보용)_B102 0401-06 - 토비스 낙산2차 견적-초안_B102 0402-012 - 안양 본백화점 리모델링 견적- 040226 제출" xfId="3162" xr:uid="{00000000-0005-0000-0000-000094160000}"/>
    <cellStyle name="표_토목내역서_공설운동진입(가실행)_파주 BOOK CITY(통보용)_B102 0401-06 - 토비스 낙산2차 견적-초안_B102 0402-012 - 안양 본백화점 리모델링 견적- 040226 제출_테헤란로지점(06-04-25)" xfId="3163" xr:uid="{00000000-0005-0000-0000-000095160000}"/>
    <cellStyle name="표_토목내역서_공설운동진입(가실행)_파주 BOOK CITY(통보용)_B102 0401-06 - 토비스 낙산2차 견적-초안_B102 0402-012 - 안양 본백화점 리모델링 견적- 040304 제출" xfId="3164" xr:uid="{00000000-0005-0000-0000-000096160000}"/>
    <cellStyle name="표_토목내역서_공설운동진입(가실행)_파주 BOOK CITY(통보용)_B102 0401-06 - 토비스 낙산2차 견적-초안_B102 0402-012 - 안양 본백화점 리모델링 견적- 040304 제출_테헤란로지점(06-04-25)" xfId="3165" xr:uid="{00000000-0005-0000-0000-000097160000}"/>
    <cellStyle name="표_토목내역서_공설운동진입(가실행)_파주 BOOK CITY(통보용)_B102 0401-06 - 토비스 낙산2차 견적-초안_B102 0402-11 - 금익월드 갈산리공장(서산) 견적- 040216 제출ok" xfId="3166" xr:uid="{00000000-0005-0000-0000-000098160000}"/>
    <cellStyle name="표_토목내역서_공설운동진입(가실행)_파주 BOOK CITY(통보용)_B102 0401-06 - 토비스 낙산2차 견적-초안_B102 0402-11 - 금익월드 갈산리공장(서산) 견적- 040216 제출ok_테헤란로지점(06-04-25)" xfId="3167" xr:uid="{00000000-0005-0000-0000-000099160000}"/>
    <cellStyle name="표_토목내역서_공설운동진입(가실행)_파주 BOOK CITY(통보용)_B102 0401-06 - 토비스 낙산2차 견적-초안_B102 0404-020 - Binsent H. UPS전원 견적-040424 제출 " xfId="3168" xr:uid="{00000000-0005-0000-0000-00009A160000}"/>
    <cellStyle name="표_토목내역서_공설운동진입(가실행)_파주 BOOK CITY(통보용)_B102 0401-06 - 토비스 낙산2차 견적-초안_B102 0404-020 - Binsent H. UPS전원 견적-040424 제출 _테헤란로지점(06-04-25)" xfId="3169" xr:uid="{00000000-0005-0000-0000-00009B160000}"/>
    <cellStyle name="표_토목내역서_공설운동진입(가실행)_파주 BOOK CITY(통보용)_B102 0401-06 - 토비스 낙산2차 견적-초안_B102 0404-020 - 빈센트병원2 ups" xfId="3170" xr:uid="{00000000-0005-0000-0000-00009C160000}"/>
    <cellStyle name="표_토목내역서_공설운동진입(가실행)_파주 BOOK CITY(통보용)_B102 0401-06 - 토비스 낙산2차 견적-초안_B102 0404-020 - 빈센트병원2 ups_테헤란로지점(06-04-25)" xfId="3171" xr:uid="{00000000-0005-0000-0000-00009D160000}"/>
    <cellStyle name="표_토목내역서_공설운동진입(가실행)_파주 BOOK CITY(통보용)_B102 0401-06 - 토비스 낙산2차 견적-초안_테헤란로지점(06-04-25)" xfId="3172" xr:uid="{00000000-0005-0000-0000-00009E160000}"/>
    <cellStyle name="표_토목내역서_공설운동진입(가실행)_파주 BOOK CITY(통보용)_테헤란로지점(06-04-25)" xfId="3173" xr:uid="{00000000-0005-0000-0000-00009F160000}"/>
    <cellStyle name="표_토목내역서_공설운동진입(가실행)_파주 BOOK CITY가실행내역" xfId="3174" xr:uid="{00000000-0005-0000-0000-0000A0160000}"/>
    <cellStyle name="표_토목내역서_공설운동진입(가실행)_파주 BOOK CITY가실행내역_B102 0401-06 - 토비스 낙산2차 견적-초안" xfId="3175" xr:uid="{00000000-0005-0000-0000-0000A1160000}"/>
    <cellStyle name="표_토목내역서_공설운동진입(가실행)_파주 BOOK CITY가실행내역_B102 0401-06 - 토비스 낙산2차 견적-초안_B102 0402-011 - 금익월드 갈산리공장(서산) 견적- 040216 제출ok" xfId="3176" xr:uid="{00000000-0005-0000-0000-0000A2160000}"/>
    <cellStyle name="표_토목내역서_공설운동진입(가실행)_파주 BOOK CITY가실행내역_B102 0401-06 - 토비스 낙산2차 견적-초안_B102 0402-011 - 금익월드 갈산리공장(서산) 견적- 040216 제출ok_테헤란로지점(06-04-25)" xfId="3177" xr:uid="{00000000-0005-0000-0000-0000A3160000}"/>
    <cellStyle name="표_토목내역서_공설운동진입(가실행)_파주 BOOK CITY가실행내역_B102 0401-06 - 토비스 낙산2차 견적-초안_B102 0402-012 - 안양 본백화점 리모델링 견적- 040226 제출" xfId="3178" xr:uid="{00000000-0005-0000-0000-0000A4160000}"/>
    <cellStyle name="표_토목내역서_공설운동진입(가실행)_파주 BOOK CITY가실행내역_B102 0401-06 - 토비스 낙산2차 견적-초안_B102 0402-012 - 안양 본백화점 리모델링 견적- 040226 제출_테헤란로지점(06-04-25)" xfId="3179" xr:uid="{00000000-0005-0000-0000-0000A5160000}"/>
    <cellStyle name="표_토목내역서_공설운동진입(가실행)_파주 BOOK CITY가실행내역_B102 0401-06 - 토비스 낙산2차 견적-초안_B102 0402-012 - 안양 본백화점 리모델링 견적- 040304 제출" xfId="3180" xr:uid="{00000000-0005-0000-0000-0000A6160000}"/>
    <cellStyle name="표_토목내역서_공설운동진입(가실행)_파주 BOOK CITY가실행내역_B102 0401-06 - 토비스 낙산2차 견적-초안_B102 0402-012 - 안양 본백화점 리모델링 견적- 040304 제출_테헤란로지점(06-04-25)" xfId="3181" xr:uid="{00000000-0005-0000-0000-0000A7160000}"/>
    <cellStyle name="표_토목내역서_공설운동진입(가실행)_파주 BOOK CITY가실행내역_B102 0401-06 - 토비스 낙산2차 견적-초안_B102 0402-11 - 금익월드 갈산리공장(서산) 견적- 040216 제출ok" xfId="3182" xr:uid="{00000000-0005-0000-0000-0000A8160000}"/>
    <cellStyle name="표_토목내역서_공설운동진입(가실행)_파주 BOOK CITY가실행내역_B102 0401-06 - 토비스 낙산2차 견적-초안_B102 0402-11 - 금익월드 갈산리공장(서산) 견적- 040216 제출ok_테헤란로지점(06-04-25)" xfId="3183" xr:uid="{00000000-0005-0000-0000-0000A9160000}"/>
    <cellStyle name="표_토목내역서_공설운동진입(가실행)_파주 BOOK CITY가실행내역_B102 0401-06 - 토비스 낙산2차 견적-초안_B102 0404-020 - Binsent H. UPS전원 견적-040424 제출 " xfId="3184" xr:uid="{00000000-0005-0000-0000-0000AA160000}"/>
    <cellStyle name="표_토목내역서_공설운동진입(가실행)_파주 BOOK CITY가실행내역_B102 0401-06 - 토비스 낙산2차 견적-초안_B102 0404-020 - Binsent H. UPS전원 견적-040424 제출 _테헤란로지점(06-04-25)" xfId="3185" xr:uid="{00000000-0005-0000-0000-0000AB160000}"/>
    <cellStyle name="표_토목내역서_공설운동진입(가실행)_파주 BOOK CITY가실행내역_B102 0401-06 - 토비스 낙산2차 견적-초안_B102 0404-020 - 빈센트병원2 ups" xfId="3186" xr:uid="{00000000-0005-0000-0000-0000AC160000}"/>
    <cellStyle name="표_토목내역서_공설운동진입(가실행)_파주 BOOK CITY가실행내역_B102 0401-06 - 토비스 낙산2차 견적-초안_B102 0404-020 - 빈센트병원2 ups_테헤란로지점(06-04-25)" xfId="3187" xr:uid="{00000000-0005-0000-0000-0000AD160000}"/>
    <cellStyle name="표_토목내역서_공설운동진입(가실행)_파주 BOOK CITY가실행내역_B102 0401-06 - 토비스 낙산2차 견적-초안_테헤란로지점(06-04-25)" xfId="3188" xr:uid="{00000000-0005-0000-0000-0000AE160000}"/>
    <cellStyle name="표_토목내역서_공설운동진입(가실행)_파주 BOOK CITY가실행내역_테헤란로지점(06-04-25)" xfId="3189" xr:uid="{00000000-0005-0000-0000-0000AF160000}"/>
    <cellStyle name="표_토목내역서_공설운동진입(가실행)_파주 북시티(이채)제출" xfId="3190" xr:uid="{00000000-0005-0000-0000-0000B0160000}"/>
    <cellStyle name="표_토목내역서_공설운동진입(가실행)_파주 북시티(이채)제출_B102 0401-06 - 토비스 낙산2차 견적-초안" xfId="3191" xr:uid="{00000000-0005-0000-0000-0000B1160000}"/>
    <cellStyle name="표_토목내역서_공설운동진입(가실행)_파주 북시티(이채)제출_B102 0401-06 - 토비스 낙산2차 견적-초안_B102 0402-011 - 금익월드 갈산리공장(서산) 견적- 040216 제출ok" xfId="3192" xr:uid="{00000000-0005-0000-0000-0000B2160000}"/>
    <cellStyle name="표_토목내역서_공설운동진입(가실행)_파주 북시티(이채)제출_B102 0401-06 - 토비스 낙산2차 견적-초안_B102 0402-011 - 금익월드 갈산리공장(서산) 견적- 040216 제출ok_테헤란로지점(06-04-25)" xfId="3193" xr:uid="{00000000-0005-0000-0000-0000B3160000}"/>
    <cellStyle name="표_토목내역서_공설운동진입(가실행)_파주 북시티(이채)제출_B102 0401-06 - 토비스 낙산2차 견적-초안_B102 0402-012 - 안양 본백화점 리모델링 견적- 040226 제출" xfId="3194" xr:uid="{00000000-0005-0000-0000-0000B4160000}"/>
    <cellStyle name="표_토목내역서_공설운동진입(가실행)_파주 북시티(이채)제출_B102 0401-06 - 토비스 낙산2차 견적-초안_B102 0402-012 - 안양 본백화점 리모델링 견적- 040226 제출_테헤란로지점(06-04-25)" xfId="3195" xr:uid="{00000000-0005-0000-0000-0000B5160000}"/>
    <cellStyle name="표_토목내역서_공설운동진입(가실행)_파주 북시티(이채)제출_B102 0401-06 - 토비스 낙산2차 견적-초안_B102 0402-012 - 안양 본백화점 리모델링 견적- 040304 제출" xfId="3196" xr:uid="{00000000-0005-0000-0000-0000B6160000}"/>
    <cellStyle name="표_토목내역서_공설운동진입(가실행)_파주 북시티(이채)제출_B102 0401-06 - 토비스 낙산2차 견적-초안_B102 0402-012 - 안양 본백화점 리모델링 견적- 040304 제출_테헤란로지점(06-04-25)" xfId="3197" xr:uid="{00000000-0005-0000-0000-0000B7160000}"/>
    <cellStyle name="표_토목내역서_공설운동진입(가실행)_파주 북시티(이채)제출_B102 0401-06 - 토비스 낙산2차 견적-초안_B102 0402-11 - 금익월드 갈산리공장(서산) 견적- 040216 제출ok" xfId="3198" xr:uid="{00000000-0005-0000-0000-0000B8160000}"/>
    <cellStyle name="표_토목내역서_공설운동진입(가실행)_파주 북시티(이채)제출_B102 0401-06 - 토비스 낙산2차 견적-초안_B102 0402-11 - 금익월드 갈산리공장(서산) 견적- 040216 제출ok_테헤란로지점(06-04-25)" xfId="3199" xr:uid="{00000000-0005-0000-0000-0000B9160000}"/>
    <cellStyle name="표_토목내역서_공설운동진입(가실행)_파주 북시티(이채)제출_B102 0401-06 - 토비스 낙산2차 견적-초안_B102 0404-020 - Binsent H. UPS전원 견적-040424 제출 " xfId="3200" xr:uid="{00000000-0005-0000-0000-0000BA160000}"/>
    <cellStyle name="표_토목내역서_공설운동진입(가실행)_파주 북시티(이채)제출_B102 0401-06 - 토비스 낙산2차 견적-초안_B102 0404-020 - Binsent H. UPS전원 견적-040424 제출 _테헤란로지점(06-04-25)" xfId="3201" xr:uid="{00000000-0005-0000-0000-0000BB160000}"/>
    <cellStyle name="표_토목내역서_공설운동진입(가실행)_파주 북시티(이채)제출_B102 0401-06 - 토비스 낙산2차 견적-초안_B102 0404-020 - 빈센트병원2 ups" xfId="3202" xr:uid="{00000000-0005-0000-0000-0000BC160000}"/>
    <cellStyle name="표_토목내역서_공설운동진입(가실행)_파주 북시티(이채)제출_B102 0401-06 - 토비스 낙산2차 견적-초안_B102 0404-020 - 빈센트병원2 ups_테헤란로지점(06-04-25)" xfId="3203" xr:uid="{00000000-0005-0000-0000-0000BD160000}"/>
    <cellStyle name="표_토목내역서_공설운동진입(가실행)_파주 북시티(이채)제출_B102 0401-06 - 토비스 낙산2차 견적-초안_테헤란로지점(06-04-25)" xfId="3204" xr:uid="{00000000-0005-0000-0000-0000BE160000}"/>
    <cellStyle name="표_토목내역서_공설운동진입(가실행)_파주 북시티(이채)제출_테헤란로지점(06-04-25)" xfId="3205" xr:uid="{00000000-0005-0000-0000-0000BF160000}"/>
    <cellStyle name="표_토목내역서_공설운동진입(가실행)_파주 북시티(전체)제출(변경전)" xfId="3206" xr:uid="{00000000-0005-0000-0000-0000C0160000}"/>
    <cellStyle name="표_토목내역서_공설운동진입(가실행)_파주 북시티(전체)제출(변경전)_B102 0401-06 - 토비스 낙산2차 견적-초안" xfId="3207" xr:uid="{00000000-0005-0000-0000-0000C1160000}"/>
    <cellStyle name="표_토목내역서_공설운동진입(가실행)_파주 북시티(전체)제출(변경전)_B102 0401-06 - 토비스 낙산2차 견적-초안_B102 0402-011 - 금익월드 갈산리공장(서산) 견적- 040216 제출ok" xfId="3208" xr:uid="{00000000-0005-0000-0000-0000C2160000}"/>
    <cellStyle name="표_토목내역서_공설운동진입(가실행)_파주 북시티(전체)제출(변경전)_B102 0401-06 - 토비스 낙산2차 견적-초안_B102 0402-011 - 금익월드 갈산리공장(서산) 견적- 040216 제출ok_테헤란로지점(06-04-25)" xfId="3209" xr:uid="{00000000-0005-0000-0000-0000C3160000}"/>
    <cellStyle name="표_토목내역서_공설운동진입(가실행)_파주 북시티(전체)제출(변경전)_B102 0401-06 - 토비스 낙산2차 견적-초안_B102 0402-012 - 안양 본백화점 리모델링 견적- 040226 제출" xfId="3210" xr:uid="{00000000-0005-0000-0000-0000C4160000}"/>
    <cellStyle name="표_토목내역서_공설운동진입(가실행)_파주 북시티(전체)제출(변경전)_B102 0401-06 - 토비스 낙산2차 견적-초안_B102 0402-012 - 안양 본백화점 리모델링 견적- 040226 제출_테헤란로지점(06-04-25)" xfId="3211" xr:uid="{00000000-0005-0000-0000-0000C5160000}"/>
    <cellStyle name="표_토목내역서_공설운동진입(가실행)_파주 북시티(전체)제출(변경전)_B102 0401-06 - 토비스 낙산2차 견적-초안_B102 0402-012 - 안양 본백화점 리모델링 견적- 040304 제출" xfId="3212" xr:uid="{00000000-0005-0000-0000-0000C6160000}"/>
    <cellStyle name="표_토목내역서_공설운동진입(가실행)_파주 북시티(전체)제출(변경전)_B102 0401-06 - 토비스 낙산2차 견적-초안_B102 0402-012 - 안양 본백화점 리모델링 견적- 040304 제출_테헤란로지점(06-04-25)" xfId="3213" xr:uid="{00000000-0005-0000-0000-0000C7160000}"/>
    <cellStyle name="표_토목내역서_공설운동진입(가실행)_파주 북시티(전체)제출(변경전)_B102 0401-06 - 토비스 낙산2차 견적-초안_B102 0402-11 - 금익월드 갈산리공장(서산) 견적- 040216 제출ok" xfId="3214" xr:uid="{00000000-0005-0000-0000-0000C8160000}"/>
    <cellStyle name="표_토목내역서_공설운동진입(가실행)_파주 북시티(전체)제출(변경전)_B102 0401-06 - 토비스 낙산2차 견적-초안_B102 0402-11 - 금익월드 갈산리공장(서산) 견적- 040216 제출ok_테헤란로지점(06-04-25)" xfId="3215" xr:uid="{00000000-0005-0000-0000-0000C9160000}"/>
    <cellStyle name="표_토목내역서_공설운동진입(가실행)_파주 북시티(전체)제출(변경전)_B102 0401-06 - 토비스 낙산2차 견적-초안_B102 0404-020 - Binsent H. UPS전원 견적-040424 제출 " xfId="3216" xr:uid="{00000000-0005-0000-0000-0000CA160000}"/>
    <cellStyle name="표_토목내역서_공설운동진입(가실행)_파주 북시티(전체)제출(변경전)_B102 0401-06 - 토비스 낙산2차 견적-초안_B102 0404-020 - Binsent H. UPS전원 견적-040424 제출 _테헤란로지점(06-04-25)" xfId="3217" xr:uid="{00000000-0005-0000-0000-0000CB160000}"/>
    <cellStyle name="표_토목내역서_공설운동진입(가실행)_파주 북시티(전체)제출(변경전)_B102 0401-06 - 토비스 낙산2차 견적-초안_B102 0404-020 - 빈센트병원2 ups" xfId="3218" xr:uid="{00000000-0005-0000-0000-0000CC160000}"/>
    <cellStyle name="표_토목내역서_공설운동진입(가실행)_파주 북시티(전체)제출(변경전)_B102 0401-06 - 토비스 낙산2차 견적-초안_B102 0404-020 - 빈센트병원2 ups_테헤란로지점(06-04-25)" xfId="3219" xr:uid="{00000000-0005-0000-0000-0000CD160000}"/>
    <cellStyle name="표_토목내역서_공설운동진입(가실행)_파주 북시티(전체)제출(변경전)_B102 0401-06 - 토비스 낙산2차 견적-초안_테헤란로지점(06-04-25)" xfId="3220" xr:uid="{00000000-0005-0000-0000-0000CE160000}"/>
    <cellStyle name="표_토목내역서_공설운동진입(가실행)_파주 북시티(전체)제출(변경전)_테헤란로지점(06-04-25)" xfId="3221" xr:uid="{00000000-0005-0000-0000-0000CF160000}"/>
    <cellStyle name="표_토목내역서_도로" xfId="6001" xr:uid="{00000000-0005-0000-0000-0000D0160000}"/>
    <cellStyle name="표_토목내역서_부대초안" xfId="6002" xr:uid="{00000000-0005-0000-0000-0000D1160000}"/>
    <cellStyle name="표_토목내역서_부대초안_견적의뢰" xfId="6003" xr:uid="{00000000-0005-0000-0000-0000D2160000}"/>
    <cellStyle name="표_토목내역서_부대초안_견적의뢰_삽교천개수공사(03.30)" xfId="6004" xr:uid="{00000000-0005-0000-0000-0000D3160000}"/>
    <cellStyle name="표_토목내역서_부대초안_견적의뢰_삽교천개수공사(03.30)_구일초(06.17)-부대" xfId="6005" xr:uid="{00000000-0005-0000-0000-0000D4160000}"/>
    <cellStyle name="표_토목내역서_부대초안_견적의뢰_삽교천개수공사(03.30)_남성지구(05.26)" xfId="6006" xr:uid="{00000000-0005-0000-0000-0000D5160000}"/>
    <cellStyle name="표_토목내역서_부대초안_견적의뢰_삽교천개수공사(03.30)_동산초(06.1)" xfId="6007" xr:uid="{00000000-0005-0000-0000-0000D6160000}"/>
    <cellStyle name="표_토목내역서_부대초안_견적의뢰_삽교천개수공사(03.30)_삽교천개수공사(03.30)" xfId="6008" xr:uid="{00000000-0005-0000-0000-0000D7160000}"/>
    <cellStyle name="표_토목내역서_부대초안_견적의뢰_삽교천개수공사(03.30)_안산남부경찰서(06.16)-부대" xfId="6009" xr:uid="{00000000-0005-0000-0000-0000D8160000}"/>
    <cellStyle name="표_토목내역서_부대초안_견적의뢰_삽교천개수공사(03.30)_제주제성교(05.27)" xfId="6010" xr:uid="{00000000-0005-0000-0000-0000D9160000}"/>
    <cellStyle name="표_토목내역서_부대초안_견적의뢰_삽교천개수공사(03.30)_행목지구하천환경(05.25)" xfId="6011" xr:uid="{00000000-0005-0000-0000-0000DA160000}"/>
    <cellStyle name="표_토목내역서_부대초안_김포투찰" xfId="6012" xr:uid="{00000000-0005-0000-0000-0000DB160000}"/>
    <cellStyle name="표_토목내역서_부대초안_김포투찰_견적의뢰" xfId="6013" xr:uid="{00000000-0005-0000-0000-0000DC160000}"/>
    <cellStyle name="표_토목내역서_부대초안_김포투찰_견적의뢰_삽교천개수공사(03.30)" xfId="6014" xr:uid="{00000000-0005-0000-0000-0000DD160000}"/>
    <cellStyle name="표_토목내역서_부대초안_김포투찰_견적의뢰_삽교천개수공사(03.30)_구일초(06.17)-부대" xfId="6015" xr:uid="{00000000-0005-0000-0000-0000DE160000}"/>
    <cellStyle name="표_토목내역서_부대초안_김포투찰_견적의뢰_삽교천개수공사(03.30)_남성지구(05.26)" xfId="6016" xr:uid="{00000000-0005-0000-0000-0000DF160000}"/>
    <cellStyle name="표_토목내역서_부대초안_김포투찰_견적의뢰_삽교천개수공사(03.30)_동산초(06.1)" xfId="6017" xr:uid="{00000000-0005-0000-0000-0000E0160000}"/>
    <cellStyle name="표_토목내역서_부대초안_김포투찰_견적의뢰_삽교천개수공사(03.30)_삽교천개수공사(03.30)" xfId="6018" xr:uid="{00000000-0005-0000-0000-0000E1160000}"/>
    <cellStyle name="표_토목내역서_부대초안_김포투찰_견적의뢰_삽교천개수공사(03.30)_안산남부경찰서(06.16)-부대" xfId="6019" xr:uid="{00000000-0005-0000-0000-0000E2160000}"/>
    <cellStyle name="표_토목내역서_부대초안_김포투찰_견적의뢰_삽교천개수공사(03.30)_제주제성교(05.27)" xfId="6020" xr:uid="{00000000-0005-0000-0000-0000E3160000}"/>
    <cellStyle name="표_토목내역서_부대초안_김포투찰_견적의뢰_삽교천개수공사(03.30)_행목지구하천환경(05.25)" xfId="6021" xr:uid="{00000000-0005-0000-0000-0000E4160000}"/>
    <cellStyle name="표_토목내역서_부대초안_삽교천개수공사(03.30)" xfId="6022" xr:uid="{00000000-0005-0000-0000-0000E5160000}"/>
    <cellStyle name="표_토목내역서_부대초안_삽교천개수공사(03.30)_구일초(06.17)-부대" xfId="6023" xr:uid="{00000000-0005-0000-0000-0000E6160000}"/>
    <cellStyle name="표_토목내역서_부대초안_삽교천개수공사(03.30)_남성지구(05.26)" xfId="6024" xr:uid="{00000000-0005-0000-0000-0000E7160000}"/>
    <cellStyle name="표_토목내역서_부대초안_삽교천개수공사(03.30)_동산초(06.1)" xfId="6025" xr:uid="{00000000-0005-0000-0000-0000E8160000}"/>
    <cellStyle name="표_토목내역서_부대초안_삽교천개수공사(03.30)_삽교천개수공사(03.30)" xfId="6026" xr:uid="{00000000-0005-0000-0000-0000E9160000}"/>
    <cellStyle name="표_토목내역서_부대초안_삽교천개수공사(03.30)_안산남부경찰서(06.16)-부대" xfId="6027" xr:uid="{00000000-0005-0000-0000-0000EA160000}"/>
    <cellStyle name="표_토목내역서_부대초안_삽교천개수공사(03.30)_제주제성교(05.27)" xfId="6028" xr:uid="{00000000-0005-0000-0000-0000EB160000}"/>
    <cellStyle name="표_토목내역서_부대초안_삽교천개수공사(03.30)_행목지구하천환경(05.25)" xfId="6029" xr:uid="{00000000-0005-0000-0000-0000EC160000}"/>
    <cellStyle name="표_토목내역서_사본 - 파주 북시티(이채)" xfId="3222" xr:uid="{00000000-0005-0000-0000-0000ED160000}"/>
    <cellStyle name="표_토목내역서_사본 - 파주 북시티(이채)_B102 0401-06 - 토비스 낙산2차 견적-초안" xfId="3223" xr:uid="{00000000-0005-0000-0000-0000EE160000}"/>
    <cellStyle name="표_토목내역서_사본 - 파주 북시티(이채)_B102 0401-06 - 토비스 낙산2차 견적-초안_B102 0402-011 - 금익월드 갈산리공장(서산) 견적- 040216 제출ok" xfId="3224" xr:uid="{00000000-0005-0000-0000-0000EF160000}"/>
    <cellStyle name="표_토목내역서_사본 - 파주 북시티(이채)_B102 0401-06 - 토비스 낙산2차 견적-초안_B102 0402-011 - 금익월드 갈산리공장(서산) 견적- 040216 제출ok_테헤란로지점(06-04-25)" xfId="3225" xr:uid="{00000000-0005-0000-0000-0000F0160000}"/>
    <cellStyle name="표_토목내역서_사본 - 파주 북시티(이채)_B102 0401-06 - 토비스 낙산2차 견적-초안_B102 0402-012 - 안양 본백화점 리모델링 견적- 040226 제출" xfId="3226" xr:uid="{00000000-0005-0000-0000-0000F1160000}"/>
    <cellStyle name="표_토목내역서_사본 - 파주 북시티(이채)_B102 0401-06 - 토비스 낙산2차 견적-초안_B102 0402-012 - 안양 본백화점 리모델링 견적- 040226 제출_테헤란로지점(06-04-25)" xfId="3227" xr:uid="{00000000-0005-0000-0000-0000F2160000}"/>
    <cellStyle name="표_토목내역서_사본 - 파주 북시티(이채)_B102 0401-06 - 토비스 낙산2차 견적-초안_B102 0402-012 - 안양 본백화점 리모델링 견적- 040304 제출" xfId="3228" xr:uid="{00000000-0005-0000-0000-0000F3160000}"/>
    <cellStyle name="표_토목내역서_사본 - 파주 북시티(이채)_B102 0401-06 - 토비스 낙산2차 견적-초안_B102 0402-012 - 안양 본백화점 리모델링 견적- 040304 제출_테헤란로지점(06-04-25)" xfId="3229" xr:uid="{00000000-0005-0000-0000-0000F4160000}"/>
    <cellStyle name="표_토목내역서_사본 - 파주 북시티(이채)_B102 0401-06 - 토비스 낙산2차 견적-초안_B102 0402-11 - 금익월드 갈산리공장(서산) 견적- 040216 제출ok" xfId="3230" xr:uid="{00000000-0005-0000-0000-0000F5160000}"/>
    <cellStyle name="표_토목내역서_사본 - 파주 북시티(이채)_B102 0401-06 - 토비스 낙산2차 견적-초안_B102 0402-11 - 금익월드 갈산리공장(서산) 견적- 040216 제출ok_테헤란로지점(06-04-25)" xfId="3231" xr:uid="{00000000-0005-0000-0000-0000F6160000}"/>
    <cellStyle name="표_토목내역서_사본 - 파주 북시티(이채)_B102 0401-06 - 토비스 낙산2차 견적-초안_B102 0404-020 - Binsent H. UPS전원 견적-040424 제출 " xfId="3232" xr:uid="{00000000-0005-0000-0000-0000F7160000}"/>
    <cellStyle name="표_토목내역서_사본 - 파주 북시티(이채)_B102 0401-06 - 토비스 낙산2차 견적-초안_B102 0404-020 - Binsent H. UPS전원 견적-040424 제출 _테헤란로지점(06-04-25)" xfId="3233" xr:uid="{00000000-0005-0000-0000-0000F8160000}"/>
    <cellStyle name="표_토목내역서_사본 - 파주 북시티(이채)_B102 0401-06 - 토비스 낙산2차 견적-초안_B102 0404-020 - 빈센트병원2 ups" xfId="3234" xr:uid="{00000000-0005-0000-0000-0000F9160000}"/>
    <cellStyle name="표_토목내역서_사본 - 파주 북시티(이채)_B102 0401-06 - 토비스 낙산2차 견적-초안_B102 0404-020 - 빈센트병원2 ups_테헤란로지점(06-04-25)" xfId="3235" xr:uid="{00000000-0005-0000-0000-0000FA160000}"/>
    <cellStyle name="표_토목내역서_사본 - 파주 북시티(이채)_B102 0401-06 - 토비스 낙산2차 견적-초안_테헤란로지점(06-04-25)" xfId="3236" xr:uid="{00000000-0005-0000-0000-0000FB160000}"/>
    <cellStyle name="표_토목내역서_사본 - 파주 북시티(이채)_테헤란로지점(06-04-25)" xfId="3237" xr:uid="{00000000-0005-0000-0000-0000FC160000}"/>
    <cellStyle name="표_토목내역서_삽교천개수공사(03.30)" xfId="6030" xr:uid="{00000000-0005-0000-0000-0000FD160000}"/>
    <cellStyle name="표_토목내역서_삽교천개수공사(03.30)_구일초(06.17)-부대" xfId="6031" xr:uid="{00000000-0005-0000-0000-0000FE160000}"/>
    <cellStyle name="표_토목내역서_삽교천개수공사(03.30)_남성지구(05.26)" xfId="6032" xr:uid="{00000000-0005-0000-0000-0000FF160000}"/>
    <cellStyle name="표_토목내역서_삽교천개수공사(03.30)_동산초(06.1)" xfId="6033" xr:uid="{00000000-0005-0000-0000-000000170000}"/>
    <cellStyle name="표_토목내역서_삽교천개수공사(03.30)_삽교천개수공사(03.30)" xfId="6034" xr:uid="{00000000-0005-0000-0000-000001170000}"/>
    <cellStyle name="표_토목내역서_삽교천개수공사(03.30)_안산남부경찰서(06.16)-부대" xfId="6035" xr:uid="{00000000-0005-0000-0000-000002170000}"/>
    <cellStyle name="표_토목내역서_삽교천개수공사(03.30)_제주제성교(05.27)" xfId="6036" xr:uid="{00000000-0005-0000-0000-000003170000}"/>
    <cellStyle name="표_토목내역서_삽교천개수공사(03.30)_행목지구하천환경(05.25)" xfId="6037" xr:uid="{00000000-0005-0000-0000-000004170000}"/>
    <cellStyle name="표_토목내역서_테헤란로지점(06-04-25)" xfId="3238" xr:uid="{00000000-0005-0000-0000-000005170000}"/>
    <cellStyle name="표_토목내역서_파주 BOOK CITY(통보용)" xfId="3239" xr:uid="{00000000-0005-0000-0000-000006170000}"/>
    <cellStyle name="표_토목내역서_파주 BOOK CITY(통보용)_B102 0401-06 - 토비스 낙산2차 견적-초안" xfId="3240" xr:uid="{00000000-0005-0000-0000-000007170000}"/>
    <cellStyle name="표_토목내역서_파주 BOOK CITY(통보용)_B102 0401-06 - 토비스 낙산2차 견적-초안_B102 0402-011 - 금익월드 갈산리공장(서산) 견적- 040216 제출ok" xfId="3241" xr:uid="{00000000-0005-0000-0000-000008170000}"/>
    <cellStyle name="표_토목내역서_파주 BOOK CITY(통보용)_B102 0401-06 - 토비스 낙산2차 견적-초안_B102 0402-011 - 금익월드 갈산리공장(서산) 견적- 040216 제출ok_테헤란로지점(06-04-25)" xfId="3242" xr:uid="{00000000-0005-0000-0000-000009170000}"/>
    <cellStyle name="표_토목내역서_파주 BOOK CITY(통보용)_B102 0401-06 - 토비스 낙산2차 견적-초안_B102 0402-012 - 안양 본백화점 리모델링 견적- 040226 제출" xfId="3243" xr:uid="{00000000-0005-0000-0000-00000A170000}"/>
    <cellStyle name="표_토목내역서_파주 BOOK CITY(통보용)_B102 0401-06 - 토비스 낙산2차 견적-초안_B102 0402-012 - 안양 본백화점 리모델링 견적- 040226 제출_테헤란로지점(06-04-25)" xfId="3244" xr:uid="{00000000-0005-0000-0000-00000B170000}"/>
    <cellStyle name="표_토목내역서_파주 BOOK CITY(통보용)_B102 0401-06 - 토비스 낙산2차 견적-초안_B102 0402-012 - 안양 본백화점 리모델링 견적- 040304 제출" xfId="3245" xr:uid="{00000000-0005-0000-0000-00000C170000}"/>
    <cellStyle name="표_토목내역서_파주 BOOK CITY(통보용)_B102 0401-06 - 토비스 낙산2차 견적-초안_B102 0402-012 - 안양 본백화점 리모델링 견적- 040304 제출_테헤란로지점(06-04-25)" xfId="3246" xr:uid="{00000000-0005-0000-0000-00000D170000}"/>
    <cellStyle name="표_토목내역서_파주 BOOK CITY(통보용)_B102 0401-06 - 토비스 낙산2차 견적-초안_B102 0402-11 - 금익월드 갈산리공장(서산) 견적- 040216 제출ok" xfId="3247" xr:uid="{00000000-0005-0000-0000-00000E170000}"/>
    <cellStyle name="표_토목내역서_파주 BOOK CITY(통보용)_B102 0401-06 - 토비스 낙산2차 견적-초안_B102 0402-11 - 금익월드 갈산리공장(서산) 견적- 040216 제출ok_테헤란로지점(06-04-25)" xfId="3248" xr:uid="{00000000-0005-0000-0000-00000F170000}"/>
    <cellStyle name="표_토목내역서_파주 BOOK CITY(통보용)_B102 0401-06 - 토비스 낙산2차 견적-초안_B102 0404-020 - Binsent H. UPS전원 견적-040424 제출 " xfId="3249" xr:uid="{00000000-0005-0000-0000-000010170000}"/>
    <cellStyle name="표_토목내역서_파주 BOOK CITY(통보용)_B102 0401-06 - 토비스 낙산2차 견적-초안_B102 0404-020 - Binsent H. UPS전원 견적-040424 제출 _테헤란로지점(06-04-25)" xfId="3250" xr:uid="{00000000-0005-0000-0000-000011170000}"/>
    <cellStyle name="표_토목내역서_파주 BOOK CITY(통보용)_B102 0401-06 - 토비스 낙산2차 견적-초안_B102 0404-020 - 빈센트병원2 ups" xfId="3251" xr:uid="{00000000-0005-0000-0000-000012170000}"/>
    <cellStyle name="표_토목내역서_파주 BOOK CITY(통보용)_B102 0401-06 - 토비스 낙산2차 견적-초안_B102 0404-020 - 빈센트병원2 ups_테헤란로지점(06-04-25)" xfId="3252" xr:uid="{00000000-0005-0000-0000-000013170000}"/>
    <cellStyle name="표_토목내역서_파주 BOOK CITY(통보용)_B102 0401-06 - 토비스 낙산2차 견적-초안_테헤란로지점(06-04-25)" xfId="3253" xr:uid="{00000000-0005-0000-0000-000014170000}"/>
    <cellStyle name="표_토목내역서_파주 BOOK CITY(통보용)_테헤란로지점(06-04-25)" xfId="3254" xr:uid="{00000000-0005-0000-0000-000015170000}"/>
    <cellStyle name="표_토목내역서_파주 BOOK CITY가실행내역" xfId="3255" xr:uid="{00000000-0005-0000-0000-000016170000}"/>
    <cellStyle name="표_토목내역서_파주 BOOK CITY가실행내역_B102 0401-06 - 토비스 낙산2차 견적-초안" xfId="3256" xr:uid="{00000000-0005-0000-0000-000017170000}"/>
    <cellStyle name="표_토목내역서_파주 BOOK CITY가실행내역_B102 0401-06 - 토비스 낙산2차 견적-초안_B102 0402-011 - 금익월드 갈산리공장(서산) 견적- 040216 제출ok" xfId="3257" xr:uid="{00000000-0005-0000-0000-000018170000}"/>
    <cellStyle name="표_토목내역서_파주 BOOK CITY가실행내역_B102 0401-06 - 토비스 낙산2차 견적-초안_B102 0402-011 - 금익월드 갈산리공장(서산) 견적- 040216 제출ok_테헤란로지점(06-04-25)" xfId="3258" xr:uid="{00000000-0005-0000-0000-000019170000}"/>
    <cellStyle name="표_토목내역서_파주 BOOK CITY가실행내역_B102 0401-06 - 토비스 낙산2차 견적-초안_B102 0402-012 - 안양 본백화점 리모델링 견적- 040226 제출" xfId="3259" xr:uid="{00000000-0005-0000-0000-00001A170000}"/>
    <cellStyle name="표_토목내역서_파주 BOOK CITY가실행내역_B102 0401-06 - 토비스 낙산2차 견적-초안_B102 0402-012 - 안양 본백화점 리모델링 견적- 040226 제출_테헤란로지점(06-04-25)" xfId="3260" xr:uid="{00000000-0005-0000-0000-00001B170000}"/>
    <cellStyle name="표_토목내역서_파주 BOOK CITY가실행내역_B102 0401-06 - 토비스 낙산2차 견적-초안_B102 0402-012 - 안양 본백화점 리모델링 견적- 040304 제출" xfId="3261" xr:uid="{00000000-0005-0000-0000-00001C170000}"/>
    <cellStyle name="표_토목내역서_파주 BOOK CITY가실행내역_B102 0401-06 - 토비스 낙산2차 견적-초안_B102 0402-012 - 안양 본백화점 리모델링 견적- 040304 제출_테헤란로지점(06-04-25)" xfId="3262" xr:uid="{00000000-0005-0000-0000-00001D170000}"/>
    <cellStyle name="표_토목내역서_파주 BOOK CITY가실행내역_B102 0401-06 - 토비스 낙산2차 견적-초안_B102 0402-11 - 금익월드 갈산리공장(서산) 견적- 040216 제출ok" xfId="3263" xr:uid="{00000000-0005-0000-0000-00001E170000}"/>
    <cellStyle name="표_토목내역서_파주 BOOK CITY가실행내역_B102 0401-06 - 토비스 낙산2차 견적-초안_B102 0402-11 - 금익월드 갈산리공장(서산) 견적- 040216 제출ok_테헤란로지점(06-04-25)" xfId="3264" xr:uid="{00000000-0005-0000-0000-00001F170000}"/>
    <cellStyle name="표_토목내역서_파주 BOOK CITY가실행내역_B102 0401-06 - 토비스 낙산2차 견적-초안_B102 0404-020 - Binsent H. UPS전원 견적-040424 제출 " xfId="3265" xr:uid="{00000000-0005-0000-0000-000020170000}"/>
    <cellStyle name="표_토목내역서_파주 BOOK CITY가실행내역_B102 0401-06 - 토비스 낙산2차 견적-초안_B102 0404-020 - Binsent H. UPS전원 견적-040424 제출 _테헤란로지점(06-04-25)" xfId="3266" xr:uid="{00000000-0005-0000-0000-000021170000}"/>
    <cellStyle name="표_토목내역서_파주 BOOK CITY가실행내역_B102 0401-06 - 토비스 낙산2차 견적-초안_B102 0404-020 - 빈센트병원2 ups" xfId="3267" xr:uid="{00000000-0005-0000-0000-000022170000}"/>
    <cellStyle name="표_토목내역서_파주 BOOK CITY가실행내역_B102 0401-06 - 토비스 낙산2차 견적-초안_B102 0404-020 - 빈센트병원2 ups_테헤란로지점(06-04-25)" xfId="3268" xr:uid="{00000000-0005-0000-0000-000023170000}"/>
    <cellStyle name="표_토목내역서_파주 BOOK CITY가실행내역_B102 0401-06 - 토비스 낙산2차 견적-초안_테헤란로지점(06-04-25)" xfId="3269" xr:uid="{00000000-0005-0000-0000-000024170000}"/>
    <cellStyle name="표_토목내역서_파주 BOOK CITY가실행내역_테헤란로지점(06-04-25)" xfId="3270" xr:uid="{00000000-0005-0000-0000-000025170000}"/>
    <cellStyle name="표_토목내역서_파주 북시티(이채)제출" xfId="3271" xr:uid="{00000000-0005-0000-0000-000026170000}"/>
    <cellStyle name="표_토목내역서_파주 북시티(이채)제출_B102 0401-06 - 토비스 낙산2차 견적-초안" xfId="3272" xr:uid="{00000000-0005-0000-0000-000027170000}"/>
    <cellStyle name="표_토목내역서_파주 북시티(이채)제출_B102 0401-06 - 토비스 낙산2차 견적-초안_B102 0402-011 - 금익월드 갈산리공장(서산) 견적- 040216 제출ok" xfId="3273" xr:uid="{00000000-0005-0000-0000-000028170000}"/>
    <cellStyle name="표_토목내역서_파주 북시티(이채)제출_B102 0401-06 - 토비스 낙산2차 견적-초안_B102 0402-011 - 금익월드 갈산리공장(서산) 견적- 040216 제출ok_테헤란로지점(06-04-25)" xfId="3274" xr:uid="{00000000-0005-0000-0000-000029170000}"/>
    <cellStyle name="표_토목내역서_파주 북시티(이채)제출_B102 0401-06 - 토비스 낙산2차 견적-초안_B102 0402-012 - 안양 본백화점 리모델링 견적- 040226 제출" xfId="3275" xr:uid="{00000000-0005-0000-0000-00002A170000}"/>
    <cellStyle name="표_토목내역서_파주 북시티(이채)제출_B102 0401-06 - 토비스 낙산2차 견적-초안_B102 0402-012 - 안양 본백화점 리모델링 견적- 040226 제출_테헤란로지점(06-04-25)" xfId="3276" xr:uid="{00000000-0005-0000-0000-00002B170000}"/>
    <cellStyle name="표_토목내역서_파주 북시티(이채)제출_B102 0401-06 - 토비스 낙산2차 견적-초안_B102 0402-012 - 안양 본백화점 리모델링 견적- 040304 제출" xfId="3277" xr:uid="{00000000-0005-0000-0000-00002C170000}"/>
    <cellStyle name="표_토목내역서_파주 북시티(이채)제출_B102 0401-06 - 토비스 낙산2차 견적-초안_B102 0402-012 - 안양 본백화점 리모델링 견적- 040304 제출_테헤란로지점(06-04-25)" xfId="3278" xr:uid="{00000000-0005-0000-0000-00002D170000}"/>
    <cellStyle name="표_토목내역서_파주 북시티(이채)제출_B102 0401-06 - 토비스 낙산2차 견적-초안_B102 0402-11 - 금익월드 갈산리공장(서산) 견적- 040216 제출ok" xfId="3279" xr:uid="{00000000-0005-0000-0000-00002E170000}"/>
    <cellStyle name="표_토목내역서_파주 북시티(이채)제출_B102 0401-06 - 토비스 낙산2차 견적-초안_B102 0402-11 - 금익월드 갈산리공장(서산) 견적- 040216 제출ok_테헤란로지점(06-04-25)" xfId="3280" xr:uid="{00000000-0005-0000-0000-00002F170000}"/>
    <cellStyle name="표_토목내역서_파주 북시티(이채)제출_B102 0401-06 - 토비스 낙산2차 견적-초안_B102 0404-020 - Binsent H. UPS전원 견적-040424 제출 " xfId="3281" xr:uid="{00000000-0005-0000-0000-000030170000}"/>
    <cellStyle name="표_토목내역서_파주 북시티(이채)제출_B102 0401-06 - 토비스 낙산2차 견적-초안_B102 0404-020 - Binsent H. UPS전원 견적-040424 제출 _테헤란로지점(06-04-25)" xfId="3282" xr:uid="{00000000-0005-0000-0000-000031170000}"/>
    <cellStyle name="표_토목내역서_파주 북시티(이채)제출_B102 0401-06 - 토비스 낙산2차 견적-초안_B102 0404-020 - 빈센트병원2 ups" xfId="3283" xr:uid="{00000000-0005-0000-0000-000032170000}"/>
    <cellStyle name="표_토목내역서_파주 북시티(이채)제출_B102 0401-06 - 토비스 낙산2차 견적-초안_B102 0404-020 - 빈센트병원2 ups_테헤란로지점(06-04-25)" xfId="3284" xr:uid="{00000000-0005-0000-0000-000033170000}"/>
    <cellStyle name="표_토목내역서_파주 북시티(이채)제출_B102 0401-06 - 토비스 낙산2차 견적-초안_테헤란로지점(06-04-25)" xfId="3285" xr:uid="{00000000-0005-0000-0000-000034170000}"/>
    <cellStyle name="표_토목내역서_파주 북시티(이채)제출_테헤란로지점(06-04-25)" xfId="3286" xr:uid="{00000000-0005-0000-0000-000035170000}"/>
    <cellStyle name="표_토목내역서_파주 북시티(전체)제출(변경전)" xfId="3287" xr:uid="{00000000-0005-0000-0000-000036170000}"/>
    <cellStyle name="표_토목내역서_파주 북시티(전체)제출(변경전)_B102 0401-06 - 토비스 낙산2차 견적-초안" xfId="3288" xr:uid="{00000000-0005-0000-0000-000037170000}"/>
    <cellStyle name="표_토목내역서_파주 북시티(전체)제출(변경전)_B102 0401-06 - 토비스 낙산2차 견적-초안_B102 0402-011 - 금익월드 갈산리공장(서산) 견적- 040216 제출ok" xfId="3289" xr:uid="{00000000-0005-0000-0000-000038170000}"/>
    <cellStyle name="표_토목내역서_파주 북시티(전체)제출(변경전)_B102 0401-06 - 토비스 낙산2차 견적-초안_B102 0402-011 - 금익월드 갈산리공장(서산) 견적- 040216 제출ok_테헤란로지점(06-04-25)" xfId="3290" xr:uid="{00000000-0005-0000-0000-000039170000}"/>
    <cellStyle name="표_토목내역서_파주 북시티(전체)제출(변경전)_B102 0401-06 - 토비스 낙산2차 견적-초안_B102 0402-012 - 안양 본백화점 리모델링 견적- 040226 제출" xfId="3291" xr:uid="{00000000-0005-0000-0000-00003A170000}"/>
    <cellStyle name="표_토목내역서_파주 북시티(전체)제출(변경전)_B102 0401-06 - 토비스 낙산2차 견적-초안_B102 0402-012 - 안양 본백화점 리모델링 견적- 040226 제출_테헤란로지점(06-04-25)" xfId="3292" xr:uid="{00000000-0005-0000-0000-00003B170000}"/>
    <cellStyle name="표_토목내역서_파주 북시티(전체)제출(변경전)_B102 0401-06 - 토비스 낙산2차 견적-초안_B102 0402-012 - 안양 본백화점 리모델링 견적- 040304 제출" xfId="3293" xr:uid="{00000000-0005-0000-0000-00003C170000}"/>
    <cellStyle name="표_토목내역서_파주 북시티(전체)제출(변경전)_B102 0401-06 - 토비스 낙산2차 견적-초안_B102 0402-012 - 안양 본백화점 리모델링 견적- 040304 제출_테헤란로지점(06-04-25)" xfId="3294" xr:uid="{00000000-0005-0000-0000-00003D170000}"/>
    <cellStyle name="표_토목내역서_파주 북시티(전체)제출(변경전)_B102 0401-06 - 토비스 낙산2차 견적-초안_B102 0402-11 - 금익월드 갈산리공장(서산) 견적- 040216 제출ok" xfId="3295" xr:uid="{00000000-0005-0000-0000-00003E170000}"/>
    <cellStyle name="표_토목내역서_파주 북시티(전체)제출(변경전)_B102 0401-06 - 토비스 낙산2차 견적-초안_B102 0402-11 - 금익월드 갈산리공장(서산) 견적- 040216 제출ok_테헤란로지점(06-04-25)" xfId="3296" xr:uid="{00000000-0005-0000-0000-00003F170000}"/>
    <cellStyle name="표_토목내역서_파주 북시티(전체)제출(변경전)_B102 0401-06 - 토비스 낙산2차 견적-초안_B102 0404-020 - Binsent H. UPS전원 견적-040424 제출 " xfId="3297" xr:uid="{00000000-0005-0000-0000-000040170000}"/>
    <cellStyle name="표_토목내역서_파주 북시티(전체)제출(변경전)_B102 0401-06 - 토비스 낙산2차 견적-초안_B102 0404-020 - Binsent H. UPS전원 견적-040424 제출 _테헤란로지점(06-04-25)" xfId="3298" xr:uid="{00000000-0005-0000-0000-000041170000}"/>
    <cellStyle name="표_토목내역서_파주 북시티(전체)제출(변경전)_B102 0401-06 - 토비스 낙산2차 견적-초안_B102 0404-020 - 빈센트병원2 ups" xfId="3299" xr:uid="{00000000-0005-0000-0000-000042170000}"/>
    <cellStyle name="표_토목내역서_파주 북시티(전체)제출(변경전)_B102 0401-06 - 토비스 낙산2차 견적-초안_B102 0404-020 - 빈센트병원2 ups_테헤란로지점(06-04-25)" xfId="3300" xr:uid="{00000000-0005-0000-0000-000043170000}"/>
    <cellStyle name="표_토목내역서_파주 북시티(전체)제출(변경전)_B102 0401-06 - 토비스 낙산2차 견적-초안_테헤란로지점(06-04-25)" xfId="3301" xr:uid="{00000000-0005-0000-0000-000044170000}"/>
    <cellStyle name="표_토목내역서_파주 북시티(전체)제출(변경전)_테헤란로지점(06-04-25)" xfId="3302" xr:uid="{00000000-0005-0000-0000-000045170000}"/>
    <cellStyle name="표_파주 BOOK CITY(통보용)" xfId="3303" xr:uid="{00000000-0005-0000-0000-000046170000}"/>
    <cellStyle name="표_파주 BOOK CITY(통보용)_B102 0401-06 - 토비스 낙산2차 견적-초안" xfId="3304" xr:uid="{00000000-0005-0000-0000-000047170000}"/>
    <cellStyle name="표_파주 BOOK CITY(통보용)_B102 0401-06 - 토비스 낙산2차 견적-초안_B102 0402-011 - 금익월드 갈산리공장(서산) 견적- 040216 제출ok" xfId="3305" xr:uid="{00000000-0005-0000-0000-000048170000}"/>
    <cellStyle name="표_파주 BOOK CITY(통보용)_B102 0401-06 - 토비스 낙산2차 견적-초안_B102 0402-011 - 금익월드 갈산리공장(서산) 견적- 040216 제출ok_테헤란로지점(06-04-25)" xfId="3306" xr:uid="{00000000-0005-0000-0000-000049170000}"/>
    <cellStyle name="표_파주 BOOK CITY(통보용)_B102 0401-06 - 토비스 낙산2차 견적-초안_B102 0402-012 - 안양 본백화점 리모델링 견적- 040226 제출" xfId="3307" xr:uid="{00000000-0005-0000-0000-00004A170000}"/>
    <cellStyle name="표_파주 BOOK CITY(통보용)_B102 0401-06 - 토비스 낙산2차 견적-초안_B102 0402-012 - 안양 본백화점 리모델링 견적- 040226 제출_테헤란로지점(06-04-25)" xfId="3308" xr:uid="{00000000-0005-0000-0000-00004B170000}"/>
    <cellStyle name="표_파주 BOOK CITY(통보용)_B102 0401-06 - 토비스 낙산2차 견적-초안_B102 0402-012 - 안양 본백화점 리모델링 견적- 040304 제출" xfId="3309" xr:uid="{00000000-0005-0000-0000-00004C170000}"/>
    <cellStyle name="표_파주 BOOK CITY(통보용)_B102 0401-06 - 토비스 낙산2차 견적-초안_B102 0402-012 - 안양 본백화점 리모델링 견적- 040304 제출_테헤란로지점(06-04-25)" xfId="3310" xr:uid="{00000000-0005-0000-0000-00004D170000}"/>
    <cellStyle name="표_파주 BOOK CITY(통보용)_B102 0401-06 - 토비스 낙산2차 견적-초안_B102 0402-11 - 금익월드 갈산리공장(서산) 견적- 040216 제출ok" xfId="3311" xr:uid="{00000000-0005-0000-0000-00004E170000}"/>
    <cellStyle name="표_파주 BOOK CITY(통보용)_B102 0401-06 - 토비스 낙산2차 견적-초안_B102 0402-11 - 금익월드 갈산리공장(서산) 견적- 040216 제출ok_테헤란로지점(06-04-25)" xfId="3312" xr:uid="{00000000-0005-0000-0000-00004F170000}"/>
    <cellStyle name="표_파주 BOOK CITY(통보용)_B102 0401-06 - 토비스 낙산2차 견적-초안_B102 0404-020 - Binsent H. UPS전원 견적-040424 제출 " xfId="3313" xr:uid="{00000000-0005-0000-0000-000050170000}"/>
    <cellStyle name="표_파주 BOOK CITY(통보용)_B102 0401-06 - 토비스 낙산2차 견적-초안_B102 0404-020 - Binsent H. UPS전원 견적-040424 제출 _테헤란로지점(06-04-25)" xfId="3314" xr:uid="{00000000-0005-0000-0000-000051170000}"/>
    <cellStyle name="표_파주 BOOK CITY(통보용)_B102 0401-06 - 토비스 낙산2차 견적-초안_B102 0404-020 - 빈센트병원2 ups" xfId="3315" xr:uid="{00000000-0005-0000-0000-000052170000}"/>
    <cellStyle name="표_파주 BOOK CITY(통보용)_B102 0401-06 - 토비스 낙산2차 견적-초안_B102 0404-020 - 빈센트병원2 ups_테헤란로지점(06-04-25)" xfId="3316" xr:uid="{00000000-0005-0000-0000-000053170000}"/>
    <cellStyle name="표_파주 BOOK CITY(통보용)_B102 0401-06 - 토비스 낙산2차 견적-초안_테헤란로지점(06-04-25)" xfId="3317" xr:uid="{00000000-0005-0000-0000-000054170000}"/>
    <cellStyle name="표_파주 BOOK CITY(통보용)_테헤란로지점(06-04-25)" xfId="3318" xr:uid="{00000000-0005-0000-0000-000055170000}"/>
    <cellStyle name="표_파주 BOOK CITY가실행내역" xfId="3319" xr:uid="{00000000-0005-0000-0000-000056170000}"/>
    <cellStyle name="표_파주 BOOK CITY가실행내역_B102 0401-06 - 토비스 낙산2차 견적-초안" xfId="3320" xr:uid="{00000000-0005-0000-0000-000057170000}"/>
    <cellStyle name="표_파주 BOOK CITY가실행내역_B102 0401-06 - 토비스 낙산2차 견적-초안_B102 0402-011 - 금익월드 갈산리공장(서산) 견적- 040216 제출ok" xfId="3321" xr:uid="{00000000-0005-0000-0000-000058170000}"/>
    <cellStyle name="표_파주 BOOK CITY가실행내역_B102 0401-06 - 토비스 낙산2차 견적-초안_B102 0402-011 - 금익월드 갈산리공장(서산) 견적- 040216 제출ok_테헤란로지점(06-04-25)" xfId="3322" xr:uid="{00000000-0005-0000-0000-000059170000}"/>
    <cellStyle name="표_파주 BOOK CITY가실행내역_B102 0401-06 - 토비스 낙산2차 견적-초안_B102 0402-012 - 안양 본백화점 리모델링 견적- 040226 제출" xfId="3323" xr:uid="{00000000-0005-0000-0000-00005A170000}"/>
    <cellStyle name="표_파주 BOOK CITY가실행내역_B102 0401-06 - 토비스 낙산2차 견적-초안_B102 0402-012 - 안양 본백화점 리모델링 견적- 040226 제출_테헤란로지점(06-04-25)" xfId="3324" xr:uid="{00000000-0005-0000-0000-00005B170000}"/>
    <cellStyle name="표_파주 BOOK CITY가실행내역_B102 0401-06 - 토비스 낙산2차 견적-초안_B102 0402-012 - 안양 본백화점 리모델링 견적- 040304 제출" xfId="3325" xr:uid="{00000000-0005-0000-0000-00005C170000}"/>
    <cellStyle name="표_파주 BOOK CITY가실행내역_B102 0401-06 - 토비스 낙산2차 견적-초안_B102 0402-012 - 안양 본백화점 리모델링 견적- 040304 제출_테헤란로지점(06-04-25)" xfId="3326" xr:uid="{00000000-0005-0000-0000-00005D170000}"/>
    <cellStyle name="표_파주 BOOK CITY가실행내역_B102 0401-06 - 토비스 낙산2차 견적-초안_B102 0402-11 - 금익월드 갈산리공장(서산) 견적- 040216 제출ok" xfId="3327" xr:uid="{00000000-0005-0000-0000-00005E170000}"/>
    <cellStyle name="표_파주 BOOK CITY가실행내역_B102 0401-06 - 토비스 낙산2차 견적-초안_B102 0402-11 - 금익월드 갈산리공장(서산) 견적- 040216 제출ok_테헤란로지점(06-04-25)" xfId="3328" xr:uid="{00000000-0005-0000-0000-00005F170000}"/>
    <cellStyle name="표_파주 BOOK CITY가실행내역_B102 0401-06 - 토비스 낙산2차 견적-초안_B102 0404-020 - Binsent H. UPS전원 견적-040424 제출 " xfId="3329" xr:uid="{00000000-0005-0000-0000-000060170000}"/>
    <cellStyle name="표_파주 BOOK CITY가실행내역_B102 0401-06 - 토비스 낙산2차 견적-초안_B102 0404-020 - Binsent H. UPS전원 견적-040424 제출 _테헤란로지점(06-04-25)" xfId="3330" xr:uid="{00000000-0005-0000-0000-000061170000}"/>
    <cellStyle name="표_파주 BOOK CITY가실행내역_B102 0401-06 - 토비스 낙산2차 견적-초안_B102 0404-020 - 빈센트병원2 ups" xfId="3331" xr:uid="{00000000-0005-0000-0000-000062170000}"/>
    <cellStyle name="표_파주 BOOK CITY가실행내역_B102 0401-06 - 토비스 낙산2차 견적-초안_B102 0404-020 - 빈센트병원2 ups_테헤란로지점(06-04-25)" xfId="3332" xr:uid="{00000000-0005-0000-0000-000063170000}"/>
    <cellStyle name="표_파주 BOOK CITY가실행내역_B102 0401-06 - 토비스 낙산2차 견적-초안_테헤란로지점(06-04-25)" xfId="3333" xr:uid="{00000000-0005-0000-0000-000064170000}"/>
    <cellStyle name="표_파주 BOOK CITY가실행내역_테헤란로지점(06-04-25)" xfId="3334" xr:uid="{00000000-0005-0000-0000-000065170000}"/>
    <cellStyle name="표_파주 북시티(이채)제출" xfId="3335" xr:uid="{00000000-0005-0000-0000-000066170000}"/>
    <cellStyle name="표_파주 북시티(이채)제출_B102 0401-06 - 토비스 낙산2차 견적-초안" xfId="3336" xr:uid="{00000000-0005-0000-0000-000067170000}"/>
    <cellStyle name="표_파주 북시티(이채)제출_B102 0401-06 - 토비스 낙산2차 견적-초안_B102 0402-011 - 금익월드 갈산리공장(서산) 견적- 040216 제출ok" xfId="3337" xr:uid="{00000000-0005-0000-0000-000068170000}"/>
    <cellStyle name="표_파주 북시티(이채)제출_B102 0401-06 - 토비스 낙산2차 견적-초안_B102 0402-011 - 금익월드 갈산리공장(서산) 견적- 040216 제출ok_테헤란로지점(06-04-25)" xfId="3338" xr:uid="{00000000-0005-0000-0000-000069170000}"/>
    <cellStyle name="표_파주 북시티(이채)제출_B102 0401-06 - 토비스 낙산2차 견적-초안_B102 0402-012 - 안양 본백화점 리모델링 견적- 040226 제출" xfId="3339" xr:uid="{00000000-0005-0000-0000-00006A170000}"/>
    <cellStyle name="표_파주 북시티(이채)제출_B102 0401-06 - 토비스 낙산2차 견적-초안_B102 0402-012 - 안양 본백화점 리모델링 견적- 040226 제출_테헤란로지점(06-04-25)" xfId="3340" xr:uid="{00000000-0005-0000-0000-00006B170000}"/>
    <cellStyle name="표_파주 북시티(이채)제출_B102 0401-06 - 토비스 낙산2차 견적-초안_B102 0402-012 - 안양 본백화점 리모델링 견적- 040304 제출" xfId="3341" xr:uid="{00000000-0005-0000-0000-00006C170000}"/>
    <cellStyle name="표_파주 북시티(이채)제출_B102 0401-06 - 토비스 낙산2차 견적-초안_B102 0402-012 - 안양 본백화점 리모델링 견적- 040304 제출_테헤란로지점(06-04-25)" xfId="3342" xr:uid="{00000000-0005-0000-0000-00006D170000}"/>
    <cellStyle name="표_파주 북시티(이채)제출_B102 0401-06 - 토비스 낙산2차 견적-초안_B102 0402-11 - 금익월드 갈산리공장(서산) 견적- 040216 제출ok" xfId="3343" xr:uid="{00000000-0005-0000-0000-00006E170000}"/>
    <cellStyle name="표_파주 북시티(이채)제출_B102 0401-06 - 토비스 낙산2차 견적-초안_B102 0402-11 - 금익월드 갈산리공장(서산) 견적- 040216 제출ok_테헤란로지점(06-04-25)" xfId="3344" xr:uid="{00000000-0005-0000-0000-00006F170000}"/>
    <cellStyle name="표_파주 북시티(이채)제출_B102 0401-06 - 토비스 낙산2차 견적-초안_B102 0404-020 - Binsent H. UPS전원 견적-040424 제출 " xfId="3345" xr:uid="{00000000-0005-0000-0000-000070170000}"/>
    <cellStyle name="표_파주 북시티(이채)제출_B102 0401-06 - 토비스 낙산2차 견적-초안_B102 0404-020 - Binsent H. UPS전원 견적-040424 제출 _테헤란로지점(06-04-25)" xfId="3346" xr:uid="{00000000-0005-0000-0000-000071170000}"/>
    <cellStyle name="표_파주 북시티(이채)제출_B102 0401-06 - 토비스 낙산2차 견적-초안_B102 0404-020 - 빈센트병원2 ups" xfId="3347" xr:uid="{00000000-0005-0000-0000-000072170000}"/>
    <cellStyle name="표_파주 북시티(이채)제출_B102 0401-06 - 토비스 낙산2차 견적-초안_B102 0404-020 - 빈센트병원2 ups_테헤란로지점(06-04-25)" xfId="3348" xr:uid="{00000000-0005-0000-0000-000073170000}"/>
    <cellStyle name="표_파주 북시티(이채)제출_B102 0401-06 - 토비스 낙산2차 견적-초안_테헤란로지점(06-04-25)" xfId="3349" xr:uid="{00000000-0005-0000-0000-000074170000}"/>
    <cellStyle name="표_파주 북시티(이채)제출_테헤란로지점(06-04-25)" xfId="3350" xr:uid="{00000000-0005-0000-0000-000075170000}"/>
    <cellStyle name="표_파주 북시티(전체)제출(변경전)" xfId="3351" xr:uid="{00000000-0005-0000-0000-000076170000}"/>
    <cellStyle name="표_파주 북시티(전체)제출(변경전)_B102 0401-06 - 토비스 낙산2차 견적-초안" xfId="3352" xr:uid="{00000000-0005-0000-0000-000077170000}"/>
    <cellStyle name="표_파주 북시티(전체)제출(변경전)_B102 0401-06 - 토비스 낙산2차 견적-초안_B102 0402-011 - 금익월드 갈산리공장(서산) 견적- 040216 제출ok" xfId="3353" xr:uid="{00000000-0005-0000-0000-000078170000}"/>
    <cellStyle name="표_파주 북시티(전체)제출(변경전)_B102 0401-06 - 토비스 낙산2차 견적-초안_B102 0402-011 - 금익월드 갈산리공장(서산) 견적- 040216 제출ok_테헤란로지점(06-04-25)" xfId="3354" xr:uid="{00000000-0005-0000-0000-000079170000}"/>
    <cellStyle name="표_파주 북시티(전체)제출(변경전)_B102 0401-06 - 토비스 낙산2차 견적-초안_B102 0402-012 - 안양 본백화점 리모델링 견적- 040226 제출" xfId="3355" xr:uid="{00000000-0005-0000-0000-00007A170000}"/>
    <cellStyle name="표_파주 북시티(전체)제출(변경전)_B102 0401-06 - 토비스 낙산2차 견적-초안_B102 0402-012 - 안양 본백화점 리모델링 견적- 040226 제출_테헤란로지점(06-04-25)" xfId="3356" xr:uid="{00000000-0005-0000-0000-00007B170000}"/>
    <cellStyle name="표_파주 북시티(전체)제출(변경전)_B102 0401-06 - 토비스 낙산2차 견적-초안_B102 0402-012 - 안양 본백화점 리모델링 견적- 040304 제출" xfId="3357" xr:uid="{00000000-0005-0000-0000-00007C170000}"/>
    <cellStyle name="표_파주 북시티(전체)제출(변경전)_B102 0401-06 - 토비스 낙산2차 견적-초안_B102 0402-012 - 안양 본백화점 리모델링 견적- 040304 제출_테헤란로지점(06-04-25)" xfId="3358" xr:uid="{00000000-0005-0000-0000-00007D170000}"/>
    <cellStyle name="표_파주 북시티(전체)제출(변경전)_B102 0401-06 - 토비스 낙산2차 견적-초안_B102 0402-11 - 금익월드 갈산리공장(서산) 견적- 040216 제출ok" xfId="3359" xr:uid="{00000000-0005-0000-0000-00007E170000}"/>
    <cellStyle name="표_파주 북시티(전체)제출(변경전)_B102 0401-06 - 토비스 낙산2차 견적-초안_B102 0402-11 - 금익월드 갈산리공장(서산) 견적- 040216 제출ok_테헤란로지점(06-04-25)" xfId="3360" xr:uid="{00000000-0005-0000-0000-00007F170000}"/>
    <cellStyle name="표_파주 북시티(전체)제출(변경전)_B102 0401-06 - 토비스 낙산2차 견적-초안_B102 0404-020 - Binsent H. UPS전원 견적-040424 제출 " xfId="3361" xr:uid="{00000000-0005-0000-0000-000080170000}"/>
    <cellStyle name="표_파주 북시티(전체)제출(변경전)_B102 0401-06 - 토비스 낙산2차 견적-초안_B102 0404-020 - Binsent H. UPS전원 견적-040424 제출 _테헤란로지점(06-04-25)" xfId="3362" xr:uid="{00000000-0005-0000-0000-000081170000}"/>
    <cellStyle name="표_파주 북시티(전체)제출(변경전)_B102 0401-06 - 토비스 낙산2차 견적-초안_B102 0404-020 - 빈센트병원2 ups" xfId="3363" xr:uid="{00000000-0005-0000-0000-000082170000}"/>
    <cellStyle name="표_파주 북시티(전체)제출(변경전)_B102 0401-06 - 토비스 낙산2차 견적-초안_B102 0404-020 - 빈센트병원2 ups_테헤란로지점(06-04-25)" xfId="3364" xr:uid="{00000000-0005-0000-0000-000083170000}"/>
    <cellStyle name="표_파주 북시티(전체)제출(변경전)_B102 0401-06 - 토비스 낙산2차 견적-초안_테헤란로지점(06-04-25)" xfId="3365" xr:uid="{00000000-0005-0000-0000-000084170000}"/>
    <cellStyle name="표_파주 북시티(전체)제출(변경전)_테헤란로지점(06-04-25)" xfId="3366" xr:uid="{00000000-0005-0000-0000-000085170000}"/>
    <cellStyle name="표머릿글(上)" xfId="6038" xr:uid="{00000000-0005-0000-0000-000086170000}"/>
    <cellStyle name="표머릿글(中)" xfId="6039" xr:uid="{00000000-0005-0000-0000-000087170000}"/>
    <cellStyle name="표머릿글(下)" xfId="6040" xr:uid="{00000000-0005-0000-0000-000088170000}"/>
    <cellStyle name="표준" xfId="0" builtinId="0"/>
    <cellStyle name="표준 10" xfId="6041" xr:uid="{00000000-0005-0000-0000-00008A170000}"/>
    <cellStyle name="표준 11" xfId="6042" xr:uid="{00000000-0005-0000-0000-00008B170000}"/>
    <cellStyle name="표준 12" xfId="6043" xr:uid="{00000000-0005-0000-0000-00008C170000}"/>
    <cellStyle name="표준 13" xfId="6044" xr:uid="{00000000-0005-0000-0000-00008D170000}"/>
    <cellStyle name="표준 14" xfId="3367" xr:uid="{00000000-0005-0000-0000-00008E170000}"/>
    <cellStyle name="표준 15" xfId="6055" xr:uid="{00000000-0005-0000-0000-00008F170000}"/>
    <cellStyle name="표준 2" xfId="3368" xr:uid="{00000000-0005-0000-0000-000090170000}"/>
    <cellStyle name="표준 2 2" xfId="3369" xr:uid="{00000000-0005-0000-0000-000091170000}"/>
    <cellStyle name="표준 2 2 2" xfId="3390" xr:uid="{00000000-0005-0000-0000-000092170000}"/>
    <cellStyle name="표준 2 3" xfId="3388" xr:uid="{00000000-0005-0000-0000-000093170000}"/>
    <cellStyle name="표준 2_◐ 4차분(기계설비)-2011_0211 (설계변경사항 반영) ★(1)" xfId="6045" xr:uid="{00000000-0005-0000-0000-000094170000}"/>
    <cellStyle name="표준 3" xfId="3370" xr:uid="{00000000-0005-0000-0000-000095170000}"/>
    <cellStyle name="표준 4" xfId="3371" xr:uid="{00000000-0005-0000-0000-000096170000}"/>
    <cellStyle name="표준 4 2" xfId="3372" xr:uid="{00000000-0005-0000-0000-000097170000}"/>
    <cellStyle name="표준 4 3" xfId="3373" xr:uid="{00000000-0005-0000-0000-000098170000}"/>
    <cellStyle name="표준 4 4" xfId="6062" xr:uid="{00000000-0005-0000-0000-000099170000}"/>
    <cellStyle name="표준 5" xfId="3374" xr:uid="{00000000-0005-0000-0000-00009A170000}"/>
    <cellStyle name="표준 6" xfId="3375" xr:uid="{00000000-0005-0000-0000-00009B170000}"/>
    <cellStyle name="표준 7" xfId="3376" xr:uid="{00000000-0005-0000-0000-00009C170000}"/>
    <cellStyle name="표준 8" xfId="3377" xr:uid="{00000000-0005-0000-0000-00009D170000}"/>
    <cellStyle name="표준 9" xfId="3378" xr:uid="{00000000-0005-0000-0000-00009E170000}"/>
    <cellStyle name="標準_’９７アウトドアツールフェア" xfId="6046" xr:uid="{00000000-0005-0000-0000-00009F170000}"/>
    <cellStyle name="표준_만남의광장물량산출서 2" xfId="3379" xr:uid="{00000000-0005-0000-0000-0000A0170000}"/>
    <cellStyle name="표준_발안농협 행정지점" xfId="3380" xr:uid="{00000000-0005-0000-0000-0000A1170000}"/>
    <cellStyle name="표준_호남지역본부 5층 통신실" xfId="6052" xr:uid="{00000000-0005-0000-0000-0000A3170000}"/>
    <cellStyle name="표준1" xfId="3381" xr:uid="{00000000-0005-0000-0000-0000A4170000}"/>
    <cellStyle name="표준2" xfId="3382" xr:uid="{00000000-0005-0000-0000-0000A5170000}"/>
    <cellStyle name="표준ۤ총공사원가(집행원가)" xfId="6047" xr:uid="{00000000-0005-0000-0000-0000A6170000}"/>
    <cellStyle name="하이퍼링크 2" xfId="3383" xr:uid="{00000000-0005-0000-0000-0000A7170000}"/>
    <cellStyle name="합   계" xfId="6048" xr:uid="{00000000-0005-0000-0000-0000A8170000}"/>
    <cellStyle name="합계" xfId="3384" xr:uid="{00000000-0005-0000-0000-0000A9170000}"/>
    <cellStyle name="합산" xfId="3385" xr:uid="{00000000-0005-0000-0000-0000AA170000}"/>
    <cellStyle name="桁区切り [0.00]_競合状況" xfId="6049" xr:uid="{00000000-0005-0000-0000-0000AB170000}"/>
    <cellStyle name="桁区切り_競合状況" xfId="6050" xr:uid="{00000000-0005-0000-0000-0000AC170000}"/>
    <cellStyle name="화폐기호" xfId="3386" xr:uid="{00000000-0005-0000-0000-0000AD170000}"/>
    <cellStyle name="화폐기호0" xfId="3387" xr:uid="{00000000-0005-0000-0000-0000AE170000}"/>
    <cellStyle name="ㅣ" xfId="6051" xr:uid="{00000000-0005-0000-0000-0000AF170000}"/>
  </cellStyles>
  <dxfs count="0"/>
  <tableStyles count="0" defaultTableStyle="TableStyleMedium9" defaultPivotStyle="PivotStyleLight16"/>
  <colors>
    <mruColors>
      <color rgb="FFFFFF99"/>
      <color rgb="FFFDFCD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styles" Target="styles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sharedStrings" Target="sharedStrings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calcChain" Target="calcChain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theme" Target="theme/theme1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4</xdr:row>
      <xdr:rowOff>142875</xdr:rowOff>
    </xdr:from>
    <xdr:to>
      <xdr:col>5</xdr:col>
      <xdr:colOff>0</xdr:colOff>
      <xdr:row>4</xdr:row>
      <xdr:rowOff>142875</xdr:rowOff>
    </xdr:to>
    <xdr:sp macro="" textlink="">
      <xdr:nvSpPr>
        <xdr:cNvPr id="2" name="Line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ShapeType="1"/>
        </xdr:cNvSpPr>
      </xdr:nvSpPr>
      <xdr:spPr bwMode="auto">
        <a:xfrm>
          <a:off x="9496425" y="12096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542925</xdr:colOff>
      <xdr:row>1</xdr:row>
      <xdr:rowOff>66675</xdr:rowOff>
    </xdr:from>
    <xdr:to>
      <xdr:col>4</xdr:col>
      <xdr:colOff>2447925</xdr:colOff>
      <xdr:row>1</xdr:row>
      <xdr:rowOff>66675</xdr:rowOff>
    </xdr:to>
    <xdr:sp macro="" textlink="">
      <xdr:nvSpPr>
        <xdr:cNvPr id="3" name="Line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ShapeType="1"/>
        </xdr:cNvSpPr>
      </xdr:nvSpPr>
      <xdr:spPr bwMode="auto">
        <a:xfrm flipV="1">
          <a:off x="3952875" y="333375"/>
          <a:ext cx="2981325" cy="0"/>
        </a:xfrm>
        <a:prstGeom prst="line">
          <a:avLst/>
        </a:prstGeom>
        <a:noFill/>
        <a:ln w="38100" cmpd="dbl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6020;&#51068;\&#50896;&#44032;&#45236;&#50669;&#49436;(9\DWG\ILOT-MI\SUNGNAM\TAL\SUNGNAM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6020;&#51068;\&#50896;&#44032;&#45236;&#50669;&#49436;(9\DWG\ILOT-MI\YUNCH\PLOT\S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116;&#50689;1\0208&#46041;&#50864;&#54868;&#51064;\EXCEL\JCK\&#49892;&#54665;\&#54868;&#51116;&#45824;&#44396;\&#44208;&#51116;&#49436;&#4744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1201;&#44201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WOO\EXCEL\M-1-7\ch\office%20&#50577;&#49885;\I&#19968;&#33324;&#2760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&#51652;&#54665;&#51089;&#50629;\&#51076;&#52264;&#51109;&#51652;&#54665;&#44148;\&#45224;&#50501;&#49888;&#46020;&#49884;(&#44305;&#51452;&#50976;&#53685;)\SE0-DWG\&#52404;&#50977;\XLS\ALL-XLS\ULSAN\PRIC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88;&#55148;\&#45453;&#54801;%20&#46020;&#47732;\OFFICE%20&#50577;&#49885;\J&#30452;&#26448;4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DATA\&#46020;&#47196;&#44277;&#49324;\&#44596;&#44553;&#51204;&#54868;\&#44596;&#44553;&#51204;&#54868;%20&#49444;&#44228;\&#51088;&#51116;&#45800;&#44032;&#54364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003\&#54620;&#54812;&#49688;\2001&#44204;&#51201;\07&#50900;\&#47215;&#45936;%20&#47560;&#44536;&#45367;%20&#44552;&#52380;&#51216;\&#47215;&#45936;%20&#47560;&#44536;&#45367;%20&#44552;&#52380;&#51216;(&#51228;&#52636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148;&#52629;&#50696;&#49328;&#54016;\2006\&#51077;&#52272;(&#44148;&#52629;)\&#48372;&#47161;&#54856;&#54540;&#47084;&#49828;\&#54856;&#54540;&#47084;&#49828;%20&#48372;&#47161;&#51216;(&#51077;&#52272;&#45236;&#50669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6020;&#51068;\&#50896;&#44032;&#45236;&#50669;&#49436;(9\WINDOWS\9605G\DS-LOAD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8512;&#51109;&#45784;\&#50980;&#48512;&#51109;&#44277;&#50976;&#48169;\&#44256;&#47140;&#51204;&#49328;\EMSW50\&#50556;&#51020;&#49884;&#5110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1652;&#54665;&#51473;&#51064;&#44277;&#49324;\&#46041;&#48512;&#44428;&#45453;&#49328;&#47932;&#49884;&#51109;\&#51088;&#51116;&#54788;&#54889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8120;&#51652;\D\&#51076;&#48120;&#51652;\G&amp;G\&#54788;&#45824;&#51088;&#46041;&#52264;\&#50500;&#49328;\&#50868;&#48152;9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49457;\&#51089;&#50629;&#51473;(&#44608;&#54840;&#49457;)\WorldTeam\&#44592;&#49696;&#48376;&#48512;\&#44204;&#51201;&#54016;\&#44148;&#52629;\&#44277;&#53685;&#44221;&#4870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64;&#54840;&#44540;\D\chy\2000&#45380;\Xls\&#49328;&#52636;&#51312;&#49436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WOO\EXCEL\M-1-7\ch\work-for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20000037\data\data\2-&#49892;&#54665;\&#44148;&#52629;\2-&#51228;&#51452;&#50672;&#46041;2&#52264;&#48376;&#49892;&#54665;\&#51228;&#51452;&#50672;&#46041;2(&#44032;&#49892;&#54665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4812;&#50980;\C\&#44277;&#45236;&#50669;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WINDOWS\Temporary%20Internet%20Files\IJHI183V\2000&#45380;\2000&#45380;\&#49888;&#46041;&#49444;&#48708;\&#49888;&#46041;&#51204;&#44592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DS\PROJECT\&#52628;%20&#54413;%20&#47161;\&#52628;&#54413;&#52572;&#51333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kaf\&#44305;&#51452;\SU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1\EB_1\1KON\YANGSIK\GAEYOXL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1456;\JOB\LOTUS\9605P\BB_C-BD\OUT\YE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1\EB_1\1-1WORK\2&#49688;&#50896;&#48124;&#51088;&#50669;&#49324;2\&#51068;&#48152;&#53664;&#47785;&#44148;&#52629;\&#52509;&#44292;&#50896;&#44032;&#44228;&#49328;&#49436;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2008&#45380;&#46020;\NH-&#51204;&#48513;\&#44204;&#51201;&#49436;\&#44400;&#49328;%20&#49688;&#49569;&#46041;\&#44400;&#49328;&#49688;&#49569;&#46041;&#51648;&#51216;%20&#51216;&#54252;&#44060;&#49444;&#44277;&#49324;(4-7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&#48177;&#50629;\&#46020;&#44277;\&#46020;&#44277;(02)\'02&#44256;&#52285;-&#51109;&#49457;\02&#49436;&#50872;&#50808;&#44285;(&#44305;&#50516;T)\My%20Documents\Book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1\EB_1\PROJECT\BUDGET\WOONAM\CHUMDAN\BSD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1\EB_1\PROJECT\BUDGET\WOONAM\CDDB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8331;&#21476;&#30693;&#26032;\&#51060;&#51333;&#54984;%20&#51089;&#50629;\SUB1-02\ES3\&#50672;&#48512;97-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jy\&#45236;&#50669;\SHEET\EXCEL\KHS\&#48512;&#45824;&#53664;&#47785;\&#48512;&#49328;&#51652;&#50577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th8\with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48;&#49688;&#51333;\C\&#51068;&#53552;\&#44592;&#53440;\&#45824;&#54868;&#50672;&#47549;\&#45824;&#54868;&#50500;&#54028;&#53944;(TOTAL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OTUS\9605P\BB_C-BD\OUT\YE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51109;&#54840;\&#47196;&#52972;%20&#46356;&#49828;&#53356;%20(j)\SUB1-02\ES3\&#50672;&#48512;97-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652;&#50500;4\C\EXCEL\DATAPCS\DDD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64;&#49437;-1\C\EXCEL\DATAPCS\DDD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64;&#54840;&#44540;\D\chy\2000&#45380;\Xls\&#44396;&#54617;&#52488;&#45236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&#44608;&#54252;(&#47932;&#44032;&#51221;&#48372;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WINDOWS\Temporary%20Internet%20Files\IJHI183V\2000&#45380;\&#50504;&#51204;&#44277;&#458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eerim_file\Heerim\2004&#45380;&#46020;%20&#49888;&#44508;&#48512;&#49436;&#48324;&#54260;&#45908;\16.&#51312;&#44221;&#46356;&#51088;&#51064;&#49892;\Project\2003\&#49892;&#49884;&#49444;&#44228;\17.&#44397;&#47549;&#49373;&#47932;&#51088;&#50896;&#44288;\&#52572;&#51333;&#50756;&#45225;&#46020;&#47732;&#50808;\&#45236;&#50669;\Windows\&#48148;&#53461;%20&#54868;&#47732;\&#50504;&#46041;&#52509;&#44292;&#45236;&#50669;&#49436;03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WINDOWS\Temporary%20Internet%20Files\IJHI183V\2000&#45380;\1999&#45380;\EXCEL\&#51064;&#52380;&#54644;&#49324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GKANG\LG&#47581;\ATM\DATA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th8\with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6&#54840;&#44592;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0689;&#54872;\C\PROJECT\98s\5&#50900;&#52572;&#51333;&#48516;\FIRE\LOTUS\9605P\BB_C-BD\OUT\YE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5-csm\c\P-Iso\Calc-St2\ILLU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608;&#50857;&#44592;\&#50641;&#49472;\GUMI4B2\&#44396;&#48120;4&#45800;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MAIL\WORK\NAE-3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4.251\&#50689;&#50629;&#49324;&#50896;&#50857;\&#49849;&#51064;&#50896;\WINDOWS\&#48148;&#53461;%20&#54868;&#47732;\EXCEL%20&#48372;&#44288;\&#49849;&#51064;&#49436;&#47448;(F1000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2000\R-&#44305;&#51452;&#50948;&#49373;%20&#51652;&#51077;&#47196;\&#50696;&#49328;&#49436;\&#50696;&#49328;\&#44032;&#47196;&#46321;&#44277;&#49324;\YE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1.&#47609;&#50516;&#44144;&#44288;&#47144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PROJECT\2001-proj\APT\primevil\prime_apt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temp\1999&#45380;\EXCEL\&#44288;&#44305;&#48149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Documents%20and%20Settings\&#50976;&#50500;&#51060;55\&#48148;&#53461;%20&#54868;&#47732;\&#44053;&#49436;&#45453;&#54801;&#44032;&#50577;&#51648;&#51216;\&#44053;&#49436;&#45453;&#54801;\&#44368;&#47448;&#50640;&#49436;&#45453;&#54801;&#51228;&#52636;&#45236;&#50669;\07%20&#50629;&#47924;&#50857;&#46041;&#49328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2000\R-6&#54840;&#49440;&#46020;&#47196;\Fin-5-4\&#50696;&#49328;&#49436;\&#45800;&#50948;&#49688;&#47049;\R-&#44305;&#51452;&#50948;&#49373;%20&#51652;&#51077;&#47196;\&#50696;&#49328;&#49436;\&#45800;&#50948;&#49688;&#47049;\UNIT-QT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LOTUS\9605P\BB_C-BD\OUT\YE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49849;&#51312;\&#50504;&#49849;&#51312;\&#50504;&#49849;&#51312;\&#49892;&#54665;2001\0103\&#47700;&#53944;&#47196;&#54036;&#47112;&#49828;\&#49892;&#54665;\&#47700;&#53944;&#47196;&#49892;&#54665;(9BL)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97\R-SUWONJ\REP\P7-5-31\LX-CAL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689;&#54872;\2005&#45453;&#54801;\2002&#45380;&#49436;&#47448;&#52384;\&#46041;&#45224;&#48372;&#44148;&#45824;&#54617;\&#49436;&#47448;&#52384;_2\&#51088;&#47308;&#49892;(&#50641;&#49472;)\&#45824;&#54617;&#44368;\&#44288;&#46041;&#45824;&#54617;&#44368;\&#44288;&#46041;&#45824;&#54617;&#44368;(&#46020;&#49436;&#44288;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51312;&#46020;&#44228;&#49328;&#4943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UB1-02\ES3\&#50672;&#48512;97-1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arley\excel\&#46020;&#47196;\&#49436;&#54644;&#50504;&#49440;36.1km\&#49436;&#54644;&#50504;(&#53804;&#52272;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64;&#49437;-1\C\&#44396;data\data4\&#50641;&#49472;\&#44592;&#51316;&#51088;&#47308;&#46308;\&#54616;&#49688;&#46020;&#51221;&#48708;\&#44608;&#52380;&#47803;&#44264;&#47560;&#51012;&#54616;&#49688;&#51221;&#48708;&#44277;&#49324;\DDD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WINDOWS\Temporary%20Internet%20Files\IJHI183V\1999&#45380;\EXCEL\&#44288;&#44305;&#48149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54532;&#47004;(PLAN)\&#52397;&#52380;\200&#48156;&#51452;\2000&#52397;&#52380;-&#45909;&#54217;&#48156;&#51452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320;&#50864;&#50857;\&#45208;%20&#44277;&#50976;\My%20Documents\&#51089;&#50629;&#51109;\&#51068;&#48152;&#44277;&#49324;\&#44148;&#50577;&#49892;&#54665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506\c\BACKUP\EXCEL\&#45236;&#50669;&#49436;\&#54812;&#51204;_&#52397;&#50868;\&#52397;&#50868;&#45824;&#54617;&#44368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928;&#50980;&#48120;\&#47928;&#50980;&#48120;&#51088;&#47308;\&#47928;&#50980;&#48120;&#51088;&#47308;\&#44277;&#49324;\&#51109;&#55141;&#44400;&#48124;&#54924;&#44288;\CADKO\&#44204;&#51201;-&#44277;&#49324;\&#44305;&#51452;&#44277;&#50896;&#54788;&#52649;&#53457;&#48169;&#49569;&#49444;&#48708;&#49444;&#52824;&#44277;&#49324;\My%20Documents\1&#44277;&#49324;&#48143;%20&#44204;&#51201;\WORLD%20CUP\&#50900;&#46300;&#52981;3&#52264;&#49444;&#44228;&#48320;&#44221;\PROJECT\ELLWORD\99SANG\&#51109;&#49457;&#44400;\pipe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-Iso\Calc-St2\LX-JU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652;&#51077;&#46020;&#4719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DATAPCS\DDD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\RA\TANHYUN\E_NAEYOU\NAE-30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015\c\USER\RA\TANHYUN\E_NAEYOU\NAE-306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340;&#49440;&#44592;&#50672;\scan\&#50641;&#49472;&#47928;&#49436;\OSC&#44032;&#44201;&#54364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1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Documents%20and%20Settings\HAPPY\Local%20Settings\Temporary%20Internet%20Files\Content.IE5\06D7O7HH\9701A\OUT\YE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\&#50641;&#49472;&#44277;&#50976;&#54028;&#51068;\Documents%20and%20Settings\&#50857;&#44032;&#47532;&#53685;&#48904;\&#48148;&#53461;%20&#54868;&#47732;\&#51060;&#51333;&#54984;&#49436;&#47448;&#52384;\&#44204;&#51201;&#51008;%20&#51697;~~&#45208;\365&#44204;&#51201;\&#50864;&#52404;&#44397;\2002&#45380;\6&#50900;\&#48708;&#49328;&#46041;&#50864;&#52404;&#44397;\&#48708;&#49328;&#46041;&#50864;&#52404;&#44397;%20&#51068;&#50948;&#45824;&#44032;\My%20Documents\2000&#45380;\2000&#45380;\1999&#45380;\EXCEL\&#51064;&#52380;&#54644;&#49324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ur-290ecb8baa\&#49352;%20&#48380;&#47464;%20(e)\&#47784;&#46304;&#44204;&#51201;&#49436;\&#51060;&#44221;&#49688;\2003&#44305;&#51452;\2003&#49345;&#48152;&#44592;\&#49444;&#44228;&#49436;\&#52572;&#51333;&#49444;&#44228;&#49436;\Windows\Temporary%20Internet%20Files\Content.IE5\7VYX136F\Lan\Sicomweb\Temp\&#49457;&#54788;-&#52488;&#50900;OPGW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5236;&#47928;&#49436;\04\&#51649;&#50689;\&#49888;&#44508;\2001\&#44592;&#50504;\&#50900;&#46300;&#49688;&#50689;&#51109;\&#51333;&#47196;%20&#49888;&#44508;%20&#45236;&#50669;&#49436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200PN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ORK\&#51089;99-00\&#52632;&#52380;\&#48176;&#49688;&#47196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5236;&#47928;&#49436;\04\&#51649;&#50689;\&#44060;&#48372;&#49688;\&#44592;&#50504;\&#50900;&#46300;&#49688;&#50689;&#51109;\&#51333;&#47196;%20&#49888;&#44508;%20&#45236;&#50669;&#49436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un72\&#44277;&#50976;&#54260;&#45908;\DOCUME~1\jwyoon\LOCALS~1\Temp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hilee\&#50616;&#51228;&#45208;%20&#51089;&#50629;&#51473;\SUB1-02\ES3\&#50672;&#48512;97-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&#53440;&#50892;&#54064;&#47532;&#49828;%20&#44288;&#47144;%20&#49436;&#47448;\&#52488;&#44256;&#52789;&#48512;\acstar\&#50641;&#49472;\&#52380;&#50504;C3&#52856;&#47561;&#51060;&#44277;&#49324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My%20Documents\&#49464;&#44228;&#46020;&#51088;&#44592;&#50641;&#49828;&#54252;\estimate\dojagi\&#49828;&#52992;&#51460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&#51652;&#54665;&#51089;&#50629;\&#51076;&#52264;&#51109;&#51652;&#54665;&#44148;\&#45224;&#50501;&#49888;&#46020;&#49884;(&#44305;&#51452;&#50976;&#53685;)\&#48337;&#50896;\&#45236;&#50669;&#51089;&#50629;\&#51221;&#51088;&#51648;&#44396;\&#45236;&#50669;&#49436;\&#51221;&#51088;&#51648;&#44396;\&#45236;&#50669;(~2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457;&#49340;\&#44277;&#50976;\JABO\O12060\INFORM\MYENGBU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IL_EST\EST\My%20Documents\&#51077;&#52272;\&#48264;&#50689;&#47196;\&#47924;&#50504;&#54616;&#49688;\&#49892;&#54665;(1)\&#45236;&#50669;&#49436;(1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TEMP\&#51312;&#51221;3&#50900;13&#51068;&#47308;&#51068;&#49352;&#48317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49457;\&#51089;&#50629;&#51473;(&#44608;&#54840;&#49457;)\&#51652;&#54665;&#54788;&#51109;\&#51088;&#52404;&#54788;&#51109;\&#44608;&#54252;4&#52264;\&#49892;&#54665;&#50696;&#49328;\&#54869;&#51221;&#49892;&#54665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OJG\&#49884;&#49444;&#51088;&#47308;\07&#25351;&#37341;,&#20844;&#25991;\&#45824;&#50808;&#44277;&#47928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16;&#53468;&#54840;\C\ex-data\&#44592;&#53440;&#51088;&#47308;\&#44221;&#50689;&#49345;&#53468;\00&#44221;&#50689;&#51201;&#44201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48;&#49688;&#51333;\C\&#51068;&#53552;\&#44592;&#53440;\&#44060;&#47029;\&#49345;&#46020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k\dk\Documents%20and%20Settings\hanjeco\My%20Documents\WINDOWS\TEMP\EXCEL\&#48516;&#49437;\&#50672;&#44396;96\&#54788;&#51109;&#48708;&#44368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52285;&#54840;\C\EXCEL\OYH\PITR\&#54616;&#44305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n\cj-head\&#49324;&#51109;&#49892;-&#53076;&#48289;\HEAD\PRODUCT\&#51089;&#50629;&#51648;&#49884;\MADEODER\Order-2004\&#50741;&#54000;&#52972;&#54616;&#51060;&#53581;(KVH-04-04)\&#44592;&#49696;&#44160;&#53664;-0401\&#51228;&#51089;&#51032;&#47280;&#49436;(&#50741;&#54000;&#52972;&#54616;&#51060;&#53581;)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n\cj-head\Kohvac\&#53076;&#48289;&#54364;&#51456;&#47928;&#49436;\&#44204;&#51201;%20&#48143;%20&#49324;&#50577;\&#54364;&#51456;&#49324;&#50577;(12.01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69;&#49464;&#50689;\MY%20DOCUMENTS\&#51204;&#51088;&#51077;&#52272;\&#49436;&#50872;&#52397;\&#49888;&#44600;&#52488;\&#49888;&#44600;&#52488;&#49468;&#53440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temp\2000&#45380;\1999&#45380;\EXCEL\&#51064;&#52380;&#54644;&#49324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k\dk\Documents%20and%20Settings\&#48176;&#54889;&#50896;\My%20Documents\&#50629;&#47924;&#51088;&#47308;&#49892;\&#44032;&#44201;&#44288;&#47144;&#52384;\Documents%20and%20Settings\leekj\My%20Documents\&#46041;&#53444;&#49884;&#48276;\&#46041;&#53444;&#49892;&#54665;\&#49892;&#54665;&#45236;&#50669;\&#50900;&#46300;&#44148;&#49444;\TEMP\&#49892;&#5466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jy\&#45236;&#50669;\MYDOCU~1\A-&#49345;&#50857;\C0000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TH\80&#51204;&#44592;&#44277;&#49324;\WINDOWS\TEMP\9911(&#48708;&#50857;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508;&#49457;\&#44060;&#47029;&#44204;&#51201;\APT&#44204;&#51201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608;&#50857;&#44592;\&#50641;&#49472;\GUMI4B2\&#51077;&#52272;&#45236;&#50669;\&#52380;&#50504;-~1\&#52380;&#50504;F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2397;&#52380;&#45909;&#54217;&#44036;\2000&#52397;&#52380;-&#45909;&#54217;&#48156;&#51452;&#54252;&#51109;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\&#50641;&#49472;&#44277;&#50976;&#54028;&#51068;\Documents%20and%20Settings\&#50857;&#44032;&#47532;&#53685;&#48904;\&#48148;&#53461;%20&#54868;&#47732;\&#51060;&#51333;&#54984;&#49436;&#47448;&#52384;\&#44204;&#51201;&#51008;%20&#51697;~~&#45208;\365&#44204;&#51201;\&#50864;&#52404;&#44397;\2002&#45380;\6&#50900;\&#48708;&#49328;&#46041;&#50864;&#52404;&#44397;\&#48708;&#49328;&#46041;&#50864;&#52404;&#44397;%20&#51068;&#50948;&#45824;&#44032;\My%20Documents\2000&#45380;\2000&#45380;\2000&#45380;\&#49888;&#46041;&#49444;&#48708;\&#49888;&#46041;&#51204;&#44592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060;&#47029;&#44204;&#51201;\&#46321;&#52492;&#46041;&#45824;&#44221;&#50672;&#47549;&#51116;&#44148;&#5262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\&#50641;&#49472;&#44277;&#50976;&#54028;&#51068;\&#50629;&#47924;\&#50896;&#44032;&#44228;&#49328;\&#44277;&#49324;&#50896;&#44032;\&#49345;&#51452;&#49345;&#49688;&#46020;\&#54540;&#46972;&#49828;&#54001;&#51032;&#51088;&#49444;&#52824;(1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2000excel\&#49457;&#51452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EXCEL\&#45824;&#54617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c\c\temp\2000&#45380;\&#50504;&#51204;&#44277;&#45800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temp\2000&#45380;\&#50504;&#51204;&#44277;&#45800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\&#50641;&#49472;&#44277;&#50976;&#54028;&#51068;\Documents%20and%20Settings\&#50857;&#44032;&#47532;&#53685;&#48904;\&#48148;&#53461;%20&#54868;&#47732;\&#51060;&#51333;&#54984;&#49436;&#47448;&#52384;\&#44204;&#51201;&#51008;%20&#51697;~~&#45208;\365&#44204;&#51201;\&#50864;&#52404;&#44397;\2002&#45380;\6&#50900;\&#48708;&#49328;&#46041;&#50864;&#52404;&#44397;\&#48708;&#49328;&#46041;&#50864;&#52404;&#44397;%20&#51068;&#50948;&#45824;&#44032;\My%20Documents\2000&#45380;\1999&#45380;\EXCEL\&#44288;&#44305;&#48149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54812;&#51204;&#48512;&#45824;&#53664;&#47785;\&#48512;&#45824;&#53664;&#47785;&#49892;&#54665;\&#46020;&#47732;\&#47924;&#45824;&#51109;&#52824;\&#47928;&#49436;\165-1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My%20Documents\200PN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&#47215;&#45936;&#49660;&#54609;(&#54252;&#54637;&#51216;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OO\EXCEL\M-1-7\ch\office%20&#50577;&#49885;\I&#19968;&#33324;&#27604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89;&#50629;&#49892;\&#50696;&#49328;&#49436;&#47448;\&#44368;&#47448;&#49468;&#53552;%20&#50641;&#49472;\&#49352;%20&#54260;&#45908;\&#51228;&#51312;\&#53356;&#47021;&#53356;&#50808;\EXCEL\&#51312;&#44221;&#45236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WINDOWS\TEMP\&#51068;&#50948;&#45824;&#44032;&#54364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temp\2000&#45380;\2000&#45380;\&#49888;&#46041;&#49444;&#48708;\&#49888;&#46041;&#51204;&#44592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c\c\2&#48264;&#48169;\2000excel\&#49457;&#51452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c\c\temp\1999&#45380;\EXCEL\&#44288;&#44305;&#48149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c\c\2&#48264;&#48169;\2000excel\&#45817;&#51652;(&#47932;&#44032;)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652;&#49437;\C\MSOffice\Excel\9706F\IL-3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452;&#55148;\DATA\&#45236;&#50669;&#51089;&#50629;\&#51221;&#51088;&#51648;&#44396;\&#45236;&#50669;&#49436;\&#51221;&#51088;&#51648;&#44396;\&#45236;&#50669;(~2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49692;\&#45936;&#51060;&#53440;\&#45936;&#51060;&#53440;\&#51648;&#50532;&#51648;\1,2,3,4&#54840;&#49440;\&#44036;&#5164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My%20Documents\&#44148;&#52629;\&#47560;&#44536;&#45367;&#51032;&#51221;&#48512;&#51216;\&#49888;-&#52572;&#51333;&#54869;&#51221;&#48169;&#54868;&#48169;&#48276;&#49492;&#53552;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ATA\SIL\DATA\SIL\BUSAN\KISOO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04\&#51649;&#50689;\&#44592;&#50504;\&#50900;&#46300;&#49688;&#50689;&#51109;\&#51333;&#47196;%20&#49888;&#44508;%20&#45236;&#50669;&#49436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12;&#45824;&#51652;\&#50612;&#45824;&#51652;\OFFICE%20&#50577;&#49885;\J&#30452;&#26448;4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\D\SUB1-02\ES3\&#50672;&#48512;97-1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c\c\temp\2000&#45380;\1999&#45380;\EXCEL\&#51064;&#52380;&#54644;&#49324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0641;&#49472;&#51089;&#50629;&#49892;\2000&#45380;&#44204;&#51201;\&#44536;&#47004;&#46300;&#52852;&#51648;&#45432;%20&#44204;&#51201;&#49436;(&#48156;&#49569;&#50857;)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TH\30&#21152;&#30431;\07&#25351;&#37341;,&#20844;&#25991;\&#45824;&#50808;&#44277;&#47928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12;&#45824;&#51652;\&#50612;&#45824;&#51652;\SUB1-02\ES3\&#50672;&#48512;97-1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44508;\C\MSOffice\Excel\KYEOUSAN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6;&#50672;\C\EXCEL\&#54665;&#45817;&#50896;&#44032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Bidding\Estimate\ROU-EST\&#48516;&#45817;&#46020;&#47924;&#49828;2-2&#52264;\Indirec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My%20Documents\&#44204;&#51201;&#49436;\Project\&#49688;&#50896;&#48124;&#51088;&#50669;&#49324;\&#49688;&#50896;&#48124;&#51088;&#50669;&#49324;&#44204;&#51201;&#49436;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0857;&#55064;\C\WINDOWS\Temporary%20Internet%20Files\Content.IE5\5X34ASQ8\My%20Documents\JOB\WINDOWS\TEMP\&#44553;&#50668;&#44288;&#47532;&#50672;&#49845;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2509;&#44292;&#44049;%20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My%20Documents\&#48177;&#54868;&#51216;&#44305;&#51452;&#51216;\&#46321;&#44592;&#44396;&#45236;&#50669;&#49436;(HOTEL)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BACKUP\EXCEL\&#45236;&#50669;&#49436;\&#50752;&#46041;&#51473;&#54617;&#44368;\&#45824;&#46020;&#44060;&#48156;&#45225;&#54408;1&#52264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n\cj-head\Kohvac\HEAD2004\&#50689;&#50629;\1&#48516;&#44592;\001(&#50724;&#54588;&#49828;&#53588;&#51648;&#50724;)\&#45824;&#49888;&#44277;&#50689;(0113)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n\cj-head\Kohvac\HEAD2004\&#50689;&#50629;\1&#48516;&#44592;\005(&#49457;&#51068;&#51060;&#50644;&#50472;)\&#49457;&#51068;&#51060;&#50644;&#50472;(02.17)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\c\0201&#44277;&#53685;&#54260;&#45908;\&#49444;&#44228;&#49436;\E\E172&#49436;&#50872;&#49884;&#47549;&#48120;&#49696;&#44288;\&#51089;&#50629;&#54028;&#51068;\3&#52264;&#51089;&#50629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04\&#51649;&#50689;\&#44396;&#47532;&#49688;&#54217;\&#44592;&#50504;\&#50900;&#46300;&#49688;&#50689;&#51109;\&#51333;&#47196;%20&#49888;&#44508;%20&#45236;&#50669;&#49436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PC\SharedDocs\&#48512;&#54616;&#44228;&#49328;&#48143;%20&#51109;&#48708;&#44228;&#49328;\&#49548;&#54868;&#52488;&#46321;&#54617;&#44368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44508;\C\MSOffice\Excel\APT\WONMI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51109;&#54840;\&#47196;&#52972;%20&#46356;&#49828;&#53356;%20(j)\OFFICE%20&#50577;&#49885;\J&#30452;&#26448;4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6041;&#54984;\&#44277;&#50976;&#48169;\SUB1-02\ES3\&#50672;&#48512;97-1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09;&#47924;&#48512;\&#44608;&#45824;&#47532;%20&#44277;&#50976;&#48169;\&#49340;&#49440;&#44592;&#50672;\&#44277;&#49324;&#54788;&#51109;\&#45224;&#49436;&#50872;&#45453;&#54801;\SUB1-02\ES3\&#50672;&#48512;97-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ur-290ecb8baa\&#49352;%20&#48380;&#47464;%20(e)\&#47784;&#46304;&#44204;&#51201;&#49436;\&#51060;&#44221;&#49688;\2003&#44305;&#51452;\2003&#49345;&#48152;&#44592;\&#49444;&#44228;&#49436;\&#52572;&#51333;&#49444;&#44228;&#49436;\Windows\Temporary%20Internet%20Files\Content.IE5\7VYX136F\Lan\Sicomweb\Temp\&#51204;&#50896;&#49444;&#48708;&#48372;&#44053;&#44277;&#49324;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DATA1\DD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jy\&#45236;&#50669;\&#44204;&#51201;\&#49688;&#49353;&#54868;&#51204;\&#49688;&#49353;&#54868;&#51204;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&#51652;&#54665;&#51089;&#50629;\&#51076;&#52264;&#51109;&#51652;&#54665;&#44148;\&#45224;&#50501;&#49888;&#46020;&#49884;(&#44305;&#51452;&#50976;&#53685;)\&#54861;&#48372;&#44288;\&#49444;&#44228;&#50857;&#50669;\&#51456;&#44277;&#44288;&#47144;\&#53664;&#47785;&#45236;&#50669;&#49436;(0801)_&#52572;&#51333;&#48516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49457;\&#51089;&#50629;&#51473;(&#44608;&#54840;&#49457;)\EXCEL\&#48516;&#49437;\&#50672;&#44396;96\&#44221;&#50500;&#48708;&#44368;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928;&#50980;&#48120;\&#47928;&#50980;&#48120;&#51088;&#47308;\&#54861;&#51452;&#55148;&#51032;%20&#51088;&#47308;\&#44277;&#49324;\&#49444;&#44228;&#51473;\&#45432;&#51064;\&#45432;&#51064;&#48373;&#51648;-&#51204;&#50896;&#53552;&#50644;&#51648;&#45768;&#50612;&#47553;\20050930-&#54616;&#45208;&#48155;&#51008;&#51088;&#47308;&#49688;&#51221;\&#50808;&#48512;&#50857;\&#45236;&#50669;&#49436;(&#45432;&#51064;&#44148;&#44053;&#47928;&#54868;&#53440;&#50868;%20-&#51204;&#44288;%20&amp;%20&#48169;&#49569;&#49444;&#48708;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48;&#49688;&#51333;\C\&#51068;&#53552;\&#44592;&#53440;\&#47560;&#52380;&#46041;\&#54788;&#44288;&#48708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BUDGET\&#45817;&#54616;1&#52264;\&#44264;&#51312;&#49324;&#51204;&#44277;&#49324;\NAE-302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4620;&#44397;&#50528;&#45768;\&#51089;&#50629;\&#49436;&#47928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0500;&#49340;-&#49444;&#48708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7749;&#51648;&#44148;&#49444;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C\FY-2004%20&#50629;&#47924;\&#52280;&#44256;&#51088;&#47308;\5.7%20LC%20&#51088;%20&#47308;\&#48393;%20%20%20%20&#54840;\&#44228;%20%20%20%20&#50557;\0312%20-%202&#52264;&#48516;%202&#54924;%20&#44228;&#50557;&#48320;&#44221;%20&#45236;&#50669;&#49436;-2&#52264;&#48516;%201&#54924;%20&#49444;&#44228;&#48320;&#44221;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148;&#52629;PART\&#49444;&#44228;&#48320;&#44221;\&#48512;&#45824;&#51077;&#52272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N2000\&#44592;&#49696;&#48512;\data\2000&#51077;&#52272;\10&#50900;\01&#44032;&#49828;&#49468;&#53440;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2000excel\&#51064;&#52380;&#49436;&#48512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320;&#50864;&#50857;\&#44060;&#47029;&#44204;&#51201;\&#44060;&#47029;&#50500;&#54028;&#53944;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2000excel\&#44608;&#54252;(&#47932;&#44032;&#51221;&#48372;)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204;&#51201;1&#54016;\(A)&#45812;&#45817;&#54788;&#51109;\&#51008;&#54665;&#50500;&#54028;&#53944;\(E)&#49324;&#51204;&#44277;&#49324;\NAE-302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&#51089;&#50629;&#49892;\&#50696;&#49328;&#49436;&#47448;\&#44368;&#47448;&#49468;&#53552;%20&#50641;&#49472;\&#49352;%20&#54260;&#45908;\APPLE\&#46020;&#47732;&#47784;&#51020;&#51665;\&#49324;&#45236;&#52488;&#44368;\&#49324;&#45236;&#52488;&#44368;(mhs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49457;\&#51089;&#50629;&#51473;(&#44608;&#54840;&#49457;)\EXCEL\&#48516;&#49437;\&#50672;&#44396;96\&#54788;&#51109;&#48708;&#44368;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64;&#49437;-1\C\Chol2000\DOWN\MSOFFICE\Excel\DATA1\DDD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AL%20MART\&#53440;&#54788;&#51109;%20&#51088;&#47308;%20&#49688;&#51665;\&#48708;&#49328;&#50900;&#47560;&#53944;\&#54616;&#46020;&#44553;%20&#44228;&#50557;&#49436;&#47448;\BQ\NAE-30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324;&#47924;&#50504;&#45236;\infomation\SUB1-02\ES3\&#50672;&#48512;97-1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48;&#49688;&#51333;\C\&#51068;&#53552;\&#44592;&#53440;\&#47560;&#52380;&#46041;\&#52509;&#44292;-1-2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5432;&#49888;\MY%20DOCUMENTS\EXCEL\JCK\&#49892;&#54665;\&#54868;&#51116;&#45824;&#44396;\&#44208;&#51116;&#49436;&#47448;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48;&#49688;&#51333;\C\&#51068;&#53552;\&#44592;&#53440;\&#44060;&#47029;\&#45824;&#47548;&#46041;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652;&#50500;1\C\EXCEL\DATAPCS\DDD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\&#50641;&#49472;&#44277;&#50976;&#54028;&#51068;\Documents%20and%20Settings\&#50857;&#44032;&#47532;&#53685;&#48904;\&#48148;&#53461;%20&#54868;&#47732;\&#51060;&#51333;&#54984;&#49436;&#47448;&#52384;\&#44204;&#51201;&#51008;%20&#51697;~~&#45208;\365&#44204;&#51201;\&#50864;&#52404;&#44397;\2002&#45380;\6&#50900;\&#48708;&#49328;&#46041;&#50864;&#52404;&#44397;\&#48708;&#49328;&#46041;&#50864;&#52404;&#44397;%20&#51068;&#50948;&#45824;&#44032;\My%20Documents\2000&#45380;\2000&#45380;\&#50504;&#51204;&#44277;&#45800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49457;\&#51089;&#50629;&#51473;(&#44608;&#54840;&#49457;)\EXCEL\&#50808;&#54872;&#51652;&#47049;\&#50808;&#54872;&#51652;&#47049;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54217;\MY%20DOCUMENTS\&#48512;&#45824;&#51077;&#52272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&#51652;&#54665;&#51089;&#50629;\&#51076;&#52264;&#51109;&#51652;&#54665;&#44148;\&#45224;&#50501;&#49888;&#46020;&#49884;(&#44305;&#51452;&#50976;&#53685;)\WINDOWS\Temporary%20Internet%20Files\Content.IE5\QVKFALOE\IKSAN\&#51061;&#49328;&#49444;&#44228;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49457;\&#51089;&#50629;&#51473;(&#44608;&#54840;&#49457;)\EXCEL\KKK\&#50577;&#49885;\&#54801;&#51312;&#51204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89;&#50629;2000\&#51077;&#52272;2000\&#44060;&#49688;&#51221;&#47148;\&#44060;&#49688;&#51221;&#47148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2285;&#49453;\&#44204;&#51201;\2001&#51089;&#50629;\2001&#51077;&#52272;\06-19&#45433;&#46041;-&#46020;&#45909;&#44036;&#46020;&#47196;&#44148;&#49444;&#44277;&#49324;\2001&#51089;&#50629;\2001&#51077;&#52272;\data\04-11&#49888;&#50577;&#50864;&#54924;&#46020;&#47196;&#44277;&#49324;\&#49888;&#50577;&#50864;&#54924;&#46020;&#47196;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c\c\temp\2000&#45380;\2000&#45380;\&#49888;&#46041;&#49444;&#48708;\&#49888;&#46041;&#51204;&#44592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0896;&#44592;\&#44204;&#51201;&#49436;\My%20Documents\&#54644;&#50868;&#45824;&#51216;\ADATA\98FILE\3&#50900;\&#44368;&#53685;&#45824;&#52293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&#51312;&#44221;&#45236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44228;&#49328;&#49436;4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DATA\CHOI\&#52572;&#52397;&#47548;\02'5%20&#49444;&#44228;(&#44288;&#47196;)\GNG\&#49436;&#50872;&#44288;&#47196;\dlatl\&#45824;&#51204;-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88;&#55148;\&#45453;&#54801;%20&#46020;&#47732;\&#47928;&#49436;\EX-E\&#54889;&#51648;&#52488;&#44368;\&#54889;&#51648;&#52488;&#44368;%20&#44368;&#49892;&#51613;&#52629;%20&#51204;&#44592;&#44277;&#49324;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1648;&#52492;&#45909;&#54217;\2000&#51648;&#52492;-&#45909;&#54217;&#48156;&#51452;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Temp\&#44032;&#44201;&#48708;&#44368;-&#54805;&#49437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UB1-02\ES3\&#50672;&#48512;97-1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48;&#49688;&#51333;\C\&#51068;&#53552;\&#44592;&#53440;\&#49892;&#54665;\&#47560;&#52380;&#46041;\&#54788;&#44288;&#48708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th8\&#47196;&#52972;%20&#46356;&#49828;&#53356;%20(e)\DOCUME~1\jin\LOCALS~1\Temp\SUB1-02\ES3\&#50672;&#48512;97-1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3580;&#45768;&#49828;&#51109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My%20Documents\1&#44277;&#49324;&#48143;%20&#44204;&#51201;\WORLD%20CUP\&#50900;&#46300;&#52981;3&#52264;&#49444;&#44228;&#48320;&#44221;\&#44277;&#49324;&#48143;%20&#44204;&#51201;\5,18\&#49444;&#44228;&#49436;\PROJECT\ELLWORD\98HABAN\518\NEAYUK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457;&#50857;\C\SK,Seong\DACOM\&#50689;&#50900;\WINDOWS\&#48148;&#53461;%20&#54868;&#47732;\GNG\2&#45800;&#44228;10\10&#45800;&#44032;~1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54217;\MY%20DOCUMENTS\&#51077;&#52272;\&#44305;&#51452;&#44256;.&#51648;&#44160;\&#44256;&#51648;&#44160;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_net\&#47196;&#52972;%20&#46356;&#49828;&#53356;%20(d)\&#47928;&#49436;&#44288;&#47532;\04&#45380;%20&#47928;&#49436;&#44288;&#47532;\04%20PROJECT\6&#52789;%20&#49828;&#54252;&#52768;&#54868;\SD\&#44592;&#49457;\My%20Documents\&#44148;&#52629;\&#48177;&#54868;&#51216;&#54252;&#54637;&#51216;\&#49888;-&#52572;&#51333;&#48169;&#54868;&#48169;&#48276;&#49492;&#53552;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28;&#44508;\&#54728;&#44508;\XX\&#45236;&#50669;&#49436;\&#44277;&#51452;\&#44277;&#51452;&#44288;&#47144;\&#48324;&#54364;&#45236;&#50669;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928;&#50980;&#48120;\&#47928;&#50980;&#48120;&#51088;&#47308;\&#47928;&#50980;&#48120;&#51088;&#47308;\&#44277;&#49324;\&#51109;&#55141;&#44400;&#48124;&#54924;&#44288;\CADKO\&#44204;&#51201;-&#44277;&#49324;\&#44305;&#51452;&#44277;&#50896;&#54788;&#52649;&#53457;&#48169;&#49569;&#49444;&#48708;&#49444;&#52824;&#44277;&#49324;\My%20Documents\1&#44277;&#49324;&#48143;%20&#44204;&#51201;\WORLD%20CUP\&#50900;&#46300;&#52981;3&#52264;&#49444;&#44228;&#48320;&#44221;\PROJECT\ELLWORD\99SANG\&#51109;&#49457;&#44400;\&#51109;&#49457;&#45236;&#50669;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My%20Documents\200PN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54732;\BACK\My%20Documents\96&#51652;00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NG\&#51204;&#44592;\&#50896;&#44032;&#51665;&#44228;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116;&#50857;\2007&#45380;&#44277;&#49324;\Documents%20and%20Settings\Administrator\Local%20Settings\Temporary%20Internet%20Files\Content.IE5\AXWFA9A5\Documents%20and%20Settings\yun\&#48148;&#53461;%20&#54868;&#47732;\&#51089;&#50629;\&#49457;&#45224;&#45453;&#54801;&#51221;&#51088;&#51648;&#51216;\&#49457;&#45224;&#51221;&#51648;%20&#51089;&#50629;&#51473;\&#45236;&#50669;&#51089;&#50629;\07%20&#50629;&#47924;&#50857;&#46041;&#49328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th8\&#47196;&#52972;%20&#46356;&#49828;&#53356;%20(e)\Documents%20and%20Settings\user\Local%20Settings\Temporary%20Internet%20Files\Content.IE5\Y3Q3E5EV\&#51089;&#50629;&#51473;\&#44277;&#49324;&#51652;&#54665;\&#46041;&#51032;&#51221;&#48512;&#51648;&#51216;\&#45824;&#44049;\Documents%20and%20Settings\Administrator\My%20Documents\2004&#45380;%20&#44204;&#51201;&#49436;\excel%20&#44204;&#51201;&#49436;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5824;&#51204;&#52629;&#54801;%20&#51088;&#50577;&#46041;&#51648;&#51216;%20&#49888;&#52629;/3000.%20&#52629;&#54801;%20&#44592;&#49457;&#52397;&#44396;&#49436;&#47448;/11.05%20&#51228;3&#54924;%20&#44592;&#49457;&#44160;&#49324;/2.%20&#54616;&#46020;&#44553;&#44592;&#49457;&#49436;&#47448;/CS&#49828;&#53668;/&#49888;&#52380;&#52488;(&#51204;&#44592;&#52509;&#44292;99-3&#44036;&#49440;&#48320;&#44221;)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e\c\2000excel\&#45817;&#51652;(&#47932;&#44032;)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\RA\TANHYUN\E_NAEYOU\NAE-30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100;&#50508;&#51060;\&#49352;%20&#48380;&#47464;%20(h)\&#44148;&#52285;&#44148;&#52629;\&#54616;&#45224;&#44277;&#50689;&#51452;&#52264;&#51109;\&#46020;&#47732;\&#45236;&#50669;&#49436;\&#52832;&#44257;-&#45796;&#48512;(&#49444;&#44228;&#49436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(성남)"/>
      <sheetName val="Sheet17"/>
      <sheetName val="MOTOR"/>
      <sheetName val="조도계산서 (도서)"/>
      <sheetName val="재집"/>
      <sheetName val="직재"/>
      <sheetName val="다이꾸"/>
      <sheetName val="Macro1"/>
      <sheetName val="SUNGNAM1"/>
      <sheetName val="매립"/>
      <sheetName val="LOPCALC"/>
      <sheetName val="단가비교표"/>
      <sheetName val="1공구(을)"/>
      <sheetName val="2F 회의실견적(5_14 일대)"/>
      <sheetName val="정부노임단가"/>
      <sheetName val="ITEM"/>
      <sheetName val="식(단가)"/>
      <sheetName val="WORK"/>
      <sheetName val="단"/>
      <sheetName val="BID"/>
      <sheetName val="주식"/>
      <sheetName val="Sheet1 (2)"/>
      <sheetName val="L-type"/>
      <sheetName val="4.전기"/>
      <sheetName val="부하LOAD"/>
      <sheetName val="중기일위대가"/>
      <sheetName val="부하계산서"/>
      <sheetName val="연부97-1"/>
      <sheetName val="조도계산서_(도서)"/>
      <sheetName val="2F_회의실견적(5_14_일대)"/>
      <sheetName val="4_전기"/>
      <sheetName val="0226"/>
      <sheetName val="금액내역서"/>
      <sheetName val="공통(20-91)"/>
      <sheetName val="3련 BOX"/>
      <sheetName val="DATA"/>
      <sheetName val="갑지1"/>
      <sheetName val="CTEMCOST"/>
      <sheetName val="일위대가"/>
      <sheetName val="세부분류"/>
      <sheetName val="분류등록"/>
      <sheetName val="BOX"/>
      <sheetName val="ⴭⴭⴭⴭ"/>
      <sheetName val="일위대가목차"/>
      <sheetName val="N賃率-職"/>
      <sheetName val="손익분석"/>
      <sheetName val="EP0618"/>
      <sheetName val="단가산출1"/>
      <sheetName val="단가산출2"/>
      <sheetName val="wall"/>
      <sheetName val="노무비"/>
      <sheetName val="청주(철골발주의뢰서)"/>
      <sheetName val="현장지지물물량"/>
      <sheetName val="명단원자료(이전)"/>
      <sheetName val="단면 (2)"/>
      <sheetName val="인사자료총집계"/>
      <sheetName val="중기사용료"/>
      <sheetName val="Y-WORK"/>
      <sheetName val="DATA(BAC)"/>
      <sheetName val="물량산출근거서"/>
      <sheetName val="조건표"/>
      <sheetName val="내역서"/>
      <sheetName val="일반공사"/>
      <sheetName val="명세서"/>
      <sheetName val="정렬"/>
      <sheetName val="삼성전기"/>
      <sheetName val="001"/>
      <sheetName val="공문"/>
      <sheetName val="노임단가"/>
      <sheetName val="6호기"/>
      <sheetName val="대치판정"/>
      <sheetName val="조명시설"/>
      <sheetName val="물량산출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계산서"/>
      <sheetName val="조도계산서 (도서)"/>
      <sheetName val="부하(성남)"/>
      <sheetName val="SD"/>
      <sheetName val="재집"/>
      <sheetName val="직재"/>
      <sheetName val="조도계산서_(도서)"/>
      <sheetName val="2F 회의실견적(5_14 일대)"/>
      <sheetName val="중기일위대가"/>
      <sheetName val="현장지지물물량"/>
      <sheetName val="Sheet17"/>
      <sheetName val="CTEMCOST"/>
      <sheetName val="J直材4"/>
      <sheetName val="단"/>
      <sheetName val="세부분류"/>
      <sheetName val="분류등록"/>
      <sheetName val="설산1.나"/>
      <sheetName val="본사S"/>
      <sheetName val="내역서"/>
      <sheetName val="L-type"/>
      <sheetName val="매립"/>
      <sheetName val="노임단가"/>
      <sheetName val="을"/>
      <sheetName val="자재단가"/>
      <sheetName val="예가표"/>
      <sheetName val="결과조달"/>
      <sheetName val="조건표"/>
      <sheetName val="동해title"/>
      <sheetName val="공용정보"/>
      <sheetName val="하수급견적대비"/>
      <sheetName val="표지"/>
      <sheetName val="#REF"/>
      <sheetName val="Sheet1"/>
      <sheetName val="2000전체분"/>
      <sheetName val="2000년1차"/>
      <sheetName val="SG"/>
      <sheetName val="BID"/>
      <sheetName val="갑지1"/>
      <sheetName val="COVERSHEET"/>
      <sheetName val="A"/>
      <sheetName val="FORM-0"/>
      <sheetName val="중갑지"/>
      <sheetName val="부대내역"/>
      <sheetName val="구간별관경"/>
      <sheetName val="TOWER 12TON"/>
      <sheetName val="TOWER 10TON"/>
      <sheetName val="정부노임단가"/>
      <sheetName val="내역"/>
      <sheetName val="MAT"/>
      <sheetName val="DI-ESTI"/>
      <sheetName val="MOTOR"/>
      <sheetName val="총괄"/>
      <sheetName val="INPUTDATA"/>
      <sheetName val="SCH"/>
      <sheetName val="Sheet5"/>
      <sheetName val="Sheet1 (2)"/>
      <sheetName val="JUCKEYK"/>
      <sheetName val="JUCK"/>
      <sheetName val="ABUT수량-A1"/>
      <sheetName val="플랜트 설치"/>
      <sheetName val="0001new"/>
      <sheetName val="Sheet3"/>
      <sheetName val="C3.토목_옹벽"/>
      <sheetName val="2.대외공문"/>
      <sheetName val="PIPE내역(FCN)"/>
      <sheetName val="내역(한신APT)"/>
      <sheetName val="노임"/>
      <sheetName val="중기사용료"/>
      <sheetName val="대공종"/>
      <sheetName val="내역서(증축)"/>
      <sheetName val="1.설계기준"/>
      <sheetName val="일위"/>
      <sheetName val="을지"/>
      <sheetName val="노원열병합  건축공사기성내역서"/>
      <sheetName val=""/>
      <sheetName val="일위대가"/>
      <sheetName val="청하배수"/>
      <sheetName val="주요공사"/>
      <sheetName val="프랜트면허"/>
      <sheetName val="토목주소"/>
      <sheetName val="자동제어"/>
      <sheetName val="R&amp;D"/>
      <sheetName val="DATASPEC(VT1)"/>
      <sheetName val="세부내역"/>
      <sheetName val="6호기"/>
      <sheetName val="DATA"/>
      <sheetName val="Macro(차단기)"/>
      <sheetName val="교각계산"/>
      <sheetName val="입출재고현황 (2)"/>
      <sheetName val="용접기법"/>
      <sheetName val="건축공사"/>
      <sheetName val="충주"/>
      <sheetName val="배관(TDI ISBL)"/>
      <sheetName val="집계표"/>
      <sheetName val="준검 내역서"/>
      <sheetName val="실행-자재"/>
      <sheetName val="실행철강하도"/>
      <sheetName val="갑지"/>
      <sheetName val="단가산출서"/>
      <sheetName val="8.PILE  (돌출)"/>
      <sheetName val="품셈TABLE"/>
      <sheetName val="공정별계획(생산,발송)"/>
      <sheetName val="입찰안"/>
      <sheetName val="Cost bd-&quot;A&quot;"/>
      <sheetName val="일반공사"/>
      <sheetName val="001"/>
      <sheetName val="갑지(추정)"/>
      <sheetName val="안전내역품의"/>
      <sheetName val="내2"/>
      <sheetName val="COPING"/>
      <sheetName val="전차선로 물량표"/>
      <sheetName val="DATE"/>
      <sheetName val="견적조건"/>
      <sheetName val="Sheet6"/>
      <sheetName val="토목"/>
      <sheetName val="C701ACT"/>
      <sheetName val="와동25-3(변경)"/>
      <sheetName val="당정동경상이수"/>
      <sheetName val="당정동공통이수"/>
      <sheetName val="화재 탐지 설비"/>
      <sheetName val="FB25JN"/>
      <sheetName val="d118"/>
      <sheetName val="MEXICO-C"/>
      <sheetName val="우수"/>
      <sheetName val="가설건물"/>
      <sheetName val="시설일위"/>
      <sheetName val="SLAB"/>
      <sheetName val="시점부교대"/>
      <sheetName val="구성비"/>
      <sheetName val="작성방법"/>
      <sheetName val="건축원가"/>
      <sheetName val="tank list"/>
      <sheetName val="물량표"/>
      <sheetName val="98지급계획"/>
      <sheetName val="시화점실행"/>
      <sheetName val="공사진행"/>
      <sheetName val="기준액"/>
      <sheetName val="환율"/>
      <sheetName val="VAE264_VALVES"/>
      <sheetName val="98TSON4A"/>
      <sheetName val="DJ1"/>
      <sheetName val="MOB-MAN1"/>
      <sheetName val="Total"/>
      <sheetName val="7.경제성결과"/>
      <sheetName val="1.설계조건"/>
      <sheetName val="부안일위"/>
      <sheetName val="유림골조"/>
      <sheetName val="찍기"/>
      <sheetName val="D-3109"/>
      <sheetName val="인사자료총집계"/>
      <sheetName val="최적단면"/>
      <sheetName val="인테리어내역서"/>
      <sheetName val="일위대가목록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목"/>
      <sheetName val="목차"/>
      <sheetName val="실행과정요약"/>
      <sheetName val="총괄표"/>
      <sheetName val="실행대비표"/>
      <sheetName val="실행대비 (2)"/>
      <sheetName val="분석1"/>
      <sheetName val="금융비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결과조달"/>
      <sheetName val="laroux"/>
      <sheetName val="반포-봉암"/>
      <sheetName val="표지"/>
      <sheetName val="집계표"/>
      <sheetName val="변경예산안"/>
      <sheetName val="변경예산안 (2)"/>
      <sheetName val="입찰안"/>
      <sheetName val="차액보증"/>
      <sheetName val="입출재고현황 (2)"/>
      <sheetName val="기초코드"/>
      <sheetName val="조건표"/>
      <sheetName val="적격"/>
      <sheetName val="MAIN_TABLE"/>
      <sheetName val="제출내역 (2)"/>
      <sheetName val="설계개요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목표세부명세"/>
      <sheetName val="설계"/>
      <sheetName val="경비2내역"/>
      <sheetName val="BID9697"/>
      <sheetName val="#REF"/>
      <sheetName val="금액내역서"/>
      <sheetName val="보도경계블럭"/>
      <sheetName val="내역"/>
      <sheetName val="A-4"/>
      <sheetName val="교각계산"/>
      <sheetName val="SG"/>
      <sheetName val="손익분석"/>
      <sheetName val="설 계"/>
      <sheetName val="SLAB&quot;1&quot;"/>
      <sheetName val="Sheet1"/>
      <sheetName val="BID"/>
      <sheetName val="날개벽"/>
      <sheetName val="기초공"/>
      <sheetName val="일반공사"/>
      <sheetName val="기둥(원형)"/>
      <sheetName val="sw1"/>
      <sheetName val="업체별통장계좌번호"/>
      <sheetName val="내역(중앙)"/>
      <sheetName val="내역(창신)"/>
      <sheetName val="EP0618"/>
      <sheetName val="주현(해보)"/>
      <sheetName val="주현(영광)"/>
      <sheetName val="철근단면적"/>
      <sheetName val="변경예산안_(2)"/>
      <sheetName val="수문보고"/>
      <sheetName val="수량산출"/>
      <sheetName val="1. 설계조건 2.단면가정 3. 하중계산"/>
      <sheetName val="DATA 입력란"/>
      <sheetName val="Pier 3"/>
      <sheetName val="106C0300"/>
      <sheetName val="전체제잡비"/>
      <sheetName val="준검 내역서"/>
      <sheetName val="내역서"/>
      <sheetName val="용산3(영광)"/>
      <sheetName val="예산변경사항"/>
      <sheetName val="출력표"/>
      <sheetName val="4.2.1 마루높이 검토"/>
      <sheetName val="소요자재"/>
      <sheetName val="현장지지물물량"/>
      <sheetName val="노임"/>
      <sheetName val="인건비"/>
      <sheetName val="(1)본선수량집계"/>
      <sheetName val="입찰"/>
      <sheetName val="현경"/>
      <sheetName val="백호우계수"/>
      <sheetName val="부대공사비"/>
      <sheetName val="IMPEADENCE MAP 취수장"/>
      <sheetName val="EQUIPMENT -2"/>
      <sheetName val="예정(3)"/>
      <sheetName val="공사비집계"/>
      <sheetName val="실행철강하도"/>
      <sheetName val="ilch"/>
      <sheetName val="NOMUBI"/>
      <sheetName val="단면 (2)"/>
      <sheetName val="진접"/>
      <sheetName val="설치공사2"/>
      <sheetName val="주형"/>
      <sheetName val="일위(토목)"/>
      <sheetName val="제출내역_(2)"/>
      <sheetName val="입출재고현황_(2)"/>
      <sheetName val="단가"/>
      <sheetName val="ABUT수량-A1"/>
      <sheetName val="하수급견적대비"/>
      <sheetName val="일위대가표"/>
      <sheetName val="장비"/>
      <sheetName val="횡배수관토공수량"/>
      <sheetName val="관로토공집계표"/>
      <sheetName val="steel data sheet"/>
      <sheetName val="sort"/>
      <sheetName val="01"/>
      <sheetName val="건축원가계산서"/>
      <sheetName val="건축내역"/>
      <sheetName val="2.대외공문"/>
      <sheetName val="BQ"/>
      <sheetName val="유림골조"/>
      <sheetName val="ENE-CAL 1"/>
      <sheetName val="일위대가목차"/>
      <sheetName val="터파기및재료"/>
      <sheetName val="차선도색현황"/>
      <sheetName val="공사비예산서(토목분)"/>
      <sheetName val="산출내역서집계표"/>
      <sheetName val="갑지"/>
      <sheetName val="전체철근집계"/>
      <sheetName val="하도급기성_(2)"/>
      <sheetName val="하도급단가산출_(2)"/>
      <sheetName val="Sheet6"/>
      <sheetName val="INPUT"/>
      <sheetName val="Proposal"/>
      <sheetName val="6PILE  (돌출)"/>
      <sheetName val="ELECTRIC"/>
      <sheetName val="CTEMCOST"/>
      <sheetName val="SCHEDULE"/>
      <sheetName val="동원(3)"/>
      <sheetName val="1.설계조건"/>
      <sheetName val="TRE TABLE"/>
      <sheetName val="DATA"/>
      <sheetName val="노임단가"/>
      <sheetName val="대비"/>
      <sheetName val="견적대비표"/>
      <sheetName val="내역서(전체)"/>
      <sheetName val="내역서 (08,07)"/>
      <sheetName val="부하(성남)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중기일위대가"/>
      <sheetName val="2F 회의실견적(5_14 일대)"/>
      <sheetName val="견적서"/>
      <sheetName val="J直材4"/>
      <sheetName val="부하계산서"/>
      <sheetName val="선로정수계산"/>
      <sheetName val="guard(mac)"/>
      <sheetName val="Sheet5"/>
      <sheetName val="주소"/>
      <sheetName val="내역서"/>
      <sheetName val="96보완계획7.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</sheetNames>
    <sheetDataSet>
      <sheetData sheetId="0" refreshError="1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I一般比"/>
      <sheetName val="노임조서"/>
      <sheetName val="Sheet1"/>
      <sheetName val="Sheet1 (2)"/>
      <sheetName val="금액내역서"/>
      <sheetName val="Sheet1_(2)"/>
      <sheetName val="간접비계산"/>
      <sheetName val="기존단가 (2)"/>
      <sheetName val="EP0618"/>
    </sheetNames>
    <sheetDataSet>
      <sheetData sheetId="0" refreshError="1">
        <row r="5">
          <cell r="G5" t="str">
            <v xml:space="preserve">  수      입      재      료      단      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단가표"/>
      <sheetName val="산출근거"/>
      <sheetName val="일위대가 (산출근거)"/>
      <sheetName val="Sheet2"/>
      <sheetName val="Sheet3"/>
      <sheetName val="#REF"/>
      <sheetName val="N賃率-職"/>
      <sheetName val="기계경비(시간당)"/>
      <sheetName val="램머"/>
      <sheetName val="백암비스타내역"/>
      <sheetName val="일위대가"/>
      <sheetName val="9GNG운반"/>
      <sheetName val="증감대비"/>
      <sheetName val="일위목록"/>
      <sheetName val="요율"/>
      <sheetName val="견적서"/>
      <sheetName val="내역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갑"/>
      <sheetName val="중"/>
      <sheetName val="을"/>
      <sheetName val="롯데총괄표"/>
      <sheetName val="직재"/>
      <sheetName val="재집"/>
      <sheetName val="1호맨홀가감수량"/>
      <sheetName val="가시설(TYPE-A)"/>
      <sheetName val="1-1평균터파기고(1)"/>
      <sheetName val="1호맨홀수량산출"/>
      <sheetName val="일위대가"/>
      <sheetName val="내역서을지"/>
      <sheetName val="데이타"/>
      <sheetName val="식재인부"/>
      <sheetName val="판가반영"/>
      <sheetName val="교통대책내역"/>
      <sheetName val="기본사항"/>
      <sheetName val="J直材4"/>
      <sheetName val="견적서"/>
      <sheetName val="Front"/>
      <sheetName val="wall"/>
      <sheetName val="갑지"/>
      <sheetName val="집계표"/>
      <sheetName val="DATA1"/>
      <sheetName val="AS포장복구 "/>
      <sheetName val="9."/>
      <sheetName val="연습"/>
      <sheetName val="금액내역서"/>
      <sheetName val="I一般比"/>
      <sheetName val="연돌일위집계"/>
      <sheetName val="일위대가표"/>
      <sheetName val="일위대가목차"/>
      <sheetName val="AHU집계"/>
      <sheetName val="공조기휀"/>
      <sheetName val="공조기"/>
      <sheetName val="Sensitivity"/>
      <sheetName val="롯데 마그넷 금천점(제출)"/>
      <sheetName val="설계내역서"/>
      <sheetName val="단가 (2)"/>
      <sheetName val="수량산출"/>
      <sheetName val="문학간접"/>
      <sheetName val="건축"/>
      <sheetName val="노임이"/>
      <sheetName val="ELECTRIC"/>
      <sheetName val="중기일위대가"/>
      <sheetName val="식재"/>
      <sheetName val="시설물"/>
      <sheetName val="식재출력용"/>
      <sheetName val="유지관리"/>
      <sheetName val="단가"/>
      <sheetName val="내역기준"/>
      <sheetName val="설직재-1"/>
      <sheetName val="Sheet2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P보령점(입찰)"/>
      <sheetName val="결재"/>
      <sheetName val="FAC"/>
      <sheetName val="COMPARE"/>
      <sheetName val="대비표"/>
      <sheetName val="세부분석표"/>
      <sheetName val="입찰내역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도계산서 (도서)"/>
      <sheetName val="부하(성남)"/>
      <sheetName val="정부노임단가"/>
      <sheetName val="재집"/>
      <sheetName val="직재"/>
      <sheetName val="MOTOR"/>
      <sheetName val="갑지1"/>
      <sheetName val="WORK"/>
      <sheetName val="CTEMCOST"/>
      <sheetName val="을"/>
      <sheetName val="매립"/>
      <sheetName val="ITEM"/>
      <sheetName val="2F 회의실견적(5_14 일대)"/>
      <sheetName val="DS-LOAD"/>
      <sheetName val="#REF"/>
      <sheetName val="조도계산서_(도서)"/>
      <sheetName val="2F_회의실견적(5_14_일대)"/>
      <sheetName val="I一般比"/>
      <sheetName val="중기일위대가"/>
      <sheetName val="세부분류"/>
      <sheetName val="분류등록"/>
      <sheetName val="Customer Databas"/>
      <sheetName val="단가"/>
      <sheetName val="현장지지물물량"/>
      <sheetName val="방송노임"/>
      <sheetName val="일위대가"/>
      <sheetName val="경비"/>
      <sheetName val="장비당단가 (1)"/>
      <sheetName val="토목내역"/>
      <sheetName val="내역서1"/>
      <sheetName val="단"/>
      <sheetName val="부하계산서"/>
      <sheetName val="ITB COST"/>
      <sheetName val="물량산출근거"/>
      <sheetName val="INST_DCI"/>
      <sheetName val="HVAC_DCI"/>
      <sheetName val="PIPE_DCI"/>
      <sheetName val="PRO_DCI"/>
      <sheetName val="실행철강하도"/>
      <sheetName val="빌딩 안내"/>
      <sheetName val="XL4Poppy"/>
      <sheetName val="L-type"/>
      <sheetName val="ilch"/>
      <sheetName val="Sheet5"/>
      <sheetName val="단가조사서"/>
      <sheetName val="준검 내역서"/>
      <sheetName val="노원열병합  건축공사기성내역서"/>
      <sheetName val="공통가설"/>
      <sheetName val="전체"/>
      <sheetName val="Total"/>
      <sheetName val="Sheet1"/>
      <sheetName val="Y-WORK"/>
      <sheetName val="6호기"/>
      <sheetName val="J直材4"/>
      <sheetName val="특별교실"/>
      <sheetName val="찍기"/>
      <sheetName val="방송(체육관)"/>
      <sheetName val="주식"/>
      <sheetName val="내역서"/>
      <sheetName val="명세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"/>
      <sheetName val="집계표"/>
      <sheetName val="내역서"/>
      <sheetName val="일위대가목록"/>
      <sheetName val="일위대가"/>
      <sheetName val="단가대비표"/>
      <sheetName val="실행집계표"/>
      <sheetName val="실행내역서"/>
      <sheetName val="부하계산서"/>
      <sheetName val="견적서"/>
      <sheetName val="부하(성남)"/>
      <sheetName val="조도계산서 (도서)"/>
      <sheetName val="중기일위대가"/>
      <sheetName val="조도계산서_(도서)"/>
      <sheetName val="매립"/>
      <sheetName val="기본사항"/>
      <sheetName val="CTEMCOST"/>
      <sheetName val="을"/>
      <sheetName val="야음시장"/>
      <sheetName val="2F 회의실견적(5_14 일대)"/>
      <sheetName val="설산1.나"/>
      <sheetName val="본사S"/>
      <sheetName val="과천MAIN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PAINT현황"/>
      <sheetName val="입출재고현황"/>
      <sheetName val="입출재고현황 (2)"/>
      <sheetName val="발주투입(3-20)"/>
      <sheetName val="철판현황"/>
      <sheetName val="잉여자재"/>
      <sheetName val="시행결의"/>
      <sheetName val=".9.23기구조직변경).xls]협조전"/>
      <sheetName val="양식"/>
      <sheetName val="년도별실행예산"/>
      <sheetName val="2002년예산"/>
      <sheetName val="2003년예산"/>
      <sheetName val="2004년예산"/>
      <sheetName val="정직급여02"/>
      <sheetName val="정직급여03"/>
      <sheetName val="정직급여04"/>
      <sheetName val="임직급료02"/>
      <sheetName val="임직급료03"/>
      <sheetName val="임직급료04"/>
      <sheetName val="#REF"/>
      <sheetName val="일위대가"/>
      <sheetName val="을"/>
      <sheetName val="견적서"/>
      <sheetName val="내역"/>
      <sheetName val="ABUT수량-A1"/>
      <sheetName val="실행철강하도"/>
      <sheetName val="명세서"/>
      <sheetName val="하수급견적대비"/>
      <sheetName val="입출재고현황 _2_"/>
      <sheetName val="철거수량(전송)"/>
      <sheetName val="일위(철거)"/>
      <sheetName val="내역서"/>
      <sheetName val="Sheet5"/>
      <sheetName val="자재현황"/>
      <sheetName val="입찰안"/>
      <sheetName val="부대공사비"/>
      <sheetName val="전신환매도율"/>
      <sheetName val="점수계산1-2"/>
      <sheetName val="공사비집계"/>
      <sheetName val="A-4"/>
      <sheetName val="청천내"/>
      <sheetName val="노임단가"/>
      <sheetName val="주방환기"/>
      <sheetName val="인사자료총집계"/>
      <sheetName val="연결임시"/>
      <sheetName val="설 계"/>
      <sheetName val="날개벽(시점좌측)"/>
      <sheetName val="INPUT"/>
      <sheetName val="tggwan(mac)"/>
      <sheetName val="우수"/>
      <sheetName val="잔수량(작성)"/>
      <sheetName val="설명"/>
      <sheetName val="부하(성남)"/>
      <sheetName val="설계"/>
      <sheetName val="화재 탐지 설비"/>
      <sheetName val="공구"/>
      <sheetName val="양수장(기계)"/>
      <sheetName val="부하계산서"/>
      <sheetName val="간선계산"/>
      <sheetName val="입출재고현황_(2)"/>
      <sheetName val="_9_23기구조직변경)_xls]협조전"/>
      <sheetName val="설_계"/>
      <sheetName val="입출재고현황__2_"/>
      <sheetName val="공사비예산서(토목분)"/>
      <sheetName val="횡배수관토공수량"/>
      <sheetName val="화재_탐지_설비"/>
      <sheetName val="9902"/>
      <sheetName val="갑지"/>
      <sheetName val="BID"/>
      <sheetName val="낙찰표"/>
      <sheetName val="Sheet1"/>
      <sheetName val="시멘트"/>
      <sheetName val="공사내역"/>
      <sheetName val="PROJECT BRIEF"/>
      <sheetName val="BSD (2)"/>
      <sheetName val="Sheet2"/>
      <sheetName val="재료표"/>
      <sheetName val="원가계산서"/>
      <sheetName val="DATA2000"/>
      <sheetName val="CTEMCOST"/>
      <sheetName val="SCHEDULE"/>
      <sheetName val="구의33고"/>
      <sheetName val="개요"/>
      <sheetName val="EACT10"/>
      <sheetName val="2.대외공문"/>
      <sheetName val="전체도급"/>
      <sheetName val="JUCKEYK"/>
      <sheetName val="케이블"/>
      <sheetName val="동력부하계산"/>
      <sheetName val="단가"/>
      <sheetName val="설계개요"/>
      <sheetName val="경비"/>
      <sheetName val="STEEL BOX 단면설계(SEC.8)"/>
      <sheetName val="설계조건"/>
      <sheetName val="주형"/>
      <sheetName val="하수실행"/>
      <sheetName val="IMPEADENCE MAP 취수장"/>
      <sheetName val="가도공"/>
      <sheetName val="금액"/>
      <sheetName val="노무비"/>
      <sheetName val="별표집계"/>
      <sheetName val="교각계산"/>
      <sheetName val="여과지동"/>
      <sheetName val="기초자료"/>
      <sheetName val="토공정보"/>
      <sheetName val="부대내역"/>
      <sheetName val="단면가정"/>
      <sheetName val="노임"/>
      <sheetName val="교량전기"/>
      <sheetName val="지급자재"/>
      <sheetName val="일위대가(계측기설치)"/>
      <sheetName val="제잡비.xls"/>
      <sheetName val="국공유지및사유지"/>
      <sheetName val="충주"/>
      <sheetName val="산거각호표"/>
      <sheetName val="수량이동"/>
      <sheetName val="빌딩 안내"/>
      <sheetName val="금액내역서"/>
      <sheetName val="기초1"/>
      <sheetName val="물량집계"/>
      <sheetName val="결과조달"/>
      <sheetName val="Ring"/>
      <sheetName val="품셈TABLE"/>
      <sheetName val="일위대가_계측기설치_"/>
      <sheetName val="단중표"/>
      <sheetName val="12용지"/>
      <sheetName val="예산서"/>
      <sheetName val="인건비"/>
      <sheetName val="1-1"/>
      <sheetName val="품의"/>
      <sheetName val="Apt내역"/>
      <sheetName val="요율"/>
      <sheetName val="DATA"/>
      <sheetName val="일위(설)"/>
      <sheetName val="LOPCALC"/>
      <sheetName val="工완성공사율"/>
      <sheetName val="07피뢰침설비공사"/>
      <sheetName val="산출내역서집계표"/>
      <sheetName val="Macro(차단기)"/>
      <sheetName val="토공(우물통,기타) "/>
      <sheetName val="토사(PE)"/>
      <sheetName val="자압"/>
      <sheetName val="전기설계변경"/>
      <sheetName val="1단지 단위세대 내역서"/>
      <sheetName val="차액보증"/>
      <sheetName val="총괄"/>
      <sheetName val="건축공사"/>
      <sheetName val="총공사내역서"/>
      <sheetName val="전체내역"/>
      <sheetName val="DATE"/>
      <sheetName val="식재총괄"/>
      <sheetName val="전계가"/>
      <sheetName val="실행간접비용"/>
      <sheetName val="견적"/>
      <sheetName val="Front"/>
      <sheetName val="wall"/>
      <sheetName val="순성토"/>
      <sheetName val="집계표"/>
      <sheetName val="Sheet17"/>
      <sheetName val="기둥(원형)"/>
      <sheetName val="피벗테이블데이터분석"/>
      <sheetName val="평균높이산출근거"/>
      <sheetName val="횡배수관위치조서"/>
      <sheetName val="단가대비표"/>
      <sheetName val="토목주소"/>
      <sheetName val="프랜트면허"/>
      <sheetName val="Y-WORK"/>
      <sheetName val="부대공자재집계표"/>
      <sheetName val="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GNG운반"/>
      <sheetName val="선로수량집계"/>
      <sheetName val="장비수량집계"/>
      <sheetName val="지장수량집계"/>
      <sheetName val="철거"/>
      <sheetName val="예정(3)"/>
      <sheetName val="동원(3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기안"/>
      <sheetName val="집계"/>
      <sheetName val="ELECTRIC"/>
      <sheetName val="직원투입계획"/>
      <sheetName val="공통,경비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TEMCOST"/>
      <sheetName val="갑지(추정)"/>
      <sheetName val="1단계"/>
      <sheetName val="부하계산서"/>
      <sheetName val="부하(성남)"/>
      <sheetName val="조도계산서 (도서)"/>
      <sheetName val="예산대비"/>
      <sheetName val="조도계산서_(도서)"/>
      <sheetName val="을"/>
      <sheetName val="내역서"/>
      <sheetName val="J直材4"/>
      <sheetName val="Total"/>
      <sheetName val="중기일위대가"/>
      <sheetName val="공통경비"/>
      <sheetName val="잡비"/>
      <sheetName val="매립"/>
      <sheetName val="일위대가(가설)"/>
      <sheetName val="밸브설치"/>
      <sheetName val="견적대비표"/>
      <sheetName val="기기리스트"/>
      <sheetName val="D-경비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수련원펌프"/>
      <sheetName val="만덕고 부수터"/>
      <sheetName val="일위목록"/>
      <sheetName val="EQUIP-H"/>
      <sheetName val="바.한일양산"/>
      <sheetName val="EP0618"/>
      <sheetName val="__"/>
      <sheetName val="Sheet1"/>
      <sheetName val="을지"/>
      <sheetName val="부대비율"/>
      <sheetName val="ELECTRIC"/>
      <sheetName val="물가자료"/>
      <sheetName val="인건비"/>
      <sheetName val="CTEMCOST"/>
      <sheetName val="내역서"/>
      <sheetName val="단면가정"/>
      <sheetName val="1-1"/>
      <sheetName val="N賃率-職"/>
      <sheetName val="전기일위대가"/>
      <sheetName val="적용단가"/>
      <sheetName val="J直材4"/>
      <sheetName val="연부97-1"/>
      <sheetName val="갑지1"/>
      <sheetName val="공통가설"/>
      <sheetName val="DATE"/>
      <sheetName val="DATA"/>
      <sheetName val="내  역  서"/>
      <sheetName val="9GNG운반"/>
      <sheetName val="계약원가"/>
      <sheetName val="산출조서"/>
      <sheetName val="내역"/>
      <sheetName val="참조자료"/>
      <sheetName val="전차선로 물량표"/>
      <sheetName val="공사원가계산서"/>
      <sheetName val="잡비"/>
      <sheetName val="ITB COST"/>
      <sheetName val="1. 설계조건 2.단면가정 3. 하중계산"/>
      <sheetName val="DATA 입력란"/>
      <sheetName val="기본사항"/>
      <sheetName val="단가"/>
      <sheetName val="#REF"/>
      <sheetName val="재료비산출_(2)"/>
      <sheetName val="만덕고_부수터"/>
      <sheetName val="바_한일양산"/>
      <sheetName val="내__역__서"/>
      <sheetName val="전차선로_물량표"/>
      <sheetName val="ITB_COST"/>
      <sheetName val="1__설계조건_2_단면가정_3__하중계산"/>
      <sheetName val="DATA_입력란"/>
      <sheetName val="206 무장,정비 장비용량 산출"/>
      <sheetName val="견적대비표"/>
      <sheetName val="1"/>
      <sheetName val="6"/>
      <sheetName val="2-1"/>
      <sheetName val="감1"/>
      <sheetName val="감2"/>
      <sheetName val="감3"/>
      <sheetName val="조1"/>
      <sheetName val="조2"/>
      <sheetName val="조3"/>
      <sheetName val="6-1"/>
      <sheetName val="3-1"/>
      <sheetName val="3-2"/>
      <sheetName val="수습"/>
      <sheetName val="D-경비1"/>
      <sheetName val="code"/>
      <sheetName val="총괄표"/>
      <sheetName val="8.PILE  (돌출)"/>
      <sheetName val="96노임기준"/>
      <sheetName val="입력"/>
      <sheetName val="예산대비"/>
      <sheetName val="입출재고현황 (2)"/>
      <sheetName val="재집"/>
      <sheetName val="직재"/>
      <sheetName val="부하계산서"/>
      <sheetName val="03전반노무비"/>
      <sheetName val="단가산출"/>
      <sheetName val="단가조사"/>
      <sheetName val="일위대가목록"/>
      <sheetName val="일위_파일"/>
      <sheetName val="I一般比"/>
      <sheetName val="기둥(원형)"/>
      <sheetName val="MOTOR"/>
      <sheetName val="부서현황"/>
      <sheetName val="노무비"/>
      <sheetName val="VXXXXXX"/>
      <sheetName val="Proposal"/>
      <sheetName val="수수료율표"/>
      <sheetName val="wall"/>
      <sheetName val="대비"/>
      <sheetName val="Bid Summary"/>
      <sheetName val="이동시 예상비용"/>
      <sheetName val="Seg 1DE비용"/>
      <sheetName val="Transit 비용_감가상각미포함"/>
      <sheetName val="통장출금액"/>
      <sheetName val="SILICATE"/>
      <sheetName val="손익분석"/>
      <sheetName val="BSD (2)"/>
      <sheetName val="Sheet5"/>
      <sheetName val="장비투입계획"/>
      <sheetName val="20관리비율"/>
      <sheetName val="통합"/>
      <sheetName val="9."/>
      <sheetName val="갑지(추정)"/>
      <sheetName val="금액내역서"/>
      <sheetName val="8.자재단가"/>
      <sheetName val="예비"/>
      <sheetName val="수량산출"/>
      <sheetName val="신우"/>
      <sheetName val="단가표"/>
      <sheetName val="UNIT"/>
      <sheetName val="일위산출"/>
      <sheetName val="집계"/>
      <sheetName val="자탐산출서 "/>
      <sheetName val="밸브설치"/>
      <sheetName val="내역서1"/>
      <sheetName val="배수장공사비"/>
      <sheetName val="토공총괄표"/>
      <sheetName val="전장품(관리용)"/>
      <sheetName val="SLAB&quot;1&quot;"/>
      <sheetName val="Macro1"/>
      <sheetName val="오버레이산출근거"/>
      <sheetName val="조도계산서"/>
      <sheetName val="Sheet4"/>
      <sheetName val="CODE2"/>
      <sheetName val="CODE1"/>
      <sheetName val="일위대가(가설)"/>
      <sheetName val="전기"/>
      <sheetName val="D-623D"/>
      <sheetName val="전선관"/>
      <sheetName val="중강당 내역"/>
      <sheetName val="1ST"/>
      <sheetName val="약품설비"/>
      <sheetName val="수량집계"/>
      <sheetName val="대치판정"/>
      <sheetName val="업무"/>
      <sheetName val="방송일위대가"/>
      <sheetName val="현장지지물물량"/>
      <sheetName val="GI-LIST"/>
      <sheetName val="남양시작동자105노65기1.3화1.2"/>
      <sheetName val="PROJECT BRIEF"/>
      <sheetName val="목록"/>
      <sheetName val="환율"/>
      <sheetName val="산거각호표"/>
      <sheetName val="gvl"/>
      <sheetName val="교각계산"/>
      <sheetName val="TG9504"/>
      <sheetName val="esc"/>
      <sheetName val="ABUT수량-A1"/>
      <sheetName val="예산서"/>
      <sheetName val="배수장공사비명세서"/>
      <sheetName val="자재단가"/>
      <sheetName val="직원투입계획"/>
      <sheetName val="식재인부"/>
      <sheetName val="일위대가내역"/>
      <sheetName val="내역서2안"/>
      <sheetName val="준검 내역서"/>
      <sheetName val="빌딩 안내"/>
      <sheetName val="工완성공사율"/>
      <sheetName val="공틀공사"/>
      <sheetName val="투찰추정"/>
      <sheetName val="9811"/>
      <sheetName val="자료"/>
      <sheetName val="수량산출서"/>
      <sheetName val="Controls"/>
      <sheetName val="Notes"/>
      <sheetName val="COVER"/>
      <sheetName val="NEYOK"/>
      <sheetName val="LEGEND"/>
      <sheetName val="부하(성남)"/>
      <sheetName val="샘플표지"/>
      <sheetName val="96작생능"/>
      <sheetName val="Macro(전선)"/>
      <sheetName val="과천MAIN"/>
      <sheetName val="품셈TABLE"/>
      <sheetName val="합의경상"/>
      <sheetName val="마산방향철근집계"/>
      <sheetName val="진주방향"/>
      <sheetName val="마산방향"/>
      <sheetName val="3.CCTV설비공사"/>
      <sheetName val="단가산출-기,교"/>
      <sheetName val="일위목록-기"/>
      <sheetName val="요율"/>
      <sheetName val="조작대(1연)"/>
      <sheetName val="기기리스트"/>
      <sheetName val="장지리내역"/>
      <sheetName val="중기일위대가"/>
      <sheetName val="일목"/>
      <sheetName val="골조시행"/>
      <sheetName val="자재단가비교표"/>
      <sheetName val="MATRLDATA"/>
      <sheetName val="TEST1"/>
      <sheetName val="열린교실"/>
      <sheetName val="간접비내역-1"/>
      <sheetName val="날개벽(좌,우=60도-4개)"/>
      <sheetName val="집계표"/>
      <sheetName val="인사자료총집계"/>
      <sheetName val="CPM챠트"/>
      <sheetName val="표지1"/>
      <sheetName val="내역서표지"/>
      <sheetName val="말뚝지지력산정"/>
      <sheetName val="입찰"/>
      <sheetName val="현경"/>
      <sheetName val="총괄"/>
      <sheetName val="원가계산서"/>
      <sheetName val="LD"/>
      <sheetName val="직공비"/>
      <sheetName val="매립"/>
      <sheetName val="FRP내역서"/>
      <sheetName val="설직재-1"/>
      <sheetName val="인건-측정"/>
      <sheetName val="1단계"/>
      <sheetName val="대가단최종"/>
      <sheetName val="건축내역"/>
      <sheetName val="하부철근수량"/>
      <sheetName val="대,유,램"/>
      <sheetName val="200"/>
      <sheetName val="공정코드"/>
      <sheetName val="품목"/>
      <sheetName val="A-4"/>
      <sheetName val="시행후면적"/>
      <sheetName val="부산4"/>
      <sheetName val="INPUT(덕도방향-시점)"/>
      <sheetName val="CLAUSE"/>
      <sheetName val="단위세대물량"/>
      <sheetName val="costing_CV"/>
      <sheetName val="costing_ESDV"/>
      <sheetName val="costing_FE"/>
      <sheetName val="costing_Misc"/>
      <sheetName val="costing_MOV"/>
      <sheetName val="costing_Press"/>
      <sheetName val="정보매체A동"/>
      <sheetName val="6-1. 관개량조서"/>
      <sheetName val="COST"/>
      <sheetName val="7.경제성결과"/>
      <sheetName val="토공"/>
      <sheetName val="군산공장추가구매"/>
      <sheetName val="3CHBDC"/>
      <sheetName val="copy"/>
      <sheetName val="서식"/>
      <sheetName val="TRE TABLE"/>
      <sheetName val="산출내역서집계표"/>
      <sheetName val="전기일위목록"/>
      <sheetName val="입찰안"/>
      <sheetName val="11.우각부 보강"/>
      <sheetName val="FORM-0"/>
      <sheetName val="공사비예산서(토목분)"/>
      <sheetName val="1__설쿄ᙹ8ߠď_x0000_뀀ߠ_x000f__x0000_ꈀ∮_x0000_ߠḏ_x0000_＀_xffff_"/>
      <sheetName val="간선계산"/>
      <sheetName val="개요"/>
      <sheetName val="설계조건"/>
      <sheetName val="주식"/>
      <sheetName val="갑지"/>
      <sheetName val="CIVIL"/>
      <sheetName val="M-EQPT-Z"/>
      <sheetName val="토목품셈"/>
      <sheetName val="날개벽(시점좌측)"/>
      <sheetName val="토 적 표"/>
      <sheetName val="깨기"/>
      <sheetName val="01"/>
      <sheetName val="IMPEADENCE MAP 취수장"/>
      <sheetName val="6PILE  (돌출)"/>
      <sheetName val="1.설계조건"/>
      <sheetName val="소방일위 "/>
      <sheetName val="약품공급2"/>
      <sheetName val="화재 탐지 설비"/>
      <sheetName val="데이타"/>
      <sheetName val="CON'C"/>
      <sheetName val="총괄내역서"/>
      <sheetName val="중기조종사 단위단가"/>
      <sheetName val="구분자"/>
      <sheetName val="자재"/>
      <sheetName val="정부노임단가"/>
      <sheetName val="오억미만"/>
      <sheetName val="수목데이타"/>
      <sheetName val="고유코드_설계"/>
      <sheetName val="변수값"/>
      <sheetName val="중기상차"/>
      <sheetName val="AS복구"/>
      <sheetName val="중기터파기"/>
      <sheetName val="공정표"/>
      <sheetName val="금액"/>
      <sheetName val="외천교"/>
      <sheetName val="원가"/>
      <sheetName val=""/>
      <sheetName val="투찰"/>
      <sheetName val="적격점수&lt;300억미만&gt;"/>
      <sheetName val="Baby일위대가"/>
      <sheetName val="방음벽기초(H=4m)"/>
      <sheetName val="2007년 발주처별 수주현황 (3)"/>
      <sheetName val="TOWER 12TON"/>
      <sheetName val="TOWER 10TON"/>
      <sheetName val="정렬"/>
      <sheetName val="설비내역서"/>
      <sheetName val="건축내역서"/>
      <sheetName val="전기내역서"/>
      <sheetName val="JIB CRANE,HOIST"/>
      <sheetName val="내역서 제출"/>
      <sheetName val="EUPDAT2"/>
      <sheetName val="결재갑지"/>
      <sheetName val="교각1"/>
      <sheetName val="결재판"/>
      <sheetName val="Total"/>
      <sheetName val="북제주원가"/>
      <sheetName val="원형1호맨홀토공수량"/>
      <sheetName val="목창호"/>
      <sheetName val="1.우편집중내역서"/>
      <sheetName val="일반공사"/>
      <sheetName val="포장복구집계"/>
      <sheetName val="초등학교내역서"/>
      <sheetName val="2000년1차"/>
      <sheetName val="부속동"/>
      <sheetName val="COA-17"/>
      <sheetName val="C-18"/>
      <sheetName val="일위대가표"/>
      <sheetName val="소방"/>
      <sheetName val="주경기-오배수"/>
      <sheetName val="4-3 보온 기본물량집계"/>
      <sheetName val="PBS"/>
      <sheetName val="NAI"/>
      <sheetName val="토공총괄집계"/>
      <sheetName val="별표 "/>
      <sheetName val="6호기"/>
      <sheetName val="기초일위"/>
      <sheetName val="조경"/>
      <sheetName val="관기성공.내"/>
      <sheetName val="급수"/>
      <sheetName val="TOTAL3"/>
      <sheetName val="간접"/>
      <sheetName val="예산경비"/>
      <sheetName val="단위가격"/>
      <sheetName val="단가보완"/>
      <sheetName val="COPING"/>
      <sheetName val="조명시설"/>
      <sheetName val="횡배수관토공수량"/>
      <sheetName val="공문"/>
      <sheetName val="단"/>
      <sheetName val="철거산출근거"/>
      <sheetName val="연결임시"/>
      <sheetName val="산출금액내역"/>
      <sheetName val="공사비집계"/>
      <sheetName val="손익차9월2"/>
      <sheetName val="BID"/>
      <sheetName val="T형보"/>
      <sheetName val="o현장경비"/>
      <sheetName val="3.하중산정4.지지력"/>
      <sheetName val="공사비"/>
      <sheetName val="cost9702"/>
      <sheetName val="간접비"/>
      <sheetName val="VV보온LINK"/>
      <sheetName val="FIT보온LINK"/>
      <sheetName val="노임단가"/>
      <sheetName val="수목단가"/>
      <sheetName val="시설수량표"/>
      <sheetName val="식재수량표"/>
      <sheetName val="건축공사실행"/>
      <sheetName val="TOWER_12TON"/>
      <sheetName val="TOWER_10TON"/>
      <sheetName val="JIB_CRANE,HOIST"/>
      <sheetName val="내역서_제출"/>
      <sheetName val="2007년_발주처별_수주현황_(3)"/>
      <sheetName val="준검_내역서"/>
      <sheetName val="관기성공_내"/>
      <sheetName val="변경내역대비표(2)"/>
      <sheetName val="STAADINPUTA"/>
      <sheetName val="9.DYNAMIC1"/>
      <sheetName val="guard(mac)"/>
      <sheetName val="식재"/>
      <sheetName val="시설물"/>
      <sheetName val="식재출력용"/>
      <sheetName val="유지관리"/>
      <sheetName val="설계"/>
      <sheetName val="실행대비"/>
      <sheetName val="매입세"/>
      <sheetName val="tggwan(mac)"/>
      <sheetName val="가도공"/>
      <sheetName val="분전함신설"/>
      <sheetName val="접지1종"/>
      <sheetName val="미드수량"/>
      <sheetName val="기안"/>
      <sheetName val="KMT물량"/>
      <sheetName val="작업금지"/>
      <sheetName val="날개수량1.5"/>
      <sheetName val="프랜트면허"/>
      <sheetName val="예가표"/>
      <sheetName val="노무산출서"/>
      <sheetName val="설계명세서(종합)"/>
      <sheetName val="소요자재"/>
      <sheetName val="11.자재단가"/>
      <sheetName val="단락전류-A"/>
      <sheetName val="공종구간"/>
      <sheetName val="BASIC (2)"/>
      <sheetName val="단중표"/>
      <sheetName val="견"/>
      <sheetName val="SCHE"/>
      <sheetName val="UPRI"/>
      <sheetName val="연령현황"/>
      <sheetName val="경비"/>
      <sheetName val="APT내역"/>
      <sheetName val="부대시설"/>
      <sheetName val="매장구분"/>
      <sheetName val="제조부문배부"/>
      <sheetName val="INPUT"/>
      <sheetName val="SENDER"/>
      <sheetName val="형상별 FT"/>
      <sheetName val="TEST3"/>
      <sheetName val="물량분배_R0"/>
      <sheetName val="2234"/>
      <sheetName val="조립1부실적"/>
      <sheetName val="Bid_Summary"/>
      <sheetName val="이동시_예상비용"/>
      <sheetName val="Seg_1DE비용"/>
      <sheetName val="Transit_비용_감가상각미포함"/>
      <sheetName val="LIST"/>
      <sheetName val="지성학원"/>
      <sheetName val="ILBAN"/>
      <sheetName val="예비품"/>
      <sheetName val="DIAPHRAGM"/>
      <sheetName val="#3E1_GCR"/>
      <sheetName val="1__설쿄ᙹ8ߠď"/>
      <sheetName val="Sheet1 (2)"/>
      <sheetName val="삼성전기"/>
      <sheetName val="가공비"/>
      <sheetName val="8."/>
      <sheetName val="10."/>
      <sheetName val="5."/>
      <sheetName val="11"/>
      <sheetName val="12."/>
      <sheetName val="14."/>
      <sheetName val="13"/>
      <sheetName val="7."/>
      <sheetName val="건축공사"/>
      <sheetName val="SCHEDULE"/>
      <sheetName val="수지예산"/>
      <sheetName val="일위대가(계측기설치)"/>
      <sheetName val="예산내역서"/>
      <sheetName val="원가총괄"/>
      <sheetName val="INSTR"/>
      <sheetName val="주방환기"/>
      <sheetName val="변경집계2"/>
      <sheetName val="사급비"/>
      <sheetName val="포장절단"/>
      <sheetName val="일용노임단가2001상"/>
      <sheetName val="4차원가계산서"/>
      <sheetName val="중기사용료"/>
      <sheetName val="기(단) (1)"/>
      <sheetName val="단위수량"/>
      <sheetName val="산출근거"/>
      <sheetName val="일위대가목차"/>
      <sheetName val="집행예산"/>
      <sheetName val="2공구산출내역"/>
      <sheetName val=" 견적서"/>
      <sheetName val="TB-내역서"/>
      <sheetName val="기본 상수"/>
      <sheetName val="수목표준대가"/>
      <sheetName val="을 2"/>
      <sheetName val="을 1"/>
      <sheetName val="원가입력"/>
      <sheetName val="퇴비산출근거"/>
      <sheetName val="기초공"/>
      <sheetName val="BOQ건축"/>
      <sheetName val="기초단가"/>
      <sheetName val="원가계산서(남측)"/>
      <sheetName val="JUCKEYK"/>
      <sheetName val="PNT-QUOT-#3"/>
      <sheetName val="COAT&amp;WRAP-QIOT-#3"/>
      <sheetName val="우수"/>
      <sheetName val="경산"/>
      <sheetName val="견적의뢰"/>
      <sheetName val="설계명세서"/>
      <sheetName val="토목내역"/>
      <sheetName val="시공여유율"/>
      <sheetName val="예정(3)"/>
      <sheetName val="동원(3)"/>
      <sheetName val="Customer Databas"/>
      <sheetName val="sheets"/>
      <sheetName val="금액집계"/>
      <sheetName val="COVER-P"/>
      <sheetName val="계화배수"/>
      <sheetName val="결재판(삭제하지말아주세요)"/>
      <sheetName val="SG"/>
      <sheetName val="O＆P"/>
      <sheetName val="DESIGN CRITERIA"/>
      <sheetName val="H-pile(298x299)"/>
      <sheetName val="H-pile(250x250)"/>
      <sheetName val="수목데이타 "/>
      <sheetName val="LABTOTAL"/>
      <sheetName val="공사내역서(을)실행"/>
      <sheetName val="Breakdown"/>
      <sheetName val="UnitRate"/>
      <sheetName val="단가조사서"/>
      <sheetName val="조직"/>
      <sheetName val="토목주소"/>
      <sheetName val="역T형"/>
      <sheetName val="관로토공집계표"/>
      <sheetName val="CIP BD"/>
      <sheetName val="뚝토공"/>
      <sheetName val="비계공사"/>
      <sheetName val="전기품산출"/>
      <sheetName val="WORK"/>
      <sheetName val="건식PD설치현황표"/>
      <sheetName val="일반전기"/>
      <sheetName val="ETC"/>
      <sheetName val="직노"/>
      <sheetName val="말뚝물량"/>
      <sheetName val="D25"/>
      <sheetName val="D16"/>
      <sheetName val="D22"/>
      <sheetName val="기계내역"/>
      <sheetName val="2002상반기노임기준"/>
      <sheetName val="명세서"/>
      <sheetName val="실행"/>
      <sheetName val="지수자료"/>
      <sheetName val="재료비산출_(2)1"/>
      <sheetName val="ITB_COST1"/>
      <sheetName val="TOWER_12TON1"/>
      <sheetName val="TOWER_10TON1"/>
      <sheetName val="JIB_CRANE,HOIST1"/>
      <sheetName val="내역서_제출1"/>
      <sheetName val="2007년_발주처별_수주현황_(3)1"/>
      <sheetName val="1_우편집중내역서"/>
      <sheetName val="4-3_보온_기본물량집계"/>
      <sheetName val="별표_"/>
      <sheetName val="준검_내역서1"/>
      <sheetName val="관기성공_내1"/>
      <sheetName val="7_경제성결과"/>
      <sheetName val="3_하중산정4_지지력"/>
      <sheetName val="9_DYNAMIC1"/>
      <sheetName val="_견적서"/>
      <sheetName val="현장"/>
      <sheetName val="적현로"/>
      <sheetName val="청천내"/>
      <sheetName val="CABdata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정산내역서"/>
      <sheetName val="시중노임(공사)"/>
      <sheetName val="견적단가"/>
      <sheetName val="1차 견적서"/>
      <sheetName val="예산M12A"/>
      <sheetName val="일위대가(건축)"/>
      <sheetName val="표준건축비"/>
      <sheetName val="차액보증"/>
      <sheetName val="계약용량(서포)"/>
      <sheetName val="자료입력"/>
      <sheetName val="1SGATE97"/>
      <sheetName val="여과지동"/>
      <sheetName val="기초자료"/>
      <sheetName val="Tables"/>
      <sheetName val="옹벽철근"/>
      <sheetName val="재료집계"/>
      <sheetName val="조건입력"/>
      <sheetName val="조건입력(2)"/>
      <sheetName val="장비선정"/>
      <sheetName val="F4-F7"/>
      <sheetName val="대가모음(정화조)"/>
      <sheetName val="단위단가"/>
      <sheetName val="운동장 (2)"/>
      <sheetName val="토공사"/>
      <sheetName val="접지수량"/>
      <sheetName val="평3"/>
      <sheetName val="배수공"/>
      <sheetName val="Sheet3"/>
      <sheetName val="일위대가-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/>
      <sheetData sheetId="419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  <sheetName val="을"/>
      <sheetName val="밸브설치"/>
      <sheetName val="일위대가-1"/>
      <sheetName val="부하계산서"/>
      <sheetName val="J直材4"/>
      <sheetName val="I一般比"/>
      <sheetName val="ELECTRIC"/>
      <sheetName val="부하(성남)"/>
      <sheetName val="조도계산서 (도서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본단가"/>
      <sheetName val="잡비"/>
      <sheetName val="견적현황"/>
      <sheetName val="견적서"/>
      <sheetName val="내역"/>
      <sheetName val="일위대가"/>
      <sheetName val="일위대가 (2)"/>
      <sheetName val="용인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6호기"/>
      <sheetName val="N賃率-職"/>
      <sheetName val="ELECTRIC"/>
      <sheetName val="01"/>
      <sheetName val="갑지(추정)"/>
      <sheetName val="부하계산서"/>
      <sheetName val="제주연동2(가실행)"/>
      <sheetName val="기기리스트"/>
      <sheetName val="Balance Sheet(AR)"/>
      <sheetName val="Income Statement(AR)"/>
      <sheetName val="매립"/>
      <sheetName val="일반공사"/>
      <sheetName val="개산공사비"/>
      <sheetName val="견적대비표"/>
      <sheetName val="갑지"/>
      <sheetName val="#REF"/>
      <sheetName val="일위대가_(2)"/>
      <sheetName val="밸브설치"/>
      <sheetName val="간접"/>
      <sheetName val="EQUIPMENT -2"/>
      <sheetName val="내역서"/>
      <sheetName val="약품공급2"/>
      <sheetName val="광통신 견적내역서1"/>
      <sheetName val="9."/>
      <sheetName val="당초내역서"/>
      <sheetName val="공문"/>
      <sheetName val="Sheet5"/>
      <sheetName val="금액집계"/>
      <sheetName val="을"/>
      <sheetName val="과천MAIN"/>
      <sheetName val="표지"/>
      <sheetName val="약품설비"/>
      <sheetName val="연돌일위집계"/>
      <sheetName val="부하(성남)"/>
      <sheetName val="일위대가(가설)"/>
      <sheetName val="입찰안"/>
      <sheetName val="기안"/>
      <sheetName val="STL"/>
      <sheetName val="일위대가표"/>
      <sheetName val="노임단가"/>
      <sheetName val="식재수량표"/>
      <sheetName val="부속동"/>
      <sheetName val="cable-data"/>
      <sheetName val="인사자료총집계"/>
      <sheetName val="상반기손익차2총괄"/>
      <sheetName val="갑지1"/>
      <sheetName val="P.M 별"/>
      <sheetName val="ilch"/>
      <sheetName val="정SW(원)"/>
      <sheetName val="동일대내"/>
      <sheetName val="집계표(육상)"/>
      <sheetName val="Sheet4"/>
      <sheetName val="GI-LIST"/>
      <sheetName val="목창호"/>
      <sheetName val="개요입력"/>
      <sheetName val="단가기준"/>
      <sheetName val="수량기준"/>
      <sheetName val="예정(3)"/>
      <sheetName val="SG"/>
      <sheetName val="일위대가_(2)1"/>
      <sheetName val="주식"/>
      <sheetName val="0Title"/>
      <sheetName val="도급"/>
      <sheetName val="woo(mac)"/>
      <sheetName val="Total"/>
      <sheetName val="프랜트면허"/>
      <sheetName val="샘플표지"/>
      <sheetName val="SULKEA"/>
      <sheetName val="연부97-1"/>
      <sheetName val="수량산출"/>
      <sheetName val="Agg-Require-Asphalt"/>
      <sheetName val="Payment"/>
      <sheetName val="출자한도"/>
      <sheetName val="1단계"/>
      <sheetName val="노임이"/>
      <sheetName val="입출재고현황 (2)"/>
      <sheetName val="신표지1"/>
      <sheetName val="DATA"/>
      <sheetName val="CTEMCOST"/>
      <sheetName val="손익차9월2"/>
      <sheetName val="CONCRETE"/>
      <sheetName val="Sheet1"/>
      <sheetName val="동원(3)"/>
      <sheetName val="지수"/>
      <sheetName val="전력"/>
      <sheetName val="토목주소"/>
      <sheetName val="날개벽(좌,우=60도-4개)"/>
      <sheetName val="SAKUB"/>
      <sheetName val="실행"/>
      <sheetName val="교각계산"/>
      <sheetName val="001"/>
      <sheetName val="뜃맟뭁돽띿맟?-BLDG"/>
      <sheetName val="EQUIPMENT_-2"/>
      <sheetName val="소비자가"/>
      <sheetName val="EP0618"/>
      <sheetName val="D-경비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비표"/>
      <sheetName val="전체총괄"/>
      <sheetName val="집계"/>
      <sheetName val="아파트"/>
      <sheetName val="복지관"/>
      <sheetName val="상가"/>
      <sheetName val="주차장"/>
      <sheetName val="기타"/>
      <sheetName val="선정계획"/>
      <sheetName val="현설금액"/>
      <sheetName val="사전승인(신)"/>
      <sheetName val="현장설명서+"/>
      <sheetName val="을-설비"/>
      <sheetName val="설비공사"/>
      <sheetName val="을-가스"/>
      <sheetName val="가스"/>
      <sheetName val="을-소방"/>
      <sheetName val="소방분개"/>
      <sheetName val="을-자동"/>
      <sheetName val="자동제어"/>
      <sheetName val="을-에어콘"/>
      <sheetName val="에어콘"/>
      <sheetName val="가스보일러"/>
      <sheetName val="휀"/>
      <sheetName val="탱크류"/>
      <sheetName val="펌프류"/>
      <sheetName val="Sheet1"/>
      <sheetName val="Sheet2"/>
      <sheetName val="Sheet3"/>
      <sheetName val="내역5"/>
      <sheetName val="연부97-1"/>
      <sheetName val="갑지1"/>
      <sheetName val="J直材4"/>
      <sheetName val="기존단가 (2)"/>
      <sheetName val="BID"/>
      <sheetName val="단가"/>
      <sheetName val="당사"/>
      <sheetName val="개요"/>
      <sheetName val="기존단가_(2)"/>
      <sheetName val="노무비"/>
      <sheetName val="건축내역"/>
      <sheetName val="사업수지"/>
      <sheetName val="단"/>
      <sheetName val="포장복구집계"/>
      <sheetName val="AS복구"/>
      <sheetName val="중기터파기"/>
      <sheetName val="변수값"/>
      <sheetName val="중기상차"/>
      <sheetName val="IMPEADENCE MAP 취수장"/>
      <sheetName val="기자재비"/>
      <sheetName val="일위대가목차"/>
      <sheetName val="단가목록"/>
      <sheetName val="계산중"/>
      <sheetName val="횡배위치"/>
      <sheetName val="견적서"/>
      <sheetName val="내역서"/>
      <sheetName val="Mc1"/>
      <sheetName val="9GNG운반"/>
      <sheetName val="공내역02"/>
      <sheetName val="산출내역서집계표"/>
      <sheetName val="일위대가"/>
      <sheetName val="옥외등신설"/>
      <sheetName val="저케CV22신설"/>
      <sheetName val="저케CV38신설"/>
      <sheetName val="저케CV8신설"/>
      <sheetName val="접지3종"/>
      <sheetName val="도급FORM"/>
      <sheetName val="자재단가"/>
      <sheetName val="수량산출"/>
      <sheetName val="N賃率-職"/>
      <sheetName val="총괄집계표"/>
      <sheetName val="구분자"/>
      <sheetName val="ELECTRIC"/>
      <sheetName val="약품설비"/>
      <sheetName val="내역"/>
      <sheetName val="총 원가계산"/>
      <sheetName val="조직"/>
      <sheetName val="금액"/>
      <sheetName val="물가자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존단가 (2)"/>
      <sheetName val="단"/>
      <sheetName val="공량산출근거서"/>
      <sheetName val="일위대가"/>
      <sheetName val="단가"/>
      <sheetName val="견적서"/>
      <sheetName val="N賃率-職"/>
      <sheetName val="연부97-1"/>
      <sheetName val="재집"/>
      <sheetName val="직재"/>
      <sheetName val="잡비"/>
      <sheetName val="J直材4"/>
      <sheetName val="노임단가"/>
      <sheetName val="매립"/>
      <sheetName val="입찰안"/>
    </sheetNames>
    <sheetDataSet>
      <sheetData sheetId="0" refreshError="1">
        <row r="4">
          <cell r="A4" t="str">
            <v>곤도라 콘센트3상 4선 주물방수SET</v>
          </cell>
          <cell r="B4" t="str">
            <v>곤도라 콘센트</v>
          </cell>
          <cell r="C4" t="str">
            <v>3상 4선 주물방수</v>
          </cell>
          <cell r="D4" t="str">
            <v>SET</v>
          </cell>
          <cell r="E4">
            <v>30000</v>
          </cell>
        </row>
        <row r="5">
          <cell r="A5" t="str">
            <v>기구용금구B40-40EA</v>
          </cell>
          <cell r="B5" t="str">
            <v>기구용금구B</v>
          </cell>
          <cell r="C5" t="str">
            <v>40-40</v>
          </cell>
          <cell r="D5" t="str">
            <v>EA</v>
          </cell>
          <cell r="E5">
            <v>440</v>
          </cell>
        </row>
        <row r="6">
          <cell r="A6" t="str">
            <v>노말밴드HI 104C        EA</v>
          </cell>
          <cell r="B6" t="str">
            <v>노말밴드</v>
          </cell>
          <cell r="C6" t="str">
            <v xml:space="preserve">HI 104C        </v>
          </cell>
          <cell r="D6" t="str">
            <v>EA</v>
          </cell>
          <cell r="E6">
            <v>7560</v>
          </cell>
        </row>
        <row r="7">
          <cell r="A7" t="str">
            <v>노말밴드HI 28CEA</v>
          </cell>
          <cell r="B7" t="str">
            <v>노말밴드</v>
          </cell>
          <cell r="C7" t="str">
            <v>HI 28C</v>
          </cell>
          <cell r="D7" t="str">
            <v>EA</v>
          </cell>
          <cell r="E7">
            <v>700</v>
          </cell>
        </row>
        <row r="8">
          <cell r="A8" t="str">
            <v>노말밴드ST  28CEA</v>
          </cell>
          <cell r="B8" t="str">
            <v>노말밴드</v>
          </cell>
          <cell r="C8" t="str">
            <v>ST  28C</v>
          </cell>
          <cell r="D8" t="str">
            <v>EA</v>
          </cell>
          <cell r="E8">
            <v>1530</v>
          </cell>
        </row>
        <row r="9">
          <cell r="A9" t="str">
            <v>노말밴드ST 36CEA</v>
          </cell>
          <cell r="B9" t="str">
            <v>노말밴드</v>
          </cell>
          <cell r="C9" t="str">
            <v>ST 36C</v>
          </cell>
          <cell r="D9" t="str">
            <v>EA</v>
          </cell>
          <cell r="E9">
            <v>2380</v>
          </cell>
        </row>
        <row r="10">
          <cell r="A10" t="str">
            <v>노말밴드        ST 104C        EA</v>
          </cell>
          <cell r="B10" t="str">
            <v xml:space="preserve">노말밴드        </v>
          </cell>
          <cell r="C10" t="str">
            <v xml:space="preserve">ST 104C        </v>
          </cell>
          <cell r="D10" t="str">
            <v>EA</v>
          </cell>
          <cell r="E10">
            <v>19550</v>
          </cell>
        </row>
        <row r="11">
          <cell r="A11" t="str">
            <v>노말밴드        ST 42C        EA</v>
          </cell>
          <cell r="B11" t="str">
            <v xml:space="preserve">노말밴드        </v>
          </cell>
          <cell r="C11" t="str">
            <v xml:space="preserve">ST 42C        </v>
          </cell>
          <cell r="D11" t="str">
            <v>EA</v>
          </cell>
          <cell r="E11">
            <v>2850</v>
          </cell>
        </row>
        <row r="12">
          <cell r="A12" t="str">
            <v>노말밴드        ST 54C        EA</v>
          </cell>
          <cell r="B12" t="str">
            <v xml:space="preserve">노말밴드        </v>
          </cell>
          <cell r="C12" t="str">
            <v xml:space="preserve">ST 54C        </v>
          </cell>
          <cell r="D12" t="str">
            <v>EA</v>
          </cell>
          <cell r="E12">
            <v>4250</v>
          </cell>
        </row>
        <row r="13">
          <cell r="A13" t="str">
            <v>노말밴드        ST 70C        EA</v>
          </cell>
          <cell r="B13" t="str">
            <v xml:space="preserve">노말밴드        </v>
          </cell>
          <cell r="C13" t="str">
            <v xml:space="preserve">ST 70C        </v>
          </cell>
          <cell r="D13" t="str">
            <v>EA</v>
          </cell>
          <cell r="E13">
            <v>6800</v>
          </cell>
        </row>
        <row r="14">
          <cell r="A14" t="str">
            <v>노말밴드        ST 82CEA</v>
          </cell>
          <cell r="B14" t="str">
            <v xml:space="preserve">노말밴드        </v>
          </cell>
          <cell r="C14" t="str">
            <v>ST 82C</v>
          </cell>
          <cell r="D14" t="str">
            <v>EA</v>
          </cell>
          <cell r="E14">
            <v>11050</v>
          </cell>
        </row>
        <row r="15">
          <cell r="A15" t="str">
            <v>도선 CLAMP22 SQEA</v>
          </cell>
          <cell r="B15" t="str">
            <v>도선 CLAMP</v>
          </cell>
          <cell r="C15" t="str">
            <v>22 SQ</v>
          </cell>
          <cell r="D15" t="str">
            <v>EA</v>
          </cell>
          <cell r="E15">
            <v>3500</v>
          </cell>
        </row>
        <row r="16">
          <cell r="A16" t="str">
            <v>도체지지대  BUS BAR   EA</v>
          </cell>
          <cell r="B16" t="str">
            <v xml:space="preserve">도체지지대  </v>
          </cell>
          <cell r="C16" t="str">
            <v xml:space="preserve">BUS BAR   </v>
          </cell>
          <cell r="D16" t="str">
            <v>EA</v>
          </cell>
          <cell r="E16">
            <v>4200</v>
          </cell>
        </row>
        <row r="17">
          <cell r="A17" t="str">
            <v>동력배관 지지가대EA</v>
          </cell>
          <cell r="B17" t="str">
            <v>동력배관 지지가대</v>
          </cell>
          <cell r="D17" t="str">
            <v>EA</v>
          </cell>
          <cell r="E17">
            <v>20000</v>
          </cell>
        </row>
        <row r="18">
          <cell r="A18" t="str">
            <v>등기구 보강비FL 32W개소</v>
          </cell>
          <cell r="B18" t="str">
            <v>등기구 보강비</v>
          </cell>
          <cell r="C18" t="str">
            <v>FL 32W</v>
          </cell>
          <cell r="D18" t="str">
            <v>개소</v>
          </cell>
          <cell r="E18">
            <v>4550</v>
          </cell>
        </row>
        <row r="19">
          <cell r="A19" t="str">
            <v>방화재300*250EA</v>
          </cell>
          <cell r="B19" t="str">
            <v>방화재</v>
          </cell>
          <cell r="C19" t="str">
            <v>300*250</v>
          </cell>
          <cell r="D19" t="str">
            <v>EA</v>
          </cell>
          <cell r="E19">
            <v>143356</v>
          </cell>
        </row>
        <row r="20">
          <cell r="A20" t="str">
            <v>방화재300*300EA</v>
          </cell>
          <cell r="B20" t="str">
            <v>방화재</v>
          </cell>
          <cell r="C20" t="str">
            <v>300*300</v>
          </cell>
          <cell r="D20" t="str">
            <v>EA</v>
          </cell>
          <cell r="E20">
            <v>161934</v>
          </cell>
        </row>
        <row r="21">
          <cell r="A21" t="str">
            <v>방화재300*500EA</v>
          </cell>
          <cell r="B21" t="str">
            <v>방화재</v>
          </cell>
          <cell r="C21" t="str">
            <v>300*500</v>
          </cell>
          <cell r="D21" t="str">
            <v>EA</v>
          </cell>
          <cell r="E21">
            <v>234751</v>
          </cell>
        </row>
        <row r="22">
          <cell r="A22" t="str">
            <v>방화재300*550EA</v>
          </cell>
          <cell r="B22" t="str">
            <v>방화재</v>
          </cell>
          <cell r="C22" t="str">
            <v>300*550</v>
          </cell>
          <cell r="D22" t="str">
            <v>EA</v>
          </cell>
          <cell r="E22">
            <v>261450</v>
          </cell>
        </row>
        <row r="23">
          <cell r="A23" t="str">
            <v>방화재700*250EA</v>
          </cell>
          <cell r="B23" t="str">
            <v>방화재</v>
          </cell>
          <cell r="C23" t="str">
            <v>700*250</v>
          </cell>
          <cell r="D23" t="str">
            <v>EA</v>
          </cell>
          <cell r="E23">
            <v>284539</v>
          </cell>
        </row>
        <row r="24">
          <cell r="A24" t="str">
            <v>방화재850*250EA</v>
          </cell>
          <cell r="B24" t="str">
            <v>방화재</v>
          </cell>
          <cell r="C24" t="str">
            <v>850*250</v>
          </cell>
          <cell r="D24" t="str">
            <v>EA</v>
          </cell>
          <cell r="E24">
            <v>353018</v>
          </cell>
        </row>
        <row r="25">
          <cell r="A25" t="str">
            <v>벽체 BOX대형4각 54mmEA</v>
          </cell>
          <cell r="B25" t="str">
            <v>벽체 BOX</v>
          </cell>
          <cell r="C25" t="str">
            <v>대형4각 54mm</v>
          </cell>
          <cell r="D25" t="str">
            <v>EA</v>
          </cell>
          <cell r="E25">
            <v>1250</v>
          </cell>
        </row>
        <row r="26">
          <cell r="A26" t="str">
            <v>벽체 BOX 대형 4각EA</v>
          </cell>
          <cell r="B26" t="str">
            <v xml:space="preserve">벽체 BOX </v>
          </cell>
          <cell r="C26" t="str">
            <v>대형 4각</v>
          </cell>
          <cell r="D26" t="str">
            <v>EA</v>
          </cell>
          <cell r="E26">
            <v>1250</v>
          </cell>
        </row>
        <row r="27">
          <cell r="A27" t="str">
            <v>벽체 BOX(대형4각)54mmEA</v>
          </cell>
          <cell r="B27" t="str">
            <v>벽체 BOX(대형4각)</v>
          </cell>
          <cell r="C27" t="str">
            <v>54mm</v>
          </cell>
          <cell r="D27" t="str">
            <v>EA</v>
          </cell>
          <cell r="E27">
            <v>1250</v>
          </cell>
        </row>
        <row r="28">
          <cell r="A28" t="str">
            <v>분기 CLAMPBUS 주물EA</v>
          </cell>
          <cell r="B28" t="str">
            <v>분기 CLAMP</v>
          </cell>
          <cell r="C28" t="str">
            <v>BUS 주물</v>
          </cell>
          <cell r="D28" t="str">
            <v>EA</v>
          </cell>
          <cell r="E28">
            <v>4000</v>
          </cell>
        </row>
        <row r="29">
          <cell r="A29" t="str">
            <v>비상용 AC/GL-17 1150KG  C0180-28T   SET</v>
          </cell>
          <cell r="B29" t="str">
            <v xml:space="preserve">비상용 AC/GL-17 1150KG  </v>
          </cell>
          <cell r="C29" t="str">
            <v xml:space="preserve">C0180-28T   </v>
          </cell>
          <cell r="D29" t="str">
            <v>SET</v>
          </cell>
          <cell r="E29">
            <v>177000000</v>
          </cell>
        </row>
        <row r="30">
          <cell r="A30" t="str">
            <v>비상콘센트       COVER SUS     SET</v>
          </cell>
          <cell r="B30" t="str">
            <v xml:space="preserve">비상콘센트       </v>
          </cell>
          <cell r="C30" t="str">
            <v xml:space="preserve">COVER SUS     </v>
          </cell>
          <cell r="D30" t="str">
            <v>SET</v>
          </cell>
          <cell r="E30">
            <v>130000</v>
          </cell>
        </row>
        <row r="31">
          <cell r="A31" t="str">
            <v>인건비기계설치공M/D</v>
          </cell>
          <cell r="B31" t="str">
            <v>인건비</v>
          </cell>
          <cell r="C31" t="str">
            <v>기계설치공</v>
          </cell>
          <cell r="D31" t="str">
            <v>M/D</v>
          </cell>
          <cell r="E31">
            <v>48776</v>
          </cell>
        </row>
        <row r="32">
          <cell r="A32" t="str">
            <v>승객용 AC/GL-20 1350KG  C0240-23T   SET</v>
          </cell>
          <cell r="B32" t="str">
            <v xml:space="preserve">승객용 AC/GL-20 1350KG  </v>
          </cell>
          <cell r="C32" t="str">
            <v xml:space="preserve">C0240-23T   </v>
          </cell>
          <cell r="D32" t="str">
            <v>SET</v>
          </cell>
          <cell r="E32">
            <v>372184000</v>
          </cell>
        </row>
        <row r="33">
          <cell r="A33" t="str">
            <v>승객용 AC/GL-20 1350KG  C0240-27T   SET</v>
          </cell>
          <cell r="B33" t="str">
            <v xml:space="preserve">승객용 AC/GL-20 1350KG  </v>
          </cell>
          <cell r="C33" t="str">
            <v xml:space="preserve">C0240-27T   </v>
          </cell>
          <cell r="D33" t="str">
            <v>SET</v>
          </cell>
          <cell r="E33">
            <v>391772000</v>
          </cell>
        </row>
        <row r="34">
          <cell r="A34" t="str">
            <v>안전방폭 BOX16C-1HUBEA</v>
          </cell>
          <cell r="B34" t="str">
            <v>안전방폭 BOX</v>
          </cell>
          <cell r="C34" t="str">
            <v>16C-1HUB</v>
          </cell>
          <cell r="D34" t="str">
            <v>EA</v>
          </cell>
          <cell r="E34">
            <v>10620</v>
          </cell>
        </row>
        <row r="35">
          <cell r="A35" t="str">
            <v>안전방폭 BOX16C-2HUBEA</v>
          </cell>
          <cell r="B35" t="str">
            <v>안전방폭 BOX</v>
          </cell>
          <cell r="C35" t="str">
            <v>16C-2HUB</v>
          </cell>
          <cell r="D35" t="str">
            <v>EA</v>
          </cell>
          <cell r="E35">
            <v>10974</v>
          </cell>
        </row>
        <row r="36">
          <cell r="A36" t="str">
            <v>압착터미날100 SQEA</v>
          </cell>
          <cell r="B36" t="str">
            <v>압착터미날</v>
          </cell>
          <cell r="C36" t="str">
            <v>100 SQ</v>
          </cell>
          <cell r="D36" t="str">
            <v>EA</v>
          </cell>
          <cell r="E36">
            <v>408</v>
          </cell>
        </row>
        <row r="37">
          <cell r="A37" t="str">
            <v>압착터미날14 SQEA</v>
          </cell>
          <cell r="B37" t="str">
            <v>압착터미날</v>
          </cell>
          <cell r="C37" t="str">
            <v>14 SQ</v>
          </cell>
          <cell r="D37" t="str">
            <v>EA</v>
          </cell>
          <cell r="E37">
            <v>72</v>
          </cell>
        </row>
        <row r="38">
          <cell r="A38" t="str">
            <v>압착터미날22 SQEA</v>
          </cell>
          <cell r="B38" t="str">
            <v>압착터미날</v>
          </cell>
          <cell r="C38" t="str">
            <v>22 SQ</v>
          </cell>
          <cell r="D38" t="str">
            <v>EA</v>
          </cell>
          <cell r="E38">
            <v>102</v>
          </cell>
        </row>
        <row r="39">
          <cell r="A39" t="str">
            <v>압착터미날38 SQEA</v>
          </cell>
          <cell r="B39" t="str">
            <v>압착터미날</v>
          </cell>
          <cell r="C39" t="str">
            <v>38 SQ</v>
          </cell>
          <cell r="D39" t="str">
            <v>EA</v>
          </cell>
          <cell r="E39">
            <v>120</v>
          </cell>
        </row>
        <row r="40">
          <cell r="A40" t="str">
            <v>압착터미날5.5 SQEA</v>
          </cell>
          <cell r="B40" t="str">
            <v>압착터미날</v>
          </cell>
          <cell r="C40" t="str">
            <v>5.5 SQ</v>
          </cell>
          <cell r="D40" t="str">
            <v>EA</v>
          </cell>
          <cell r="E40">
            <v>36</v>
          </cell>
        </row>
        <row r="41">
          <cell r="A41" t="str">
            <v>압착터미날60 SQEA</v>
          </cell>
          <cell r="B41" t="str">
            <v>압착터미날</v>
          </cell>
          <cell r="C41" t="str">
            <v>60 SQ</v>
          </cell>
          <cell r="D41" t="str">
            <v>EA</v>
          </cell>
          <cell r="E41">
            <v>265</v>
          </cell>
        </row>
        <row r="42">
          <cell r="A42" t="str">
            <v>압착터미날8 SQEA</v>
          </cell>
          <cell r="B42" t="str">
            <v>압착터미날</v>
          </cell>
          <cell r="C42" t="str">
            <v>8 SQ</v>
          </cell>
          <cell r="D42" t="str">
            <v>EA</v>
          </cell>
          <cell r="E42">
            <v>36</v>
          </cell>
        </row>
        <row r="43">
          <cell r="A43" t="str">
            <v>압착터미날              150 SQEA</v>
          </cell>
          <cell r="B43" t="str">
            <v xml:space="preserve">압착터미날              </v>
          </cell>
          <cell r="C43" t="str">
            <v>150 SQ</v>
          </cell>
          <cell r="D43" t="str">
            <v>EA</v>
          </cell>
          <cell r="E43">
            <v>600</v>
          </cell>
        </row>
        <row r="44">
          <cell r="A44" t="str">
            <v>압착터미날              200 SQEA</v>
          </cell>
          <cell r="B44" t="str">
            <v xml:space="preserve">압착터미날              </v>
          </cell>
          <cell r="C44" t="str">
            <v>200 SQ</v>
          </cell>
          <cell r="D44" t="str">
            <v>EA</v>
          </cell>
          <cell r="E44">
            <v>960</v>
          </cell>
        </row>
        <row r="45">
          <cell r="A45" t="str">
            <v>압착터미날              250 SQEA</v>
          </cell>
          <cell r="B45" t="str">
            <v xml:space="preserve">압착터미날              </v>
          </cell>
          <cell r="C45" t="str">
            <v>250 SQ</v>
          </cell>
          <cell r="D45" t="str">
            <v>EA</v>
          </cell>
          <cell r="E45">
            <v>105</v>
          </cell>
        </row>
        <row r="46">
          <cell r="A46" t="str">
            <v>압착터미날              325 SQEA</v>
          </cell>
          <cell r="B46" t="str">
            <v xml:space="preserve">압착터미날              </v>
          </cell>
          <cell r="C46" t="str">
            <v>325 SQ</v>
          </cell>
          <cell r="D46" t="str">
            <v>EA</v>
          </cell>
          <cell r="E46">
            <v>2640</v>
          </cell>
        </row>
        <row r="47">
          <cell r="A47" t="str">
            <v>외등기초400*400*400개소</v>
          </cell>
          <cell r="B47" t="str">
            <v>외등기초</v>
          </cell>
          <cell r="C47" t="str">
            <v>400*400*400</v>
          </cell>
          <cell r="D47" t="str">
            <v>개소</v>
          </cell>
          <cell r="E47">
            <v>30000</v>
          </cell>
        </row>
        <row r="48">
          <cell r="A48" t="str">
            <v>외등기초600*600*900개소</v>
          </cell>
          <cell r="B48" t="str">
            <v>외등기초</v>
          </cell>
          <cell r="C48" t="str">
            <v>600*600*900</v>
          </cell>
          <cell r="D48" t="str">
            <v>개소</v>
          </cell>
          <cell r="E48">
            <v>35000</v>
          </cell>
        </row>
        <row r="49">
          <cell r="A49" t="str">
            <v>인건비내선전공      M/D</v>
          </cell>
          <cell r="B49" t="str">
            <v>인건비</v>
          </cell>
          <cell r="C49" t="str">
            <v xml:space="preserve">내선전공      </v>
          </cell>
          <cell r="D49" t="str">
            <v>M/D</v>
          </cell>
          <cell r="E49">
            <v>44880</v>
          </cell>
        </row>
        <row r="50">
          <cell r="A50" t="str">
            <v>인건비목도공M/D</v>
          </cell>
          <cell r="B50" t="str">
            <v>인건비</v>
          </cell>
          <cell r="C50" t="str">
            <v>목도공</v>
          </cell>
          <cell r="D50" t="str">
            <v>M/D</v>
          </cell>
          <cell r="E50">
            <v>56706</v>
          </cell>
        </row>
        <row r="51">
          <cell r="A51" t="str">
            <v>인건비보통인부M/D</v>
          </cell>
          <cell r="B51" t="str">
            <v>인건비</v>
          </cell>
          <cell r="C51" t="str">
            <v>보통인부</v>
          </cell>
          <cell r="D51" t="str">
            <v>M/D</v>
          </cell>
          <cell r="E51">
            <v>29933</v>
          </cell>
        </row>
        <row r="52">
          <cell r="A52" t="str">
            <v>인건비비계공        M/D</v>
          </cell>
          <cell r="B52" t="str">
            <v>인건비</v>
          </cell>
          <cell r="C52" t="str">
            <v xml:space="preserve">비계공        </v>
          </cell>
          <cell r="D52" t="str">
            <v>M/D</v>
          </cell>
          <cell r="E52">
            <v>65265</v>
          </cell>
        </row>
        <row r="53">
          <cell r="A53" t="str">
            <v>인건비저압케이블공  M/D</v>
          </cell>
          <cell r="B53" t="str">
            <v>인건비</v>
          </cell>
          <cell r="C53" t="str">
            <v xml:space="preserve">저압케이블공  </v>
          </cell>
          <cell r="D53" t="str">
            <v>M/D</v>
          </cell>
          <cell r="E53">
            <v>51546</v>
          </cell>
        </row>
        <row r="54">
          <cell r="A54" t="str">
            <v>인건비통신내선공    M/D</v>
          </cell>
          <cell r="B54" t="str">
            <v>인건비</v>
          </cell>
          <cell r="C54" t="str">
            <v xml:space="preserve">통신내선공    </v>
          </cell>
          <cell r="D54" t="str">
            <v>M/D</v>
          </cell>
          <cell r="E54">
            <v>58956</v>
          </cell>
        </row>
        <row r="55">
          <cell r="A55" t="str">
            <v>인건비통신설비공   M/D</v>
          </cell>
          <cell r="B55" t="str">
            <v>인건비</v>
          </cell>
          <cell r="C55" t="str">
            <v xml:space="preserve">통신설비공   </v>
          </cell>
          <cell r="D55" t="str">
            <v>M/D</v>
          </cell>
          <cell r="E55">
            <v>65417</v>
          </cell>
        </row>
        <row r="56">
          <cell r="A56" t="str">
            <v>인건비통신케이블공  M/D</v>
          </cell>
          <cell r="B56" t="str">
            <v>인건비</v>
          </cell>
          <cell r="C56" t="str">
            <v xml:space="preserve">통신케이블공  </v>
          </cell>
          <cell r="D56" t="str">
            <v>M/D</v>
          </cell>
          <cell r="E56">
            <v>70361</v>
          </cell>
        </row>
        <row r="57">
          <cell r="A57" t="str">
            <v>인건비특고케이블공 M/D</v>
          </cell>
          <cell r="B57" t="str">
            <v>인건비</v>
          </cell>
          <cell r="C57" t="str">
            <v xml:space="preserve">특고케이블공 </v>
          </cell>
          <cell r="D57" t="str">
            <v>M/D</v>
          </cell>
          <cell r="E57">
            <v>93478</v>
          </cell>
        </row>
        <row r="58">
          <cell r="A58" t="str">
            <v>인건비특별인부M/D</v>
          </cell>
          <cell r="B58" t="str">
            <v>인건비</v>
          </cell>
          <cell r="C58" t="str">
            <v>특별인부</v>
          </cell>
          <cell r="D58" t="str">
            <v>M/D</v>
          </cell>
          <cell r="E58">
            <v>43490</v>
          </cell>
        </row>
        <row r="59">
          <cell r="A59" t="str">
            <v>인건비프랜트전공   M/D</v>
          </cell>
          <cell r="B59" t="str">
            <v>인건비</v>
          </cell>
          <cell r="C59" t="str">
            <v xml:space="preserve">프랜트전공   </v>
          </cell>
          <cell r="D59" t="str">
            <v>M/D</v>
          </cell>
          <cell r="E59">
            <v>54702</v>
          </cell>
        </row>
        <row r="60">
          <cell r="A60" t="str">
            <v>인터폰JACKEA</v>
          </cell>
          <cell r="B60" t="str">
            <v>인터폰</v>
          </cell>
          <cell r="C60" t="str">
            <v>JACK</v>
          </cell>
          <cell r="D60" t="str">
            <v>EA</v>
          </cell>
          <cell r="E60">
            <v>1000</v>
          </cell>
        </row>
        <row r="61">
          <cell r="A61" t="str">
            <v>인터폰 (상호식 )   10 CCTEA</v>
          </cell>
          <cell r="B61" t="str">
            <v xml:space="preserve">인터폰 (상호식 )   </v>
          </cell>
          <cell r="C61" t="str">
            <v>10 CCT</v>
          </cell>
          <cell r="D61" t="str">
            <v>EA</v>
          </cell>
          <cell r="E61">
            <v>24000</v>
          </cell>
        </row>
        <row r="62">
          <cell r="A62" t="str">
            <v>인터폰 모기모자식 1CCT대</v>
          </cell>
          <cell r="B62" t="str">
            <v>인터폰 모기</v>
          </cell>
          <cell r="C62" t="str">
            <v>모자식 1CCT</v>
          </cell>
          <cell r="D62" t="str">
            <v>대</v>
          </cell>
          <cell r="E62">
            <v>48000</v>
          </cell>
        </row>
        <row r="63">
          <cell r="A63" t="str">
            <v>인터폰 모기상호식 10CCT대</v>
          </cell>
          <cell r="B63" t="str">
            <v>인터폰 모기</v>
          </cell>
          <cell r="C63" t="str">
            <v>상호식 10CCT</v>
          </cell>
          <cell r="D63" t="str">
            <v>대</v>
          </cell>
          <cell r="E63">
            <v>65000</v>
          </cell>
        </row>
        <row r="64">
          <cell r="A64" t="str">
            <v>전선HIV  1.6 MMM</v>
          </cell>
          <cell r="B64" t="str">
            <v>전선</v>
          </cell>
          <cell r="C64" t="str">
            <v>HIV  1.6 MM</v>
          </cell>
          <cell r="D64" t="str">
            <v>M</v>
          </cell>
          <cell r="E64">
            <v>73</v>
          </cell>
        </row>
        <row r="65">
          <cell r="A65" t="str">
            <v>전선HIV  14  SQM</v>
          </cell>
          <cell r="B65" t="str">
            <v>전선</v>
          </cell>
          <cell r="C65" t="str">
            <v>HIV  14  SQ</v>
          </cell>
          <cell r="D65" t="str">
            <v>M</v>
          </cell>
          <cell r="E65">
            <v>583</v>
          </cell>
        </row>
        <row r="66">
          <cell r="A66" t="str">
            <v>전선HIV  2.0 MMM</v>
          </cell>
          <cell r="B66" t="str">
            <v>전선</v>
          </cell>
          <cell r="C66" t="str">
            <v>HIV  2.0 MM</v>
          </cell>
          <cell r="D66" t="str">
            <v>M</v>
          </cell>
          <cell r="E66">
            <v>107</v>
          </cell>
        </row>
        <row r="67">
          <cell r="A67" t="str">
            <v>전선HIV  2.0 SQM</v>
          </cell>
          <cell r="B67" t="str">
            <v>전선</v>
          </cell>
          <cell r="C67" t="str">
            <v>HIV  2.0 SQ</v>
          </cell>
          <cell r="D67" t="str">
            <v>M</v>
          </cell>
          <cell r="E67">
            <v>87</v>
          </cell>
        </row>
        <row r="68">
          <cell r="A68" t="str">
            <v>전선HIV  22  SQM</v>
          </cell>
          <cell r="B68" t="str">
            <v>전선</v>
          </cell>
          <cell r="C68" t="str">
            <v>HIV  22  SQ</v>
          </cell>
          <cell r="D68" t="str">
            <v>M</v>
          </cell>
          <cell r="E68">
            <v>888</v>
          </cell>
        </row>
        <row r="69">
          <cell r="A69" t="str">
            <v>전선HIV  3.5 SQM</v>
          </cell>
          <cell r="B69" t="str">
            <v>전선</v>
          </cell>
          <cell r="C69" t="str">
            <v>HIV  3.5 SQ</v>
          </cell>
          <cell r="D69" t="str">
            <v>M</v>
          </cell>
          <cell r="E69">
            <v>138</v>
          </cell>
        </row>
        <row r="70">
          <cell r="A70" t="str">
            <v>전선HIV  38  SQM</v>
          </cell>
          <cell r="B70" t="str">
            <v>전선</v>
          </cell>
          <cell r="C70" t="str">
            <v>HIV  38  SQ</v>
          </cell>
          <cell r="D70" t="str">
            <v>M</v>
          </cell>
          <cell r="E70">
            <v>1414</v>
          </cell>
        </row>
        <row r="71">
          <cell r="A71" t="str">
            <v>전선HIV  5.5 SQM</v>
          </cell>
          <cell r="B71" t="str">
            <v>전선</v>
          </cell>
          <cell r="C71" t="str">
            <v>HIV  5.5 SQ</v>
          </cell>
          <cell r="D71" t="str">
            <v>M</v>
          </cell>
          <cell r="E71">
            <v>209</v>
          </cell>
        </row>
        <row r="72">
          <cell r="A72" t="str">
            <v>전선HIV  60  SQM</v>
          </cell>
          <cell r="B72" t="str">
            <v>전선</v>
          </cell>
          <cell r="C72" t="str">
            <v>HIV  60  SQ</v>
          </cell>
          <cell r="D72" t="str">
            <v>M</v>
          </cell>
          <cell r="E72">
            <v>2401</v>
          </cell>
        </row>
        <row r="73">
          <cell r="A73" t="str">
            <v>전선HIV  100  SQM</v>
          </cell>
          <cell r="B73" t="str">
            <v>전선</v>
          </cell>
          <cell r="C73" t="str">
            <v>HIV  100  SQ</v>
          </cell>
          <cell r="D73" t="str">
            <v>M</v>
          </cell>
          <cell r="E73">
            <v>3785</v>
          </cell>
        </row>
        <row r="74">
          <cell r="A74" t="str">
            <v>전선HIV  8 SQM</v>
          </cell>
          <cell r="B74" t="str">
            <v>전선</v>
          </cell>
          <cell r="C74" t="str">
            <v>HIV  8 SQ</v>
          </cell>
          <cell r="D74" t="str">
            <v>M</v>
          </cell>
          <cell r="E74">
            <v>296</v>
          </cell>
        </row>
        <row r="75">
          <cell r="A75" t="str">
            <v>전선VVF  2.0/3CM</v>
          </cell>
          <cell r="B75" t="str">
            <v>전선</v>
          </cell>
          <cell r="C75" t="str">
            <v>VVF  2.0/3C</v>
          </cell>
          <cell r="D75" t="str">
            <v>M</v>
          </cell>
          <cell r="E75">
            <v>530</v>
          </cell>
        </row>
        <row r="76">
          <cell r="A76" t="str">
            <v>전선BC 100 SQM</v>
          </cell>
          <cell r="B76" t="str">
            <v>전선</v>
          </cell>
          <cell r="C76" t="str">
            <v>BC 100 SQ</v>
          </cell>
          <cell r="D76" t="str">
            <v>M</v>
          </cell>
          <cell r="E76">
            <v>3304</v>
          </cell>
        </row>
        <row r="77">
          <cell r="A77" t="str">
            <v>전선BC 22  SQM</v>
          </cell>
          <cell r="B77" t="str">
            <v>전선</v>
          </cell>
          <cell r="C77" t="str">
            <v>BC 22  SQ</v>
          </cell>
          <cell r="D77" t="str">
            <v>M</v>
          </cell>
          <cell r="E77">
            <v>794</v>
          </cell>
        </row>
        <row r="78">
          <cell r="A78" t="str">
            <v>전선BC 38  SQM</v>
          </cell>
          <cell r="B78" t="str">
            <v>전선</v>
          </cell>
          <cell r="C78" t="str">
            <v>BC 38  SQ</v>
          </cell>
          <cell r="D78" t="str">
            <v>M</v>
          </cell>
          <cell r="E78">
            <v>1236</v>
          </cell>
        </row>
        <row r="79">
          <cell r="A79" t="str">
            <v>전선HIV 100 SQ M</v>
          </cell>
          <cell r="B79" t="str">
            <v>전선</v>
          </cell>
          <cell r="C79" t="str">
            <v xml:space="preserve">HIV 100 SQ </v>
          </cell>
          <cell r="D79" t="str">
            <v>M</v>
          </cell>
          <cell r="E79">
            <v>3785</v>
          </cell>
        </row>
        <row r="80">
          <cell r="A80" t="str">
            <v>전선관HI 104C        M</v>
          </cell>
          <cell r="B80" t="str">
            <v>전선관</v>
          </cell>
          <cell r="C80" t="str">
            <v xml:space="preserve">HI 104C        </v>
          </cell>
          <cell r="D80" t="str">
            <v>M</v>
          </cell>
          <cell r="E80">
            <v>3897</v>
          </cell>
        </row>
        <row r="81">
          <cell r="A81" t="str">
            <v>전선관HI 22CM</v>
          </cell>
          <cell r="B81" t="str">
            <v>전선관</v>
          </cell>
          <cell r="C81" t="str">
            <v>HI 22C</v>
          </cell>
          <cell r="D81" t="str">
            <v>M</v>
          </cell>
          <cell r="E81">
            <v>335</v>
          </cell>
        </row>
        <row r="82">
          <cell r="A82" t="str">
            <v>전선관HI 28CM</v>
          </cell>
          <cell r="B82" t="str">
            <v>전선관</v>
          </cell>
          <cell r="C82" t="str">
            <v>HI 28C</v>
          </cell>
          <cell r="D82" t="str">
            <v>M</v>
          </cell>
          <cell r="E82">
            <v>649</v>
          </cell>
        </row>
        <row r="83">
          <cell r="A83" t="str">
            <v>전선관HI 36CM</v>
          </cell>
          <cell r="B83" t="str">
            <v>전선관</v>
          </cell>
          <cell r="C83" t="str">
            <v>HI 36C</v>
          </cell>
          <cell r="D83" t="str">
            <v>M</v>
          </cell>
          <cell r="E83">
            <v>905</v>
          </cell>
        </row>
        <row r="84">
          <cell r="A84" t="str">
            <v>전선관ST 104CM</v>
          </cell>
          <cell r="B84" t="str">
            <v>전선관</v>
          </cell>
          <cell r="C84" t="str">
            <v>ST 104C</v>
          </cell>
          <cell r="D84" t="str">
            <v>M</v>
          </cell>
          <cell r="E84">
            <v>5622</v>
          </cell>
        </row>
        <row r="85">
          <cell r="A85" t="str">
            <v>전선관ST 16 CM</v>
          </cell>
          <cell r="B85" t="str">
            <v>전선관</v>
          </cell>
          <cell r="C85" t="str">
            <v>ST 16 C</v>
          </cell>
          <cell r="D85" t="str">
            <v>M</v>
          </cell>
          <cell r="E85">
            <v>745</v>
          </cell>
        </row>
        <row r="86">
          <cell r="A86" t="str">
            <v>전선관ST 22CM</v>
          </cell>
          <cell r="B86" t="str">
            <v>전선관</v>
          </cell>
          <cell r="C86" t="str">
            <v>ST 22C</v>
          </cell>
          <cell r="D86" t="str">
            <v>M</v>
          </cell>
          <cell r="E86">
            <v>954</v>
          </cell>
        </row>
        <row r="87">
          <cell r="A87" t="str">
            <v>전선관ST 28CM</v>
          </cell>
          <cell r="B87" t="str">
            <v>전선관</v>
          </cell>
          <cell r="C87" t="str">
            <v>ST 28C</v>
          </cell>
          <cell r="D87" t="str">
            <v>M</v>
          </cell>
          <cell r="E87">
            <v>1245</v>
          </cell>
        </row>
        <row r="88">
          <cell r="A88" t="str">
            <v>전선관ST 36C M</v>
          </cell>
          <cell r="B88" t="str">
            <v>전선관</v>
          </cell>
          <cell r="C88" t="str">
            <v xml:space="preserve">ST 36C </v>
          </cell>
          <cell r="D88" t="str">
            <v>M</v>
          </cell>
          <cell r="E88">
            <v>1529</v>
          </cell>
        </row>
        <row r="89">
          <cell r="A89" t="str">
            <v>전선관ST 42C        M</v>
          </cell>
          <cell r="B89" t="str">
            <v>전선관</v>
          </cell>
          <cell r="C89" t="str">
            <v xml:space="preserve">ST 42C        </v>
          </cell>
          <cell r="D89" t="str">
            <v>M</v>
          </cell>
          <cell r="E89">
            <v>1772</v>
          </cell>
        </row>
        <row r="90">
          <cell r="A90" t="str">
            <v>전선관ST 54C        M</v>
          </cell>
          <cell r="B90" t="str">
            <v>전선관</v>
          </cell>
          <cell r="C90" t="str">
            <v xml:space="preserve">ST 54C        </v>
          </cell>
          <cell r="D90" t="str">
            <v>M</v>
          </cell>
          <cell r="E90">
            <v>2471</v>
          </cell>
        </row>
        <row r="91">
          <cell r="A91" t="str">
            <v>전선관ST 70C        M</v>
          </cell>
          <cell r="B91" t="str">
            <v>전선관</v>
          </cell>
          <cell r="C91" t="str">
            <v xml:space="preserve">ST 70C        </v>
          </cell>
          <cell r="D91" t="str">
            <v>M</v>
          </cell>
          <cell r="E91">
            <v>3142</v>
          </cell>
        </row>
        <row r="92">
          <cell r="A92" t="str">
            <v>전선관ST 82CM</v>
          </cell>
          <cell r="B92" t="str">
            <v>전선관</v>
          </cell>
          <cell r="C92" t="str">
            <v>ST 82C</v>
          </cell>
          <cell r="D92" t="str">
            <v>M</v>
          </cell>
          <cell r="E92">
            <v>3529</v>
          </cell>
        </row>
        <row r="93">
          <cell r="A93" t="str">
            <v>전력맨홀    2000SQ-2000 개소</v>
          </cell>
          <cell r="B93" t="str">
            <v xml:space="preserve">전력맨홀    </v>
          </cell>
          <cell r="C93" t="str">
            <v xml:space="preserve">2000SQ-2000 </v>
          </cell>
          <cell r="D93" t="str">
            <v>개소</v>
          </cell>
          <cell r="E93">
            <v>1500000</v>
          </cell>
        </row>
        <row r="94">
          <cell r="A94" t="str">
            <v>전선GV 2 SQM</v>
          </cell>
          <cell r="B94" t="str">
            <v>전선</v>
          </cell>
          <cell r="C94" t="str">
            <v>GV 2 SQ</v>
          </cell>
          <cell r="D94" t="str">
            <v>M</v>
          </cell>
          <cell r="E94">
            <v>187</v>
          </cell>
        </row>
        <row r="95">
          <cell r="A95" t="str">
            <v>전선관 방진, 방음 차폐개소</v>
          </cell>
          <cell r="B95" t="str">
            <v>전선관 방진, 방음 차폐</v>
          </cell>
          <cell r="D95" t="str">
            <v>개소</v>
          </cell>
          <cell r="E95">
            <v>9000</v>
          </cell>
        </row>
        <row r="96">
          <cell r="A96" t="str">
            <v>전선관 지지금구FLOOR용EA</v>
          </cell>
          <cell r="B96" t="str">
            <v>전선관 지지금구</v>
          </cell>
          <cell r="C96" t="str">
            <v>FLOOR용</v>
          </cell>
          <cell r="D96" t="str">
            <v>EA</v>
          </cell>
          <cell r="E96">
            <v>4599</v>
          </cell>
        </row>
        <row r="97">
          <cell r="A97" t="str">
            <v>전선관 지지행가ST 104CEA</v>
          </cell>
          <cell r="B97" t="str">
            <v>전선관 지지행가</v>
          </cell>
          <cell r="C97" t="str">
            <v>ST 104C</v>
          </cell>
          <cell r="D97" t="str">
            <v>EA</v>
          </cell>
          <cell r="E97">
            <v>1806</v>
          </cell>
        </row>
        <row r="98">
          <cell r="A98" t="str">
            <v>전선관 지지행가ST 22CEA</v>
          </cell>
          <cell r="B98" t="str">
            <v>전선관 지지행가</v>
          </cell>
          <cell r="C98" t="str">
            <v>ST 22C</v>
          </cell>
          <cell r="D98" t="str">
            <v>EA</v>
          </cell>
          <cell r="E98">
            <v>446</v>
          </cell>
        </row>
        <row r="99">
          <cell r="A99" t="str">
            <v>전선관 지지행가ST 28CEA</v>
          </cell>
          <cell r="B99" t="str">
            <v>전선관 지지행가</v>
          </cell>
          <cell r="C99" t="str">
            <v>ST 28C</v>
          </cell>
          <cell r="D99" t="str">
            <v>EA</v>
          </cell>
          <cell r="E99">
            <v>457</v>
          </cell>
        </row>
        <row r="100">
          <cell r="A100" t="str">
            <v>전선관 지지행가ST 36CEA</v>
          </cell>
          <cell r="B100" t="str">
            <v>전선관 지지행가</v>
          </cell>
          <cell r="C100" t="str">
            <v>ST 36C</v>
          </cell>
          <cell r="D100" t="str">
            <v>EA</v>
          </cell>
          <cell r="E100">
            <v>595</v>
          </cell>
        </row>
        <row r="101">
          <cell r="A101" t="str">
            <v>전선관 지지행가ST 42C        EA</v>
          </cell>
          <cell r="B101" t="str">
            <v>전선관 지지행가</v>
          </cell>
          <cell r="C101" t="str">
            <v xml:space="preserve">ST 42C        </v>
          </cell>
          <cell r="D101" t="str">
            <v>EA</v>
          </cell>
          <cell r="E101">
            <v>658</v>
          </cell>
        </row>
        <row r="102">
          <cell r="A102" t="str">
            <v>전선관 지지행가ST 54C        EA</v>
          </cell>
          <cell r="B102" t="str">
            <v>전선관 지지행가</v>
          </cell>
          <cell r="C102" t="str">
            <v xml:space="preserve">ST 54C        </v>
          </cell>
          <cell r="D102" t="str">
            <v>EA</v>
          </cell>
          <cell r="E102">
            <v>786</v>
          </cell>
        </row>
        <row r="103">
          <cell r="A103" t="str">
            <v>전선관 지지행가ST 70C        EA</v>
          </cell>
          <cell r="B103" t="str">
            <v>전선관 지지행가</v>
          </cell>
          <cell r="C103" t="str">
            <v xml:space="preserve">ST 70C        </v>
          </cell>
          <cell r="D103" t="str">
            <v>EA</v>
          </cell>
          <cell r="E103">
            <v>1062</v>
          </cell>
        </row>
        <row r="104">
          <cell r="A104" t="str">
            <v>전선관 지지행가ST 82CEA</v>
          </cell>
          <cell r="B104" t="str">
            <v>전선관 지지행가</v>
          </cell>
          <cell r="C104" t="str">
            <v>ST 82C</v>
          </cell>
          <cell r="D104" t="str">
            <v>EA</v>
          </cell>
          <cell r="E104">
            <v>1593</v>
          </cell>
        </row>
        <row r="105">
          <cell r="A105" t="str">
            <v>전선관 지지행가W: 200개소</v>
          </cell>
          <cell r="B105" t="str">
            <v>전선관 지지행가</v>
          </cell>
          <cell r="C105" t="str">
            <v>W: 200</v>
          </cell>
          <cell r="D105" t="str">
            <v>개소</v>
          </cell>
          <cell r="E105">
            <v>8102</v>
          </cell>
        </row>
        <row r="106">
          <cell r="A106" t="str">
            <v>전선관 지지행가W: 300개소</v>
          </cell>
          <cell r="B106" t="str">
            <v>전선관 지지행가</v>
          </cell>
          <cell r="C106" t="str">
            <v>W: 300</v>
          </cell>
          <cell r="D106" t="str">
            <v>개소</v>
          </cell>
          <cell r="E106">
            <v>8263</v>
          </cell>
        </row>
        <row r="107">
          <cell r="A107" t="str">
            <v>전선관 지지행가W: 400개소</v>
          </cell>
          <cell r="B107" t="str">
            <v>전선관 지지행가</v>
          </cell>
          <cell r="C107" t="str">
            <v>W: 400</v>
          </cell>
          <cell r="D107" t="str">
            <v>개소</v>
          </cell>
          <cell r="E107">
            <v>8424</v>
          </cell>
        </row>
        <row r="108">
          <cell r="A108" t="str">
            <v>전선관 지지행가W: 450개소</v>
          </cell>
          <cell r="B108" t="str">
            <v>전선관 지지행가</v>
          </cell>
          <cell r="C108" t="str">
            <v>W: 450</v>
          </cell>
          <cell r="D108" t="str">
            <v>개소</v>
          </cell>
          <cell r="E108">
            <v>8504</v>
          </cell>
        </row>
        <row r="109">
          <cell r="A109" t="str">
            <v>전선관 지지행가W: 600개소</v>
          </cell>
          <cell r="B109" t="str">
            <v>전선관 지지행가</v>
          </cell>
          <cell r="C109" t="str">
            <v>W: 600</v>
          </cell>
          <cell r="D109" t="str">
            <v>개소</v>
          </cell>
          <cell r="E109">
            <v>9520</v>
          </cell>
        </row>
        <row r="110">
          <cell r="A110" t="str">
            <v>접지 동봉12-1000EA</v>
          </cell>
          <cell r="B110" t="str">
            <v>접지 동봉</v>
          </cell>
          <cell r="C110" t="str">
            <v>12-1000</v>
          </cell>
          <cell r="D110" t="str">
            <v>EA</v>
          </cell>
          <cell r="E110">
            <v>2200</v>
          </cell>
        </row>
        <row r="111">
          <cell r="A111" t="str">
            <v>접지 동봉16-1800EA</v>
          </cell>
          <cell r="B111" t="str">
            <v>접지 동봉</v>
          </cell>
          <cell r="C111" t="str">
            <v>16-1800</v>
          </cell>
          <cell r="D111" t="str">
            <v>EA</v>
          </cell>
          <cell r="E111">
            <v>3960</v>
          </cell>
        </row>
        <row r="112">
          <cell r="A112" t="str">
            <v>접지 CONNECTOR100SQEA</v>
          </cell>
          <cell r="B112" t="str">
            <v>접지 CONNECTOR</v>
          </cell>
          <cell r="C112" t="str">
            <v>100SQ</v>
          </cell>
          <cell r="D112" t="str">
            <v>EA</v>
          </cell>
          <cell r="E112">
            <v>35000</v>
          </cell>
        </row>
        <row r="113">
          <cell r="A113" t="str">
            <v>접지단자함    SUS       1 CCT면</v>
          </cell>
          <cell r="B113" t="str">
            <v xml:space="preserve">접지단자함    SUS       </v>
          </cell>
          <cell r="C113" t="str">
            <v>1 CCT</v>
          </cell>
          <cell r="D113" t="str">
            <v>면</v>
          </cell>
          <cell r="E113">
            <v>70000</v>
          </cell>
        </row>
        <row r="114">
          <cell r="A114" t="str">
            <v>접지단자함    SUS       2 CTT면</v>
          </cell>
          <cell r="B114" t="str">
            <v xml:space="preserve">접지단자함    SUS       </v>
          </cell>
          <cell r="C114" t="str">
            <v>2 CTT</v>
          </cell>
          <cell r="D114" t="str">
            <v>면</v>
          </cell>
          <cell r="E114">
            <v>80000</v>
          </cell>
        </row>
        <row r="115">
          <cell r="A115" t="str">
            <v>접지단자함    SUS       3 CCT면</v>
          </cell>
          <cell r="B115" t="str">
            <v xml:space="preserve">접지단자함    SUS       </v>
          </cell>
          <cell r="C115" t="str">
            <v>3 CCT</v>
          </cell>
          <cell r="D115" t="str">
            <v>면</v>
          </cell>
          <cell r="E115">
            <v>90000</v>
          </cell>
        </row>
        <row r="116">
          <cell r="A116" t="str">
            <v>접지단자함    SUS       5 CCT면</v>
          </cell>
          <cell r="B116" t="str">
            <v xml:space="preserve">접지단자함    SUS       </v>
          </cell>
          <cell r="C116" t="str">
            <v>5 CCT</v>
          </cell>
          <cell r="D116" t="str">
            <v>면</v>
          </cell>
          <cell r="E116">
            <v>140000</v>
          </cell>
        </row>
        <row r="117">
          <cell r="A117" t="str">
            <v>접지단자함    SUS       6 CCT면</v>
          </cell>
          <cell r="B117" t="str">
            <v xml:space="preserve">접지단자함    SUS       </v>
          </cell>
          <cell r="C117" t="str">
            <v>6 CCT</v>
          </cell>
          <cell r="D117" t="str">
            <v>면</v>
          </cell>
          <cell r="E117">
            <v>140000</v>
          </cell>
        </row>
        <row r="118">
          <cell r="A118" t="str">
            <v>접지동봉                18-2400     EA</v>
          </cell>
          <cell r="B118" t="str">
            <v xml:space="preserve">접지동봉                </v>
          </cell>
          <cell r="C118" t="str">
            <v xml:space="preserve">18-2400     </v>
          </cell>
          <cell r="D118" t="str">
            <v>EA</v>
          </cell>
          <cell r="E118">
            <v>5720</v>
          </cell>
        </row>
        <row r="119">
          <cell r="A119" t="str">
            <v>접지동판500*500*1.5TEA</v>
          </cell>
          <cell r="B119" t="str">
            <v>접지동판</v>
          </cell>
          <cell r="C119" t="str">
            <v>500*500*1.5T</v>
          </cell>
          <cell r="D119" t="str">
            <v>EA</v>
          </cell>
          <cell r="E119">
            <v>16800</v>
          </cell>
        </row>
        <row r="120">
          <cell r="A120" t="str">
            <v>접지봉 CONN'19mm 일반EA</v>
          </cell>
          <cell r="B120" t="str">
            <v>접지봉 CONN'</v>
          </cell>
          <cell r="C120" t="str">
            <v>19mm 일반</v>
          </cell>
          <cell r="D120" t="str">
            <v>EA</v>
          </cell>
          <cell r="E120">
            <v>800</v>
          </cell>
        </row>
        <row r="121">
          <cell r="A121" t="str">
            <v>접지봉 CONN.16mm 일반EA</v>
          </cell>
          <cell r="B121" t="str">
            <v>접지봉 CONN.</v>
          </cell>
          <cell r="C121" t="str">
            <v>16mm 일반</v>
          </cell>
          <cell r="D121" t="str">
            <v>EA</v>
          </cell>
          <cell r="E121">
            <v>700</v>
          </cell>
        </row>
        <row r="122">
          <cell r="A122" t="str">
            <v>접지스리브100 SQEA</v>
          </cell>
          <cell r="B122" t="str">
            <v>접지스리브</v>
          </cell>
          <cell r="C122" t="str">
            <v>100 SQ</v>
          </cell>
          <cell r="D122" t="str">
            <v>EA</v>
          </cell>
          <cell r="E122">
            <v>2000</v>
          </cell>
        </row>
        <row r="123">
          <cell r="A123" t="str">
            <v>접지스리브38 SQEA</v>
          </cell>
          <cell r="B123" t="str">
            <v>접지스리브</v>
          </cell>
          <cell r="C123" t="str">
            <v>38 SQ</v>
          </cell>
          <cell r="D123" t="str">
            <v>EA</v>
          </cell>
          <cell r="E123">
            <v>1200</v>
          </cell>
        </row>
        <row r="124">
          <cell r="A124" t="str">
            <v>접지저감제    10kg        포</v>
          </cell>
          <cell r="B124" t="str">
            <v xml:space="preserve">접지저감제    </v>
          </cell>
          <cell r="C124" t="str">
            <v xml:space="preserve">10kg        </v>
          </cell>
          <cell r="D124" t="str">
            <v>포</v>
          </cell>
          <cell r="E124">
            <v>15000</v>
          </cell>
        </row>
        <row r="125">
          <cell r="A125" t="str">
            <v>접지콘넥터100 SQEA</v>
          </cell>
          <cell r="B125" t="str">
            <v>접지콘넥터</v>
          </cell>
          <cell r="C125" t="str">
            <v>100 SQ</v>
          </cell>
          <cell r="D125" t="str">
            <v>EA</v>
          </cell>
          <cell r="E125">
            <v>3500</v>
          </cell>
        </row>
        <row r="126">
          <cell r="A126" t="str">
            <v>접지크램프100 SQEA</v>
          </cell>
          <cell r="B126" t="str">
            <v>접지크램프</v>
          </cell>
          <cell r="C126" t="str">
            <v>100 SQ</v>
          </cell>
          <cell r="D126" t="str">
            <v>EA</v>
          </cell>
          <cell r="E126">
            <v>700</v>
          </cell>
        </row>
        <row r="127">
          <cell r="A127" t="str">
            <v>접지크램프22 SQEA</v>
          </cell>
          <cell r="B127" t="str">
            <v>접지크램프</v>
          </cell>
          <cell r="C127" t="str">
            <v>22 SQ</v>
          </cell>
          <cell r="D127" t="str">
            <v>EA</v>
          </cell>
          <cell r="E127">
            <v>500</v>
          </cell>
        </row>
        <row r="128">
          <cell r="A128" t="str">
            <v>접지크램프38 SQEA</v>
          </cell>
          <cell r="B128" t="str">
            <v>접지크램프</v>
          </cell>
          <cell r="C128" t="str">
            <v>38 SQ</v>
          </cell>
          <cell r="D128" t="str">
            <v>EA</v>
          </cell>
          <cell r="E128">
            <v>550</v>
          </cell>
        </row>
        <row r="129">
          <cell r="A129" t="str">
            <v xml:space="preserve">정류기                  DC 24V 3ASET </v>
          </cell>
          <cell r="B129" t="str">
            <v xml:space="preserve">정류기                  </v>
          </cell>
          <cell r="C129" t="str">
            <v>DC 24V 3A</v>
          </cell>
          <cell r="D129" t="str">
            <v xml:space="preserve">SET </v>
          </cell>
          <cell r="E129">
            <v>19000</v>
          </cell>
        </row>
        <row r="130">
          <cell r="A130" t="str">
            <v xml:space="preserve">지수관175￠SET </v>
          </cell>
          <cell r="B130" t="str">
            <v>지수관</v>
          </cell>
          <cell r="C130" t="str">
            <v>175￠</v>
          </cell>
          <cell r="D130" t="str">
            <v xml:space="preserve">SET </v>
          </cell>
          <cell r="E130">
            <v>31820</v>
          </cell>
        </row>
        <row r="131">
          <cell r="A131" t="str">
            <v>지중전선관       ELP 175CM</v>
          </cell>
          <cell r="B131" t="str">
            <v xml:space="preserve">지중전선관       </v>
          </cell>
          <cell r="C131" t="str">
            <v>ELP 175C</v>
          </cell>
          <cell r="D131" t="str">
            <v>M</v>
          </cell>
          <cell r="E131">
            <v>4900</v>
          </cell>
        </row>
        <row r="132">
          <cell r="A132" t="str">
            <v>케이블FR-8 14SQ/3CM</v>
          </cell>
          <cell r="B132" t="str">
            <v>케이블</v>
          </cell>
          <cell r="C132" t="str">
            <v>FR-8 14SQ/3C</v>
          </cell>
          <cell r="D132" t="str">
            <v>M</v>
          </cell>
          <cell r="E132">
            <v>4411</v>
          </cell>
        </row>
        <row r="133">
          <cell r="A133" t="str">
            <v>케이블FR-8 8SQ/2CM</v>
          </cell>
          <cell r="B133" t="str">
            <v>케이블</v>
          </cell>
          <cell r="C133" t="str">
            <v>FR-8 8SQ/2C</v>
          </cell>
          <cell r="D133" t="str">
            <v>M</v>
          </cell>
          <cell r="E133">
            <v>2374</v>
          </cell>
        </row>
        <row r="134">
          <cell r="A134" t="str">
            <v>케이블600V CV 14 SQ/ 2CM</v>
          </cell>
          <cell r="B134" t="str">
            <v>케이블</v>
          </cell>
          <cell r="C134" t="str">
            <v>600V CV 14 SQ/ 2C</v>
          </cell>
          <cell r="D134" t="str">
            <v>M</v>
          </cell>
          <cell r="E134">
            <v>1669</v>
          </cell>
        </row>
        <row r="135">
          <cell r="A135" t="str">
            <v>케이블600V CV 14 SQ/ 3CM</v>
          </cell>
          <cell r="B135" t="str">
            <v>케이블</v>
          </cell>
          <cell r="C135" t="str">
            <v>600V CV 14 SQ/ 3C</v>
          </cell>
          <cell r="D135" t="str">
            <v>M</v>
          </cell>
          <cell r="E135">
            <v>2223</v>
          </cell>
        </row>
        <row r="136">
          <cell r="A136" t="str">
            <v>케이블600V CV 2 SQ/ 2CM</v>
          </cell>
          <cell r="B136" t="str">
            <v>케이블</v>
          </cell>
          <cell r="C136" t="str">
            <v>600V CV 2 SQ/ 2C</v>
          </cell>
          <cell r="D136" t="str">
            <v>M</v>
          </cell>
          <cell r="E136">
            <v>435</v>
          </cell>
        </row>
        <row r="137">
          <cell r="A137" t="str">
            <v>케이블600V CV 22 SQ/ 3CM</v>
          </cell>
          <cell r="B137" t="str">
            <v>케이블</v>
          </cell>
          <cell r="C137" t="str">
            <v>600V CV 22 SQ/ 3C</v>
          </cell>
          <cell r="D137" t="str">
            <v>M</v>
          </cell>
          <cell r="E137">
            <v>2995</v>
          </cell>
        </row>
        <row r="138">
          <cell r="A138" t="str">
            <v>케이블600V CV 325 SQ/ 1CM</v>
          </cell>
          <cell r="B138" t="str">
            <v>케이블</v>
          </cell>
          <cell r="C138" t="str">
            <v>600V CV 325 SQ/ 1C</v>
          </cell>
          <cell r="D138" t="str">
            <v>M</v>
          </cell>
          <cell r="E138">
            <v>9836</v>
          </cell>
        </row>
        <row r="139">
          <cell r="A139" t="str">
            <v>케이블600V CV 5.5 SQ/ 2CM</v>
          </cell>
          <cell r="B139" t="str">
            <v>케이블</v>
          </cell>
          <cell r="C139" t="str">
            <v>600V CV 5.5 SQ/ 2C</v>
          </cell>
          <cell r="D139" t="str">
            <v>M</v>
          </cell>
          <cell r="E139">
            <v>742</v>
          </cell>
        </row>
        <row r="140">
          <cell r="A140" t="str">
            <v>케이블600V CV 5.5 SQ/ 3CM</v>
          </cell>
          <cell r="B140" t="str">
            <v>케이블</v>
          </cell>
          <cell r="C140" t="str">
            <v>600V CV 5.5 SQ/ 3C</v>
          </cell>
          <cell r="D140" t="str">
            <v>M</v>
          </cell>
          <cell r="E140">
            <v>973</v>
          </cell>
        </row>
        <row r="141">
          <cell r="A141" t="str">
            <v>케이블600V CV 8 SQ/ 2CM</v>
          </cell>
          <cell r="B141" t="str">
            <v>케이블</v>
          </cell>
          <cell r="C141" t="str">
            <v>600V CV 8 SQ/ 2C</v>
          </cell>
          <cell r="D141" t="str">
            <v>M</v>
          </cell>
          <cell r="E141">
            <v>935</v>
          </cell>
        </row>
        <row r="142">
          <cell r="A142" t="str">
            <v>케이블CV 100 SQ/ 1C  M</v>
          </cell>
          <cell r="B142" t="str">
            <v>케이블</v>
          </cell>
          <cell r="C142" t="str">
            <v xml:space="preserve">CV 100 SQ/ 1C  </v>
          </cell>
          <cell r="D142" t="str">
            <v>M</v>
          </cell>
          <cell r="E142">
            <v>3818</v>
          </cell>
        </row>
        <row r="143">
          <cell r="A143" t="str">
            <v>케이블CV 14 SQ/ 4C  M</v>
          </cell>
          <cell r="B143" t="str">
            <v>케이블</v>
          </cell>
          <cell r="C143" t="str">
            <v xml:space="preserve">CV 14 SQ/ 4C  </v>
          </cell>
          <cell r="D143" t="str">
            <v>M</v>
          </cell>
          <cell r="E143">
            <v>2817</v>
          </cell>
        </row>
        <row r="144">
          <cell r="A144" t="str">
            <v>케이블CV 150 SQ/ 1C  M</v>
          </cell>
          <cell r="B144" t="str">
            <v>케이블</v>
          </cell>
          <cell r="C144" t="str">
            <v xml:space="preserve">CV 150 SQ/ 1C  </v>
          </cell>
          <cell r="D144" t="str">
            <v>M</v>
          </cell>
          <cell r="E144">
            <v>5566</v>
          </cell>
        </row>
        <row r="145">
          <cell r="A145" t="str">
            <v>케이블CV 200 SQ/ 1C  M</v>
          </cell>
          <cell r="B145" t="str">
            <v>케이블</v>
          </cell>
          <cell r="C145" t="str">
            <v xml:space="preserve">CV 200 SQ/ 1C  </v>
          </cell>
          <cell r="D145" t="str">
            <v>M</v>
          </cell>
          <cell r="E145">
            <v>8750</v>
          </cell>
        </row>
        <row r="146">
          <cell r="A146" t="str">
            <v>케이블CV 22 SQ/ 4C  M</v>
          </cell>
          <cell r="B146" t="str">
            <v>케이블</v>
          </cell>
          <cell r="C146" t="str">
            <v xml:space="preserve">CV 22 SQ/ 4C  </v>
          </cell>
          <cell r="D146" t="str">
            <v>M</v>
          </cell>
          <cell r="E146">
            <v>3793</v>
          </cell>
        </row>
        <row r="147">
          <cell r="A147" t="str">
            <v>케이블CV 250 SQ/ 1C  M</v>
          </cell>
          <cell r="B147" t="str">
            <v>케이블</v>
          </cell>
          <cell r="C147" t="str">
            <v xml:space="preserve">CV 250 SQ/ 1C  </v>
          </cell>
          <cell r="D147" t="str">
            <v>M</v>
          </cell>
          <cell r="E147">
            <v>8195</v>
          </cell>
        </row>
        <row r="148">
          <cell r="A148" t="str">
            <v>케이블CV 250 SQ/ 3C  M</v>
          </cell>
          <cell r="B148" t="str">
            <v>케이블</v>
          </cell>
          <cell r="C148" t="str">
            <v xml:space="preserve">CV 250 SQ/ 3C  </v>
          </cell>
          <cell r="D148" t="str">
            <v>M</v>
          </cell>
          <cell r="E148">
            <v>11178</v>
          </cell>
        </row>
        <row r="149">
          <cell r="A149" t="str">
            <v>케이블CV 325 SQ/ 1C  M</v>
          </cell>
          <cell r="B149" t="str">
            <v>케이블</v>
          </cell>
          <cell r="C149" t="str">
            <v xml:space="preserve">CV 325 SQ/ 1C  </v>
          </cell>
          <cell r="D149" t="str">
            <v>M</v>
          </cell>
          <cell r="E149">
            <v>9836</v>
          </cell>
        </row>
        <row r="150">
          <cell r="A150" t="str">
            <v>케이블CV 38 SQ/ 1C  M</v>
          </cell>
          <cell r="B150" t="str">
            <v>케이블</v>
          </cell>
          <cell r="C150" t="str">
            <v xml:space="preserve">CV 38 SQ/ 1C  </v>
          </cell>
          <cell r="D150" t="str">
            <v>M</v>
          </cell>
          <cell r="E150">
            <v>1493</v>
          </cell>
        </row>
        <row r="151">
          <cell r="A151" t="str">
            <v>케이블CV 38 SQ/ 4C  M</v>
          </cell>
          <cell r="B151" t="str">
            <v>케이블</v>
          </cell>
          <cell r="C151" t="str">
            <v xml:space="preserve">CV 38 SQ/ 4C  </v>
          </cell>
          <cell r="D151" t="str">
            <v>M</v>
          </cell>
          <cell r="E151">
            <v>6174</v>
          </cell>
        </row>
        <row r="152">
          <cell r="A152" t="str">
            <v>케이블CV 5.5 SQ/ 4C  M</v>
          </cell>
          <cell r="B152" t="str">
            <v>케이블</v>
          </cell>
          <cell r="C152" t="str">
            <v xml:space="preserve">CV 5.5 SQ/ 4C  </v>
          </cell>
          <cell r="D152" t="str">
            <v>M</v>
          </cell>
          <cell r="E152">
            <v>1201</v>
          </cell>
        </row>
        <row r="153">
          <cell r="A153" t="str">
            <v>케이블CV 60 SQ/ 1C  M</v>
          </cell>
          <cell r="B153" t="str">
            <v>케이블</v>
          </cell>
          <cell r="C153" t="str">
            <v xml:space="preserve">CV 60 SQ/ 1C  </v>
          </cell>
          <cell r="D153" t="str">
            <v>M</v>
          </cell>
          <cell r="E153">
            <v>2339</v>
          </cell>
        </row>
        <row r="154">
          <cell r="A154" t="str">
            <v>케이블CV 8 SQ/ 4C  M</v>
          </cell>
          <cell r="B154" t="str">
            <v>케이블</v>
          </cell>
          <cell r="C154" t="str">
            <v xml:space="preserve">CV 8 SQ/ 4C  </v>
          </cell>
          <cell r="D154" t="str">
            <v>M</v>
          </cell>
          <cell r="E154">
            <v>1564</v>
          </cell>
        </row>
        <row r="155">
          <cell r="A155" t="str">
            <v>케이블LKGB 250 SQ/ 1C  M</v>
          </cell>
          <cell r="B155" t="str">
            <v>케이블</v>
          </cell>
          <cell r="C155" t="str">
            <v xml:space="preserve">LKGB 250 SQ/ 1C  </v>
          </cell>
          <cell r="D155" t="str">
            <v>M</v>
          </cell>
          <cell r="E155">
            <v>15000</v>
          </cell>
        </row>
        <row r="156">
          <cell r="A156" t="str">
            <v>케이블23KV CNCV 200 SQ/ 1C  M</v>
          </cell>
          <cell r="B156" t="str">
            <v>케이블</v>
          </cell>
          <cell r="C156" t="str">
            <v xml:space="preserve">23KV CNCV 200 SQ/ 1C  </v>
          </cell>
          <cell r="D156" t="str">
            <v>M</v>
          </cell>
          <cell r="E156">
            <v>15525</v>
          </cell>
        </row>
        <row r="157">
          <cell r="A157" t="str">
            <v>케이블23KV CNCV 60 SQ/ 1C  M</v>
          </cell>
          <cell r="B157" t="str">
            <v>케이블</v>
          </cell>
          <cell r="C157" t="str">
            <v xml:space="preserve">23KV CNCV 60 SQ/ 1C  </v>
          </cell>
          <cell r="D157" t="str">
            <v>M</v>
          </cell>
          <cell r="E157">
            <v>8008</v>
          </cell>
        </row>
        <row r="158">
          <cell r="A158" t="str">
            <v>케이블FR-8 250 SQ/1C  M</v>
          </cell>
          <cell r="B158" t="str">
            <v>케이블</v>
          </cell>
          <cell r="C158" t="str">
            <v xml:space="preserve">FR-8 250 SQ/1C  </v>
          </cell>
          <cell r="D158" t="str">
            <v>M</v>
          </cell>
          <cell r="E158">
            <v>13271</v>
          </cell>
        </row>
        <row r="159">
          <cell r="A159" t="str">
            <v>케이블FR-8 325 SQ/1C  M</v>
          </cell>
          <cell r="B159" t="str">
            <v>케이블</v>
          </cell>
          <cell r="C159" t="str">
            <v xml:space="preserve">FR-8 325 SQ/1C  </v>
          </cell>
          <cell r="D159" t="str">
            <v>M</v>
          </cell>
          <cell r="E159">
            <v>16359</v>
          </cell>
        </row>
        <row r="160">
          <cell r="A160" t="str">
            <v>케이블FR-8 100 SQ/1C  M</v>
          </cell>
          <cell r="B160" t="str">
            <v>케이블</v>
          </cell>
          <cell r="C160" t="str">
            <v xml:space="preserve">FR-8 100 SQ/1C  </v>
          </cell>
          <cell r="D160" t="str">
            <v>M</v>
          </cell>
          <cell r="E160">
            <v>6141</v>
          </cell>
        </row>
        <row r="161">
          <cell r="A161" t="str">
            <v>케이블FR-8 22 SQ/1C  M</v>
          </cell>
          <cell r="B161" t="str">
            <v>케이블</v>
          </cell>
          <cell r="C161" t="str">
            <v xml:space="preserve">FR-8 22 SQ/1C  </v>
          </cell>
          <cell r="D161" t="str">
            <v>M</v>
          </cell>
          <cell r="E161">
            <v>1824</v>
          </cell>
        </row>
        <row r="162">
          <cell r="A162" t="str">
            <v>케이블FR-8 38 SQ/1C  M</v>
          </cell>
          <cell r="B162" t="str">
            <v>케이블</v>
          </cell>
          <cell r="C162" t="str">
            <v xml:space="preserve">FR-8 38 SQ/1C  </v>
          </cell>
          <cell r="D162" t="str">
            <v>M</v>
          </cell>
          <cell r="E162">
            <v>2936</v>
          </cell>
        </row>
        <row r="163">
          <cell r="A163" t="str">
            <v>케이블FR-8 60 SQ/1C  M</v>
          </cell>
          <cell r="B163" t="str">
            <v>케이블</v>
          </cell>
          <cell r="C163" t="str">
            <v xml:space="preserve">FR-8 60 SQ/1C  </v>
          </cell>
          <cell r="D163" t="str">
            <v>M</v>
          </cell>
          <cell r="E163">
            <v>4479</v>
          </cell>
        </row>
        <row r="164">
          <cell r="A164" t="str">
            <v>케이블타이      SJCT 270mmEA</v>
          </cell>
          <cell r="B164" t="str">
            <v xml:space="preserve">케이블타이      </v>
          </cell>
          <cell r="C164" t="str">
            <v>SJCT 270mm</v>
          </cell>
          <cell r="D164" t="str">
            <v>EA</v>
          </cell>
          <cell r="E164">
            <v>50</v>
          </cell>
        </row>
        <row r="165">
          <cell r="A165" t="str">
            <v>케이블타이      270MM       EA</v>
          </cell>
          <cell r="B165" t="str">
            <v xml:space="preserve">케이블타이      </v>
          </cell>
          <cell r="C165" t="str">
            <v xml:space="preserve">270MM       </v>
          </cell>
          <cell r="D165" t="str">
            <v>EA</v>
          </cell>
          <cell r="E165">
            <v>20</v>
          </cell>
        </row>
        <row r="166">
          <cell r="A166" t="str">
            <v>콘센트 W/PLATE1구용 2P 300V 15AEA</v>
          </cell>
          <cell r="B166" t="str">
            <v>콘센트 W/PLATE</v>
          </cell>
          <cell r="C166" t="str">
            <v>1구용 2P 300V 15A</v>
          </cell>
          <cell r="D166" t="str">
            <v>EA</v>
          </cell>
          <cell r="E166">
            <v>1113</v>
          </cell>
        </row>
        <row r="167">
          <cell r="A167" t="str">
            <v>콘센트 W/PLATE2구 15A 250VSET</v>
          </cell>
          <cell r="B167" t="str">
            <v>콘센트 W/PLATE</v>
          </cell>
          <cell r="C167" t="str">
            <v>2구 15A 250V</v>
          </cell>
          <cell r="D167" t="str">
            <v>SET</v>
          </cell>
          <cell r="E167">
            <v>1425</v>
          </cell>
        </row>
        <row r="168">
          <cell r="A168" t="str">
            <v>콘센트 W/PLATE2구 2P 300V(방우)EA</v>
          </cell>
          <cell r="B168" t="str">
            <v>콘센트 W/PLATE</v>
          </cell>
          <cell r="C168" t="str">
            <v>2구 2P 300V(방우)</v>
          </cell>
          <cell r="D168" t="str">
            <v>EA</v>
          </cell>
          <cell r="E168">
            <v>3200</v>
          </cell>
        </row>
        <row r="169">
          <cell r="A169" t="str">
            <v>콘센트 W/PLATE2구 300V 15A(방우형)EA</v>
          </cell>
          <cell r="B169" t="str">
            <v>콘센트 W/PLATE</v>
          </cell>
          <cell r="C169" t="str">
            <v>2구 300V 15A(방우형)</v>
          </cell>
          <cell r="D169" t="str">
            <v>EA</v>
          </cell>
          <cell r="E169">
            <v>3200</v>
          </cell>
        </row>
        <row r="170">
          <cell r="A170" t="str">
            <v>콘센트 W/PLATE2구용 2P 300V 15AEA</v>
          </cell>
          <cell r="B170" t="str">
            <v>콘센트 W/PLATE</v>
          </cell>
          <cell r="C170" t="str">
            <v>2구용 2P 300V 15A</v>
          </cell>
          <cell r="D170" t="str">
            <v>EA</v>
          </cell>
          <cell r="E170">
            <v>1425</v>
          </cell>
        </row>
        <row r="171">
          <cell r="A171" t="str">
            <v>테르밑 용접100SQ개소</v>
          </cell>
          <cell r="B171" t="str">
            <v>테르밑 용접</v>
          </cell>
          <cell r="C171" t="str">
            <v>100SQ</v>
          </cell>
          <cell r="D171" t="str">
            <v>개소</v>
          </cell>
          <cell r="E171">
            <v>6000</v>
          </cell>
        </row>
        <row r="172">
          <cell r="A172" t="str">
            <v>테르밑 용접22SQ개소</v>
          </cell>
          <cell r="B172" t="str">
            <v>테르밑 용접</v>
          </cell>
          <cell r="C172" t="str">
            <v>22SQ</v>
          </cell>
          <cell r="D172" t="str">
            <v>개소</v>
          </cell>
          <cell r="E172">
            <v>4000</v>
          </cell>
        </row>
        <row r="173">
          <cell r="A173" t="str">
            <v xml:space="preserve">인건비프랜트전공M/D </v>
          </cell>
          <cell r="B173" t="str">
            <v>인건비</v>
          </cell>
          <cell r="C173" t="str">
            <v>프랜트전공</v>
          </cell>
          <cell r="D173" t="str">
            <v xml:space="preserve">M/D </v>
          </cell>
          <cell r="E173">
            <v>54702</v>
          </cell>
        </row>
        <row r="174">
          <cell r="A174" t="str">
            <v>피뢰침(순동)      지지관, 터미널EA</v>
          </cell>
          <cell r="B174" t="str">
            <v xml:space="preserve">피뢰침(순동)      </v>
          </cell>
          <cell r="C174" t="str">
            <v>지지관, 터미널</v>
          </cell>
          <cell r="D174" t="str">
            <v>EA</v>
          </cell>
          <cell r="E174">
            <v>280000</v>
          </cell>
        </row>
        <row r="175">
          <cell r="A175" t="str">
            <v>피뢰도선지지3T×25MMEA</v>
          </cell>
          <cell r="B175" t="str">
            <v>피뢰도선지지</v>
          </cell>
          <cell r="C175" t="str">
            <v>3T×25MM</v>
          </cell>
          <cell r="D175" t="str">
            <v>EA</v>
          </cell>
          <cell r="E175">
            <v>3100</v>
          </cell>
        </row>
        <row r="176">
          <cell r="A176" t="str">
            <v>항공장애등 2/500W FLICKEREA</v>
          </cell>
          <cell r="B176" t="str">
            <v xml:space="preserve">항공장애등 </v>
          </cell>
          <cell r="C176" t="str">
            <v>2/500W FLICKER</v>
          </cell>
          <cell r="D176" t="str">
            <v>EA</v>
          </cell>
          <cell r="E176">
            <v>690000</v>
          </cell>
        </row>
        <row r="177">
          <cell r="A177" t="str">
            <v>항공장애등 제어반                면</v>
          </cell>
          <cell r="B177" t="str">
            <v xml:space="preserve">항공장애등 제어반    </v>
          </cell>
          <cell r="C177" t="str">
            <v xml:space="preserve">            </v>
          </cell>
          <cell r="D177" t="str">
            <v>면</v>
          </cell>
          <cell r="E177">
            <v>650000</v>
          </cell>
        </row>
        <row r="178">
          <cell r="A178" t="str">
            <v>항공장애등 지지대    500W*2 SUS  LOT</v>
          </cell>
          <cell r="B178" t="str">
            <v xml:space="preserve">항공장애등 지지대    </v>
          </cell>
          <cell r="C178" t="str">
            <v xml:space="preserve">500W*2 SUS  </v>
          </cell>
          <cell r="D178" t="str">
            <v>LOT</v>
          </cell>
          <cell r="E178">
            <v>200000</v>
          </cell>
        </row>
        <row r="179">
          <cell r="A179" t="str">
            <v>헬기유도등 노출      100W        SET</v>
          </cell>
          <cell r="B179" t="str">
            <v xml:space="preserve">헬기유도등 노출      </v>
          </cell>
          <cell r="C179" t="str">
            <v xml:space="preserve">100W        </v>
          </cell>
          <cell r="D179" t="str">
            <v>SET</v>
          </cell>
          <cell r="E179">
            <v>95000</v>
          </cell>
        </row>
        <row r="180">
          <cell r="A180" t="str">
            <v>헬리포트 제어반                면</v>
          </cell>
          <cell r="B180" t="str">
            <v xml:space="preserve">헬리포트 제어반    </v>
          </cell>
          <cell r="C180" t="str">
            <v xml:space="preserve">            </v>
          </cell>
          <cell r="D180" t="str">
            <v>면</v>
          </cell>
          <cell r="E180">
            <v>650000</v>
          </cell>
        </row>
        <row r="181">
          <cell r="A181" t="str">
            <v>헬리포트 J/POINTEA</v>
          </cell>
          <cell r="B181" t="str">
            <v>헬리포트 J/POINT</v>
          </cell>
          <cell r="D181" t="str">
            <v>EA</v>
          </cell>
          <cell r="E181">
            <v>20000</v>
          </cell>
        </row>
        <row r="182">
          <cell r="A182" t="str">
            <v>A형 HANGEREA</v>
          </cell>
          <cell r="B182" t="str">
            <v>A형 HANGER</v>
          </cell>
          <cell r="D182" t="str">
            <v>EA</v>
          </cell>
          <cell r="E182">
            <v>740</v>
          </cell>
        </row>
        <row r="183">
          <cell r="A183" t="str">
            <v>BAKE LITE6.0T 1000MM*1000MEA</v>
          </cell>
          <cell r="B183" t="str">
            <v>BAKE LITE</v>
          </cell>
          <cell r="C183" t="str">
            <v>6.0T 1000MM*1000M</v>
          </cell>
          <cell r="D183" t="str">
            <v>EA</v>
          </cell>
          <cell r="E183">
            <v>42000</v>
          </cell>
        </row>
        <row r="184">
          <cell r="A184" t="str">
            <v>BASE CHANNEL            CU 4W  800A       EA</v>
          </cell>
          <cell r="B184" t="str">
            <v xml:space="preserve">BASE CHANNEL            </v>
          </cell>
          <cell r="C184" t="str">
            <v xml:space="preserve">CU 4W  800A       </v>
          </cell>
          <cell r="D184" t="str">
            <v>EA</v>
          </cell>
          <cell r="E184">
            <v>15000</v>
          </cell>
        </row>
        <row r="185">
          <cell r="A185" t="str">
            <v>BASE CHANNEL            CU 4W 1000A       EA</v>
          </cell>
          <cell r="B185" t="str">
            <v xml:space="preserve">BASE CHANNEL            </v>
          </cell>
          <cell r="C185" t="str">
            <v xml:space="preserve">CU 4W 1000A       </v>
          </cell>
          <cell r="D185" t="str">
            <v>EA</v>
          </cell>
          <cell r="E185">
            <v>15000</v>
          </cell>
        </row>
        <row r="186">
          <cell r="A186" t="str">
            <v>BASE CHANNEL            CU 4W 1600A       EA</v>
          </cell>
          <cell r="B186" t="str">
            <v xml:space="preserve">BASE CHANNEL            </v>
          </cell>
          <cell r="C186" t="str">
            <v xml:space="preserve">CU 4W 1600A       </v>
          </cell>
          <cell r="D186" t="str">
            <v>EA</v>
          </cell>
          <cell r="E186">
            <v>15000</v>
          </cell>
        </row>
        <row r="187">
          <cell r="A187" t="str">
            <v>BASE CHANNEL            CU 4W 2500A       EA</v>
          </cell>
          <cell r="B187" t="str">
            <v xml:space="preserve">BASE CHANNEL            </v>
          </cell>
          <cell r="C187" t="str">
            <v xml:space="preserve">CU 4W 2500A       </v>
          </cell>
          <cell r="D187" t="str">
            <v>EA</v>
          </cell>
          <cell r="E187">
            <v>15000</v>
          </cell>
        </row>
        <row r="188">
          <cell r="A188" t="str">
            <v>BOX4각EA</v>
          </cell>
          <cell r="B188" t="str">
            <v>BOX</v>
          </cell>
          <cell r="C188" t="str">
            <v>4각</v>
          </cell>
          <cell r="D188" t="str">
            <v>EA</v>
          </cell>
          <cell r="E188">
            <v>1220</v>
          </cell>
        </row>
        <row r="189">
          <cell r="A189" t="str">
            <v>BOX54 mm SW 1GEA</v>
          </cell>
          <cell r="B189" t="str">
            <v>BOX</v>
          </cell>
          <cell r="C189" t="str">
            <v>54 mm SW 1G</v>
          </cell>
          <cell r="D189" t="str">
            <v>EA</v>
          </cell>
          <cell r="E189">
            <v>760</v>
          </cell>
        </row>
        <row r="190">
          <cell r="A190" t="str">
            <v>BOX54 mm SW 2GEA</v>
          </cell>
          <cell r="B190" t="str">
            <v>BOX</v>
          </cell>
          <cell r="C190" t="str">
            <v>54 mm SW 2G</v>
          </cell>
          <cell r="D190" t="str">
            <v>EA</v>
          </cell>
          <cell r="E190">
            <v>1220</v>
          </cell>
        </row>
        <row r="191">
          <cell r="A191" t="str">
            <v>BOX54 mm SW 2GEA</v>
          </cell>
          <cell r="B191" t="str">
            <v>BOX</v>
          </cell>
          <cell r="C191" t="str">
            <v>54 mm SW 2G</v>
          </cell>
          <cell r="D191" t="str">
            <v>EA</v>
          </cell>
          <cell r="E191">
            <v>1220</v>
          </cell>
        </row>
        <row r="192">
          <cell r="A192" t="str">
            <v>BOX54 mm SW OCTEA</v>
          </cell>
          <cell r="B192" t="str">
            <v>BOX</v>
          </cell>
          <cell r="C192" t="str">
            <v>54 mm SW OCT</v>
          </cell>
          <cell r="D192" t="str">
            <v>EA</v>
          </cell>
          <cell r="E192">
            <v>1270</v>
          </cell>
        </row>
        <row r="193">
          <cell r="A193" t="str">
            <v>BOX54 mm SW SQEA</v>
          </cell>
          <cell r="B193" t="str">
            <v>BOX</v>
          </cell>
          <cell r="C193" t="str">
            <v>54 mm SW SQ</v>
          </cell>
          <cell r="D193" t="str">
            <v>EA</v>
          </cell>
          <cell r="E193">
            <v>1320</v>
          </cell>
        </row>
        <row r="194">
          <cell r="A194" t="str">
            <v>BOX  COVER맹 4각EA</v>
          </cell>
          <cell r="B194" t="str">
            <v>BOX  COVER</v>
          </cell>
          <cell r="C194" t="str">
            <v>맹 4각</v>
          </cell>
          <cell r="D194" t="str">
            <v>EA</v>
          </cell>
          <cell r="E194">
            <v>226</v>
          </cell>
        </row>
        <row r="195">
          <cell r="A195" t="str">
            <v>BOX  COVER평 4각EA</v>
          </cell>
          <cell r="B195" t="str">
            <v>BOX  COVER</v>
          </cell>
          <cell r="C195" t="str">
            <v>평 4각</v>
          </cell>
          <cell r="D195" t="str">
            <v>EA</v>
          </cell>
          <cell r="E195">
            <v>206</v>
          </cell>
        </row>
        <row r="196">
          <cell r="A196" t="str">
            <v>BOX  CONN.W300*H35SET</v>
          </cell>
          <cell r="B196" t="str">
            <v>BOX  CONN.</v>
          </cell>
          <cell r="C196" t="str">
            <v>W300*H35</v>
          </cell>
          <cell r="D196" t="str">
            <v>SET</v>
          </cell>
          <cell r="E196">
            <v>1120</v>
          </cell>
        </row>
        <row r="197">
          <cell r="A197" t="str">
            <v>BOX COVER맹 4각EA</v>
          </cell>
          <cell r="B197" t="str">
            <v>BOX COVER</v>
          </cell>
          <cell r="C197" t="str">
            <v>맹 4각</v>
          </cell>
          <cell r="D197" t="str">
            <v>EA</v>
          </cell>
          <cell r="E197">
            <v>225</v>
          </cell>
        </row>
        <row r="198">
          <cell r="A198" t="str">
            <v>BOX COVERSQ 콘EA</v>
          </cell>
          <cell r="B198" t="str">
            <v>BOX COVER</v>
          </cell>
          <cell r="C198" t="str">
            <v>SQ 콘</v>
          </cell>
          <cell r="D198" t="str">
            <v>EA</v>
          </cell>
          <cell r="E198">
            <v>180</v>
          </cell>
        </row>
        <row r="199">
          <cell r="A199" t="str">
            <v>BOX COVER (맹)OCTEA</v>
          </cell>
          <cell r="B199" t="str">
            <v>BOX COVER (맹)</v>
          </cell>
          <cell r="C199" t="str">
            <v>OCT</v>
          </cell>
          <cell r="D199" t="str">
            <v>EA</v>
          </cell>
          <cell r="E199">
            <v>225</v>
          </cell>
        </row>
        <row r="200">
          <cell r="A200" t="str">
            <v>BOX COVER (맹)SQEA</v>
          </cell>
          <cell r="B200" t="str">
            <v>BOX COVER (맹)</v>
          </cell>
          <cell r="C200" t="str">
            <v>SQ</v>
          </cell>
          <cell r="D200" t="str">
            <v>EA</v>
          </cell>
          <cell r="E200">
            <v>225</v>
          </cell>
        </row>
        <row r="201">
          <cell r="A201" t="str">
            <v>BOX COVER (CON)SQEA</v>
          </cell>
          <cell r="B201" t="str">
            <v>BOX COVER (CON)</v>
          </cell>
          <cell r="C201" t="str">
            <v>SQ</v>
          </cell>
          <cell r="D201" t="str">
            <v>EA</v>
          </cell>
          <cell r="E201">
            <v>188</v>
          </cell>
        </row>
        <row r="202">
          <cell r="A202" t="str">
            <v>BUS BAR3T*25M</v>
          </cell>
          <cell r="B202" t="str">
            <v>BUS BAR</v>
          </cell>
          <cell r="C202" t="str">
            <v>3T*25</v>
          </cell>
          <cell r="D202" t="str">
            <v>M</v>
          </cell>
          <cell r="E202">
            <v>3100</v>
          </cell>
        </row>
        <row r="203">
          <cell r="A203" t="str">
            <v>BUS DUCT (INDOOR)   CU 4W  800A       M</v>
          </cell>
          <cell r="B203" t="str">
            <v xml:space="preserve">BUS DUCT (INDOOR)   </v>
          </cell>
          <cell r="C203" t="str">
            <v xml:space="preserve">CU 4W  800A       </v>
          </cell>
          <cell r="D203" t="str">
            <v>M</v>
          </cell>
          <cell r="E203">
            <v>317600</v>
          </cell>
        </row>
        <row r="204">
          <cell r="A204" t="str">
            <v>BUS DUCT (INDOOR)   CU 4W 1000A       M</v>
          </cell>
          <cell r="B204" t="str">
            <v xml:space="preserve">BUS DUCT (INDOOR)   </v>
          </cell>
          <cell r="C204" t="str">
            <v xml:space="preserve">CU 4W 1000A       </v>
          </cell>
          <cell r="D204" t="str">
            <v>M</v>
          </cell>
          <cell r="E204">
            <v>375400</v>
          </cell>
        </row>
        <row r="205">
          <cell r="A205" t="str">
            <v>BUS DUCT (INDOOR)   CU 4W 1600A       M</v>
          </cell>
          <cell r="B205" t="str">
            <v xml:space="preserve">BUS DUCT (INDOOR)   </v>
          </cell>
          <cell r="C205" t="str">
            <v xml:space="preserve">CU 4W 1600A       </v>
          </cell>
          <cell r="D205" t="str">
            <v>M</v>
          </cell>
          <cell r="E205">
            <v>606800</v>
          </cell>
        </row>
        <row r="206">
          <cell r="A206" t="str">
            <v>BUS DUCT (INDOOR)   CU 4W 2500A       M</v>
          </cell>
          <cell r="B206" t="str">
            <v xml:space="preserve">BUS DUCT (INDOOR)   </v>
          </cell>
          <cell r="C206" t="str">
            <v xml:space="preserve">CU 4W 2500A       </v>
          </cell>
          <cell r="D206" t="str">
            <v>M</v>
          </cell>
          <cell r="E206">
            <v>915400</v>
          </cell>
        </row>
        <row r="207">
          <cell r="A207" t="str">
            <v>BUS DUCT (INDOOR)   CU 4W 3000A       M</v>
          </cell>
          <cell r="B207" t="str">
            <v xml:space="preserve">BUS DUCT (INDOOR)   </v>
          </cell>
          <cell r="C207" t="str">
            <v xml:space="preserve">CU 4W 3000A       </v>
          </cell>
          <cell r="D207" t="str">
            <v>M</v>
          </cell>
          <cell r="E207">
            <v>1165900</v>
          </cell>
        </row>
        <row r="208">
          <cell r="A208" t="str">
            <v>BUS DUCT (OUTDOOR)   CU 4W  800A       M</v>
          </cell>
          <cell r="B208" t="str">
            <v xml:space="preserve">BUS DUCT (OUTDOOR)   </v>
          </cell>
          <cell r="C208" t="str">
            <v xml:space="preserve">CU 4W  800A       </v>
          </cell>
          <cell r="D208" t="str">
            <v>M</v>
          </cell>
          <cell r="E208">
            <v>391400</v>
          </cell>
        </row>
        <row r="209">
          <cell r="A209" t="str">
            <v>BUS DUCT (OUTDOOR)   CU 4W 1600A       M</v>
          </cell>
          <cell r="B209" t="str">
            <v xml:space="preserve">BUS DUCT (OUTDOOR)   </v>
          </cell>
          <cell r="C209" t="str">
            <v xml:space="preserve">CU 4W 1600A       </v>
          </cell>
          <cell r="D209" t="str">
            <v>M</v>
          </cell>
          <cell r="E209">
            <v>728100</v>
          </cell>
        </row>
        <row r="210">
          <cell r="A210" t="str">
            <v>BUS DUCT SPARE PART3￠ 4W 1000A  일반M</v>
          </cell>
          <cell r="B210" t="str">
            <v>BUS DUCT SPARE PART</v>
          </cell>
          <cell r="C210" t="str">
            <v>3￠ 4W 1000A  일반</v>
          </cell>
          <cell r="D210" t="str">
            <v>M</v>
          </cell>
          <cell r="E210">
            <v>375400</v>
          </cell>
        </row>
        <row r="211">
          <cell r="A211" t="str">
            <v>BUS DUCT SPARE PART3￠ 4W 1600A  일반M</v>
          </cell>
          <cell r="B211" t="str">
            <v>BUS DUCT SPARE PART</v>
          </cell>
          <cell r="C211" t="str">
            <v>3￠ 4W 1600A  일반</v>
          </cell>
          <cell r="D211" t="str">
            <v>M</v>
          </cell>
          <cell r="E211">
            <v>606800</v>
          </cell>
        </row>
        <row r="212">
          <cell r="A212" t="str">
            <v>BUS DUCT SPARE PART3￠ 4W 2500A  일반M</v>
          </cell>
          <cell r="B212" t="str">
            <v>BUS DUCT SPARE PART</v>
          </cell>
          <cell r="C212" t="str">
            <v>3￠ 4W 2500A  일반</v>
          </cell>
          <cell r="D212" t="str">
            <v>M</v>
          </cell>
          <cell r="E212">
            <v>915400</v>
          </cell>
        </row>
        <row r="213">
          <cell r="A213" t="str">
            <v>BUS DUCT SPARE PART3￠ 4W 800A  일반M</v>
          </cell>
          <cell r="B213" t="str">
            <v>BUS DUCT SPARE PART</v>
          </cell>
          <cell r="C213" t="str">
            <v>3￠ 4W 800A  일반</v>
          </cell>
          <cell r="D213" t="str">
            <v>M</v>
          </cell>
          <cell r="E213">
            <v>317600</v>
          </cell>
        </row>
        <row r="214">
          <cell r="A214" t="str">
            <v>BUS DUCT(OUTDOOR)CU 4W 2500AM</v>
          </cell>
          <cell r="B214" t="str">
            <v>BUS DUCT(OUTDOOR)</v>
          </cell>
          <cell r="C214" t="str">
            <v>CU 4W 2500A</v>
          </cell>
          <cell r="D214" t="str">
            <v>M</v>
          </cell>
          <cell r="E214">
            <v>1101100</v>
          </cell>
        </row>
        <row r="215">
          <cell r="A215" t="str">
            <v>CABLECV 14 SQ/3CM</v>
          </cell>
          <cell r="B215" t="str">
            <v>CABLE</v>
          </cell>
          <cell r="C215" t="str">
            <v>CV 14 SQ/3C</v>
          </cell>
          <cell r="D215" t="str">
            <v>M</v>
          </cell>
          <cell r="E215">
            <v>2223</v>
          </cell>
        </row>
        <row r="216">
          <cell r="A216" t="str">
            <v>CABLECV 14 SQ/4CM</v>
          </cell>
          <cell r="B216" t="str">
            <v>CABLE</v>
          </cell>
          <cell r="C216" t="str">
            <v>CV 14 SQ/4C</v>
          </cell>
          <cell r="D216" t="str">
            <v>M</v>
          </cell>
          <cell r="E216">
            <v>2817</v>
          </cell>
        </row>
        <row r="217">
          <cell r="A217" t="str">
            <v>CABLECV 22 SQ/3CM</v>
          </cell>
          <cell r="B217" t="str">
            <v>CABLE</v>
          </cell>
          <cell r="C217" t="str">
            <v>CV 22 SQ/3C</v>
          </cell>
          <cell r="D217" t="str">
            <v>M</v>
          </cell>
          <cell r="E217">
            <v>2995</v>
          </cell>
        </row>
        <row r="218">
          <cell r="A218" t="str">
            <v>CABLECV 22 SQ/4CM</v>
          </cell>
          <cell r="B218" t="str">
            <v>CABLE</v>
          </cell>
          <cell r="C218" t="str">
            <v>CV 22 SQ/4C</v>
          </cell>
          <cell r="D218" t="str">
            <v>M</v>
          </cell>
          <cell r="E218">
            <v>3793</v>
          </cell>
        </row>
        <row r="219">
          <cell r="A219" t="str">
            <v>CABLECV 3.5 SQ/2CM</v>
          </cell>
          <cell r="B219" t="str">
            <v>CABLE</v>
          </cell>
          <cell r="C219" t="str">
            <v>CV 3.5 SQ/2C</v>
          </cell>
          <cell r="D219" t="str">
            <v>M</v>
          </cell>
          <cell r="E219">
            <v>556</v>
          </cell>
        </row>
        <row r="220">
          <cell r="A220" t="str">
            <v>CABLECV 3.5 SQ/3CM</v>
          </cell>
          <cell r="B220" t="str">
            <v>CABLE</v>
          </cell>
          <cell r="C220" t="str">
            <v>CV 3.5 SQ/3C</v>
          </cell>
          <cell r="D220" t="str">
            <v>M</v>
          </cell>
          <cell r="E220">
            <v>700</v>
          </cell>
        </row>
        <row r="221">
          <cell r="A221" t="str">
            <v>CABLECV 38 SQ/1CM</v>
          </cell>
          <cell r="B221" t="str">
            <v>CABLE</v>
          </cell>
          <cell r="C221" t="str">
            <v>CV 38 SQ/1C</v>
          </cell>
          <cell r="D221" t="str">
            <v>M</v>
          </cell>
          <cell r="E221">
            <v>1493</v>
          </cell>
        </row>
        <row r="222">
          <cell r="A222" t="str">
            <v>CABLECV 38 SQ/3CM</v>
          </cell>
          <cell r="B222" t="str">
            <v>CABLE</v>
          </cell>
          <cell r="C222" t="str">
            <v>CV 38 SQ/3C</v>
          </cell>
          <cell r="D222" t="str">
            <v>M</v>
          </cell>
          <cell r="E222">
            <v>4826</v>
          </cell>
        </row>
        <row r="223">
          <cell r="A223" t="str">
            <v>CABLECV 5.5 SQ/2CM</v>
          </cell>
          <cell r="B223" t="str">
            <v>CABLE</v>
          </cell>
          <cell r="C223" t="str">
            <v>CV 5.5 SQ/2C</v>
          </cell>
          <cell r="D223" t="str">
            <v>M</v>
          </cell>
          <cell r="E223">
            <v>742</v>
          </cell>
        </row>
        <row r="224">
          <cell r="A224" t="str">
            <v>CABLECV 5.5 SQ/3CM</v>
          </cell>
          <cell r="B224" t="str">
            <v>CABLE</v>
          </cell>
          <cell r="C224" t="str">
            <v>CV 5.5 SQ/3C</v>
          </cell>
          <cell r="D224" t="str">
            <v>M</v>
          </cell>
          <cell r="E224">
            <v>973</v>
          </cell>
        </row>
        <row r="225">
          <cell r="A225" t="str">
            <v>CABLECV 5.5 SQ/4CM</v>
          </cell>
          <cell r="B225" t="str">
            <v>CABLE</v>
          </cell>
          <cell r="C225" t="str">
            <v>CV 5.5 SQ/4C</v>
          </cell>
          <cell r="D225" t="str">
            <v>M</v>
          </cell>
          <cell r="E225">
            <v>1201</v>
          </cell>
        </row>
        <row r="226">
          <cell r="A226" t="str">
            <v>CABLECV 60 SQ/3CM</v>
          </cell>
          <cell r="B226" t="str">
            <v>CABLE</v>
          </cell>
          <cell r="C226" t="str">
            <v>CV 60 SQ/3C</v>
          </cell>
          <cell r="D226" t="str">
            <v>M</v>
          </cell>
          <cell r="E226">
            <v>8106</v>
          </cell>
        </row>
        <row r="227">
          <cell r="A227" t="str">
            <v>CABLECV 8 SQ/ 3CM</v>
          </cell>
          <cell r="B227" t="str">
            <v>CABLE</v>
          </cell>
          <cell r="C227" t="str">
            <v>CV 8 SQ/ 3C</v>
          </cell>
          <cell r="D227" t="str">
            <v>M</v>
          </cell>
          <cell r="E227">
            <v>1236</v>
          </cell>
        </row>
        <row r="228">
          <cell r="A228" t="str">
            <v>CABLECV 8 SQ/4CM</v>
          </cell>
          <cell r="B228" t="str">
            <v>CABLE</v>
          </cell>
          <cell r="C228" t="str">
            <v>CV 8 SQ/4C</v>
          </cell>
          <cell r="D228" t="str">
            <v>M</v>
          </cell>
          <cell r="E228">
            <v>1564</v>
          </cell>
        </row>
        <row r="229">
          <cell r="A229" t="str">
            <v>CABLECVV 2 SQ/3CM</v>
          </cell>
          <cell r="B229" t="str">
            <v>CABLE</v>
          </cell>
          <cell r="C229" t="str">
            <v>CVV 2 SQ/3C</v>
          </cell>
          <cell r="D229" t="str">
            <v>M</v>
          </cell>
          <cell r="E229">
            <v>482</v>
          </cell>
        </row>
        <row r="230">
          <cell r="A230" t="str">
            <v>CABLEFR-8 100 SQ/1CM</v>
          </cell>
          <cell r="B230" t="str">
            <v>CABLE</v>
          </cell>
          <cell r="C230" t="str">
            <v>FR-8 100 SQ/1C</v>
          </cell>
          <cell r="D230" t="str">
            <v>M</v>
          </cell>
          <cell r="E230">
            <v>6141</v>
          </cell>
        </row>
        <row r="231">
          <cell r="A231" t="str">
            <v>CABLEFR-8 14 SQ/3CM</v>
          </cell>
          <cell r="B231" t="str">
            <v>CABLE</v>
          </cell>
          <cell r="C231" t="str">
            <v>FR-8 14 SQ/3C</v>
          </cell>
          <cell r="D231" t="str">
            <v>M</v>
          </cell>
          <cell r="E231">
            <v>4411</v>
          </cell>
        </row>
        <row r="232">
          <cell r="A232" t="str">
            <v>CABLEFR-8 22 SQ/3CM</v>
          </cell>
          <cell r="B232" t="str">
            <v>CABLE</v>
          </cell>
          <cell r="C232" t="str">
            <v>FR-8 22 SQ/3C</v>
          </cell>
          <cell r="D232" t="str">
            <v>M</v>
          </cell>
          <cell r="E232">
            <v>5814</v>
          </cell>
        </row>
        <row r="233">
          <cell r="A233" t="str">
            <v>CABLEFR-8 3.5SQ/3CM</v>
          </cell>
          <cell r="B233" t="str">
            <v>CABLE</v>
          </cell>
          <cell r="C233" t="str">
            <v>FR-8 3.5SQ/3C</v>
          </cell>
          <cell r="D233" t="str">
            <v>M</v>
          </cell>
          <cell r="E233">
            <v>2122</v>
          </cell>
        </row>
        <row r="234">
          <cell r="A234" t="str">
            <v>CABLEFR-8 5.5SQ/3CM</v>
          </cell>
          <cell r="B234" t="str">
            <v>CABLE</v>
          </cell>
          <cell r="C234" t="str">
            <v>FR-8 5.5SQ/3C</v>
          </cell>
          <cell r="D234" t="str">
            <v>M</v>
          </cell>
          <cell r="E234">
            <v>2507</v>
          </cell>
        </row>
        <row r="235">
          <cell r="A235" t="str">
            <v>CABLEFR-8 8 SQ/3CM</v>
          </cell>
          <cell r="B235" t="str">
            <v>CABLE</v>
          </cell>
          <cell r="C235" t="str">
            <v>FR-8 8 SQ/3C</v>
          </cell>
          <cell r="D235" t="str">
            <v>M</v>
          </cell>
          <cell r="E235">
            <v>3195</v>
          </cell>
        </row>
        <row r="236">
          <cell r="A236" t="str">
            <v>C,B (PLUG IN UNIT)   4P 100AF/100AT EA</v>
          </cell>
          <cell r="B236" t="str">
            <v xml:space="preserve">C,B (PLUG IN UNIT)   </v>
          </cell>
          <cell r="C236" t="str">
            <v xml:space="preserve">4P 100AF/100AT </v>
          </cell>
          <cell r="D236" t="str">
            <v>EA</v>
          </cell>
          <cell r="E236">
            <v>561400</v>
          </cell>
        </row>
        <row r="237">
          <cell r="A237" t="str">
            <v>C,B (PLUG IN UNIT)   4P 100AF/40AT EA</v>
          </cell>
          <cell r="B237" t="str">
            <v xml:space="preserve">C,B (PLUG IN UNIT)   </v>
          </cell>
          <cell r="C237" t="str">
            <v xml:space="preserve">4P 100AF/40AT </v>
          </cell>
          <cell r="D237" t="str">
            <v>EA</v>
          </cell>
          <cell r="E237">
            <v>561400</v>
          </cell>
        </row>
        <row r="238">
          <cell r="A238" t="str">
            <v>C,B (PLUG IN UNIT)   4P 100AF/50AT EA</v>
          </cell>
          <cell r="B238" t="str">
            <v xml:space="preserve">C,B (PLUG IN UNIT)   </v>
          </cell>
          <cell r="C238" t="str">
            <v xml:space="preserve">4P 100AF/50AT </v>
          </cell>
          <cell r="D238" t="str">
            <v>EA</v>
          </cell>
          <cell r="E238">
            <v>561400</v>
          </cell>
        </row>
        <row r="239">
          <cell r="A239" t="str">
            <v>C,B (PLUG IN UNIT)   4P 100AF/60AT EA</v>
          </cell>
          <cell r="B239" t="str">
            <v xml:space="preserve">C,B (PLUG IN UNIT)   </v>
          </cell>
          <cell r="C239" t="str">
            <v xml:space="preserve">4P 100AF/60AT </v>
          </cell>
          <cell r="D239" t="str">
            <v>EA</v>
          </cell>
          <cell r="E239">
            <v>561400</v>
          </cell>
        </row>
        <row r="240">
          <cell r="A240" t="str">
            <v>C,B (PLUG IN UNIT)   4P 100AF/75AT EA</v>
          </cell>
          <cell r="B240" t="str">
            <v xml:space="preserve">C,B (PLUG IN UNIT)   </v>
          </cell>
          <cell r="C240" t="str">
            <v xml:space="preserve">4P 100AF/75AT </v>
          </cell>
          <cell r="D240" t="str">
            <v>EA</v>
          </cell>
          <cell r="E240">
            <v>561400</v>
          </cell>
        </row>
        <row r="241">
          <cell r="A241" t="str">
            <v>C,B (PLUG IN UNIT)   4P 225AF/125AT EA</v>
          </cell>
          <cell r="B241" t="str">
            <v xml:space="preserve">C,B (PLUG IN UNIT)   </v>
          </cell>
          <cell r="C241" t="str">
            <v xml:space="preserve">4P 225AF/125AT </v>
          </cell>
          <cell r="D241" t="str">
            <v>EA</v>
          </cell>
          <cell r="E241">
            <v>889500</v>
          </cell>
        </row>
        <row r="242">
          <cell r="A242" t="str">
            <v>C,B (PLUG IN UNIT)   4P 225AF/175AT EA</v>
          </cell>
          <cell r="B242" t="str">
            <v xml:space="preserve">C,B (PLUG IN UNIT)   </v>
          </cell>
          <cell r="C242" t="str">
            <v xml:space="preserve">4P 225AF/175AT </v>
          </cell>
          <cell r="D242" t="str">
            <v>EA</v>
          </cell>
          <cell r="E242">
            <v>889500</v>
          </cell>
        </row>
        <row r="243">
          <cell r="A243" t="str">
            <v>C,B (PLUG IN UNIT)   4P 225AF/200AT EA</v>
          </cell>
          <cell r="B243" t="str">
            <v xml:space="preserve">C,B (PLUG IN UNIT)   </v>
          </cell>
          <cell r="C243" t="str">
            <v xml:space="preserve">4P 225AF/200AT </v>
          </cell>
          <cell r="D243" t="str">
            <v>EA</v>
          </cell>
          <cell r="E243">
            <v>889500</v>
          </cell>
        </row>
        <row r="244">
          <cell r="A244" t="str">
            <v>C,B (PLUG IN UNIT)   4P 225AF/225AT EA</v>
          </cell>
          <cell r="B244" t="str">
            <v xml:space="preserve">C,B (PLUG IN UNIT)   </v>
          </cell>
          <cell r="C244" t="str">
            <v xml:space="preserve">4P 225AF/225AT </v>
          </cell>
          <cell r="D244" t="str">
            <v>EA</v>
          </cell>
          <cell r="E244">
            <v>889500</v>
          </cell>
        </row>
        <row r="245">
          <cell r="A245" t="str">
            <v>C,B (PLUG IN UNIT)   4P 225AT/150AT EA</v>
          </cell>
          <cell r="B245" t="str">
            <v xml:space="preserve">C,B (PLUG IN UNIT)   </v>
          </cell>
          <cell r="C245" t="str">
            <v xml:space="preserve">4P 225AT/150AT </v>
          </cell>
          <cell r="D245" t="str">
            <v>EA</v>
          </cell>
          <cell r="E245">
            <v>889500</v>
          </cell>
        </row>
        <row r="246">
          <cell r="A246" t="str">
            <v>C,B (PLUG IN UNIT)   4P 400AF/300AT EA</v>
          </cell>
          <cell r="B246" t="str">
            <v xml:space="preserve">C,B (PLUG IN UNIT)   </v>
          </cell>
          <cell r="C246" t="str">
            <v xml:space="preserve">4P 400AF/300AT </v>
          </cell>
          <cell r="D246" t="str">
            <v>EA</v>
          </cell>
          <cell r="E246">
            <v>1462900</v>
          </cell>
        </row>
        <row r="247">
          <cell r="A247" t="str">
            <v>C,B (PLUG IN UNIT)   4P 400AF/400AT EA</v>
          </cell>
          <cell r="B247" t="str">
            <v xml:space="preserve">C,B (PLUG IN UNIT)   </v>
          </cell>
          <cell r="C247" t="str">
            <v xml:space="preserve">4P 400AF/400AT </v>
          </cell>
          <cell r="D247" t="str">
            <v>EA</v>
          </cell>
          <cell r="E247">
            <v>1462900</v>
          </cell>
        </row>
        <row r="248">
          <cell r="A248" t="str">
            <v>C,B (PLUG IN UNIT)   4P 400AF/600AT EA</v>
          </cell>
          <cell r="B248" t="str">
            <v xml:space="preserve">C,B (PLUG IN UNIT)   </v>
          </cell>
          <cell r="C248" t="str">
            <v xml:space="preserve">4P 400AF/600AT </v>
          </cell>
          <cell r="D248" t="str">
            <v>EA</v>
          </cell>
          <cell r="E248">
            <v>2246300</v>
          </cell>
        </row>
        <row r="249">
          <cell r="A249" t="str">
            <v>CABLE0.65mm/10p M</v>
          </cell>
          <cell r="B249" t="str">
            <v>CABLE</v>
          </cell>
          <cell r="C249" t="str">
            <v xml:space="preserve">0.65mm/10p </v>
          </cell>
          <cell r="D249" t="str">
            <v>M</v>
          </cell>
          <cell r="E249">
            <v>729</v>
          </cell>
        </row>
        <row r="250">
          <cell r="A250" t="str">
            <v>CABLE0.65mm/5p M</v>
          </cell>
          <cell r="B250" t="str">
            <v>CABLE</v>
          </cell>
          <cell r="C250" t="str">
            <v xml:space="preserve">0.65mm/5p </v>
          </cell>
          <cell r="D250" t="str">
            <v>M</v>
          </cell>
          <cell r="E250">
            <v>581</v>
          </cell>
        </row>
        <row r="251">
          <cell r="A251" t="str">
            <v>CABLECVV 2.0SQ/4CM</v>
          </cell>
          <cell r="B251" t="str">
            <v>CABLE</v>
          </cell>
          <cell r="C251" t="str">
            <v>CVV 2.0SQ/4C</v>
          </cell>
          <cell r="D251" t="str">
            <v>M</v>
          </cell>
          <cell r="E251">
            <v>588</v>
          </cell>
        </row>
        <row r="252">
          <cell r="A252" t="str">
            <v>CABLECVV 2.0SQ/8CM</v>
          </cell>
          <cell r="B252" t="str">
            <v>CABLE</v>
          </cell>
          <cell r="C252" t="str">
            <v>CVV 2.0SQ/8C</v>
          </cell>
          <cell r="D252" t="str">
            <v>M</v>
          </cell>
          <cell r="E252">
            <v>1032</v>
          </cell>
        </row>
        <row r="253">
          <cell r="A253" t="str">
            <v xml:space="preserve">CABLE HEAD200 SQ/1CKIT </v>
          </cell>
          <cell r="B253" t="str">
            <v>CABLE HEAD</v>
          </cell>
          <cell r="C253" t="str">
            <v>200 SQ/1C</v>
          </cell>
          <cell r="D253" t="str">
            <v xml:space="preserve">KIT </v>
          </cell>
          <cell r="E253">
            <v>95000</v>
          </cell>
        </row>
        <row r="254">
          <cell r="A254" t="str">
            <v xml:space="preserve">CABLE HEAD60  SQ/1C  KIT </v>
          </cell>
          <cell r="B254" t="str">
            <v>CABLE HEAD</v>
          </cell>
          <cell r="C254" t="str">
            <v xml:space="preserve">60  SQ/1C  </v>
          </cell>
          <cell r="D254" t="str">
            <v xml:space="preserve">KIT </v>
          </cell>
          <cell r="E254">
            <v>105000</v>
          </cell>
        </row>
        <row r="255">
          <cell r="A255" t="str">
            <v>CABLE TAP BOX           1000A       EA</v>
          </cell>
          <cell r="B255" t="str">
            <v xml:space="preserve">CABLE TAP BOX           </v>
          </cell>
          <cell r="C255" t="str">
            <v xml:space="preserve">1000A       </v>
          </cell>
          <cell r="D255" t="str">
            <v>EA</v>
          </cell>
          <cell r="E255">
            <v>600000</v>
          </cell>
        </row>
        <row r="256">
          <cell r="A256" t="str">
            <v>CABLE TAP BOX           800A       EA</v>
          </cell>
          <cell r="B256" t="str">
            <v xml:space="preserve">CABLE TAP BOX           </v>
          </cell>
          <cell r="C256" t="str">
            <v xml:space="preserve">800A       </v>
          </cell>
          <cell r="D256" t="str">
            <v>EA</v>
          </cell>
          <cell r="E256">
            <v>551100</v>
          </cell>
        </row>
        <row r="257">
          <cell r="A257" t="str">
            <v>CABLE TRAY(LADDER TYPE)W:400*H:150M</v>
          </cell>
          <cell r="B257" t="str">
            <v>CABLE TRAY(LADDER TYPE)</v>
          </cell>
          <cell r="C257" t="str">
            <v>W:400*H:150</v>
          </cell>
          <cell r="D257" t="str">
            <v>M</v>
          </cell>
          <cell r="E257">
            <v>12600</v>
          </cell>
        </row>
        <row r="258">
          <cell r="A258" t="str">
            <v>C-CHANNEL24-24-2.4TM</v>
          </cell>
          <cell r="B258" t="str">
            <v>C-CHANNEL</v>
          </cell>
          <cell r="C258" t="str">
            <v>24-24-2.4T</v>
          </cell>
          <cell r="D258" t="str">
            <v>M</v>
          </cell>
          <cell r="E258">
            <v>1280</v>
          </cell>
        </row>
        <row r="259">
          <cell r="A259" t="str">
            <v>C-CHANNEL41-41-2.6TM</v>
          </cell>
          <cell r="B259" t="str">
            <v>C-CHANNEL</v>
          </cell>
          <cell r="C259" t="str">
            <v>41-41-2.6T</v>
          </cell>
          <cell r="D259" t="str">
            <v>M</v>
          </cell>
          <cell r="E259">
            <v>2833</v>
          </cell>
        </row>
        <row r="260">
          <cell r="A260" t="str">
            <v>C-CHANNEL42-42-2.6TM</v>
          </cell>
          <cell r="B260" t="str">
            <v>C-CHANNEL</v>
          </cell>
          <cell r="C260" t="str">
            <v>42-42-2.6T</v>
          </cell>
          <cell r="D260" t="str">
            <v>M</v>
          </cell>
          <cell r="E260">
            <v>2833</v>
          </cell>
        </row>
        <row r="261">
          <cell r="A261" t="str">
            <v>C-CHANNEL   41-25-2.6TM</v>
          </cell>
          <cell r="B261" t="str">
            <v xml:space="preserve">C-CHANNEL   </v>
          </cell>
          <cell r="C261" t="str">
            <v>41-25-2.6T</v>
          </cell>
          <cell r="D261" t="str">
            <v>M</v>
          </cell>
          <cell r="E261">
            <v>2833</v>
          </cell>
        </row>
        <row r="262">
          <cell r="A262" t="str">
            <v>COMPUTER 원방제어 감시반            SET</v>
          </cell>
          <cell r="B262" t="str">
            <v>COMPUTER 원방제어 감시반</v>
          </cell>
          <cell r="C262" t="str">
            <v xml:space="preserve">            </v>
          </cell>
          <cell r="D262" t="str">
            <v>SET</v>
          </cell>
          <cell r="E262">
            <v>88148000</v>
          </cell>
        </row>
        <row r="263">
          <cell r="A263" t="str">
            <v>COVER CONNECTORW:900EA</v>
          </cell>
          <cell r="B263" t="str">
            <v>COVER CONNECTOR</v>
          </cell>
          <cell r="C263" t="str">
            <v>W:900</v>
          </cell>
          <cell r="D263" t="str">
            <v>EA</v>
          </cell>
          <cell r="E263">
            <v>3110</v>
          </cell>
        </row>
        <row r="264">
          <cell r="A264" t="str">
            <v>DRY WALL  지지대EA</v>
          </cell>
          <cell r="B264" t="str">
            <v>DRY WALL  지지대</v>
          </cell>
          <cell r="D264" t="str">
            <v>EA</v>
          </cell>
          <cell r="E264">
            <v>8000</v>
          </cell>
        </row>
        <row r="265">
          <cell r="A265" t="str">
            <v>EARTH CLAMP22CEA</v>
          </cell>
          <cell r="B265" t="str">
            <v>EARTH CLAMP</v>
          </cell>
          <cell r="C265" t="str">
            <v>22C</v>
          </cell>
          <cell r="D265" t="str">
            <v>EA</v>
          </cell>
          <cell r="E265">
            <v>500</v>
          </cell>
        </row>
        <row r="266">
          <cell r="A266" t="str">
            <v>EARTH CLAMP28CEA</v>
          </cell>
          <cell r="B266" t="str">
            <v>EARTH CLAMP</v>
          </cell>
          <cell r="C266" t="str">
            <v>28C</v>
          </cell>
          <cell r="D266" t="str">
            <v>EA</v>
          </cell>
          <cell r="E266">
            <v>550</v>
          </cell>
        </row>
        <row r="267">
          <cell r="A267" t="str">
            <v>EARTH CLAMP36CEA</v>
          </cell>
          <cell r="B267" t="str">
            <v>EARTH CLAMP</v>
          </cell>
          <cell r="C267" t="str">
            <v>36C</v>
          </cell>
          <cell r="D267" t="str">
            <v>EA</v>
          </cell>
          <cell r="E267">
            <v>550</v>
          </cell>
        </row>
        <row r="268">
          <cell r="A268" t="str">
            <v>ELBOW  COVERW:600개소</v>
          </cell>
          <cell r="B268" t="str">
            <v>ELBOW  COVER</v>
          </cell>
          <cell r="C268" t="str">
            <v>W:600</v>
          </cell>
          <cell r="D268" t="str">
            <v>개소</v>
          </cell>
          <cell r="E268">
            <v>11380</v>
          </cell>
        </row>
        <row r="269">
          <cell r="A269" t="str">
            <v>ELBOW SPARE PARTEDGWISE  1000AEA</v>
          </cell>
          <cell r="B269" t="str">
            <v>ELBOW SPARE PART</v>
          </cell>
          <cell r="C269" t="str">
            <v>EDGWISE  1000A</v>
          </cell>
          <cell r="D269" t="str">
            <v>EA</v>
          </cell>
          <cell r="E269">
            <v>208000</v>
          </cell>
        </row>
        <row r="270">
          <cell r="A270" t="str">
            <v>ELBOW SPARE PARTEDGWISE  1600AEA</v>
          </cell>
          <cell r="B270" t="str">
            <v>ELBOW SPARE PART</v>
          </cell>
          <cell r="C270" t="str">
            <v>EDGWISE  1600A</v>
          </cell>
          <cell r="D270" t="str">
            <v>EA</v>
          </cell>
          <cell r="E270">
            <v>287400</v>
          </cell>
        </row>
        <row r="271">
          <cell r="A271" t="str">
            <v>ELBOW SPARE PARTEDGWISE  2500AEA</v>
          </cell>
          <cell r="B271" t="str">
            <v>ELBOW SPARE PART</v>
          </cell>
          <cell r="C271" t="str">
            <v>EDGWISE  2500A</v>
          </cell>
          <cell r="D271" t="str">
            <v>EA</v>
          </cell>
          <cell r="E271">
            <v>287400</v>
          </cell>
        </row>
        <row r="272">
          <cell r="A272" t="str">
            <v>ELBOW SPARE PARTEDGWISE  3000AEA</v>
          </cell>
          <cell r="B272" t="str">
            <v>ELBOW SPARE PART</v>
          </cell>
          <cell r="C272" t="str">
            <v>EDGWISE  3000A</v>
          </cell>
          <cell r="D272" t="str">
            <v>EA</v>
          </cell>
          <cell r="E272">
            <v>287400</v>
          </cell>
        </row>
        <row r="273">
          <cell r="A273" t="str">
            <v>ELBOW SPARE PARTEDGWISE  800AEA</v>
          </cell>
          <cell r="B273" t="str">
            <v>ELBOW SPARE PART</v>
          </cell>
          <cell r="C273" t="str">
            <v>EDGWISE  800A</v>
          </cell>
          <cell r="D273" t="str">
            <v>EA</v>
          </cell>
          <cell r="E273">
            <v>208000</v>
          </cell>
        </row>
        <row r="274">
          <cell r="A274" t="str">
            <v>ELBOW SPARE PARTFLATWISE 1000AEA</v>
          </cell>
          <cell r="B274" t="str">
            <v>ELBOW SPARE PART</v>
          </cell>
          <cell r="C274" t="str">
            <v>FLATWISE 1000A</v>
          </cell>
          <cell r="D274" t="str">
            <v>EA</v>
          </cell>
          <cell r="E274">
            <v>208000</v>
          </cell>
        </row>
        <row r="275">
          <cell r="A275" t="str">
            <v>ELBOW SPARE PARTFLATWISE 1600AEA</v>
          </cell>
          <cell r="B275" t="str">
            <v>ELBOW SPARE PART</v>
          </cell>
          <cell r="C275" t="str">
            <v>FLATWISE 1600A</v>
          </cell>
          <cell r="D275" t="str">
            <v>EA</v>
          </cell>
          <cell r="E275">
            <v>287400</v>
          </cell>
        </row>
        <row r="276">
          <cell r="A276" t="str">
            <v>ELBOW SPARE PARTFLATWISE 2500AEA</v>
          </cell>
          <cell r="B276" t="str">
            <v>ELBOW SPARE PART</v>
          </cell>
          <cell r="C276" t="str">
            <v>FLATWISE 2500A</v>
          </cell>
          <cell r="D276" t="str">
            <v>EA</v>
          </cell>
          <cell r="E276">
            <v>287400</v>
          </cell>
        </row>
        <row r="277">
          <cell r="A277" t="str">
            <v>ELBOW SPARE PARTFLATWISE 3000AEA</v>
          </cell>
          <cell r="B277" t="str">
            <v>ELBOW SPARE PART</v>
          </cell>
          <cell r="C277" t="str">
            <v>FLATWISE 3000A</v>
          </cell>
          <cell r="D277" t="str">
            <v>EA</v>
          </cell>
          <cell r="E277">
            <v>287400</v>
          </cell>
        </row>
        <row r="278">
          <cell r="A278" t="str">
            <v>ELBOW SPARE PARTFLATWISE 800AEA</v>
          </cell>
          <cell r="B278" t="str">
            <v>ELBOW SPARE PART</v>
          </cell>
          <cell r="C278" t="str">
            <v>FLATWISE 800A</v>
          </cell>
          <cell r="D278" t="str">
            <v>EA</v>
          </cell>
          <cell r="E278">
            <v>208000</v>
          </cell>
        </row>
        <row r="279">
          <cell r="A279" t="str">
            <v>ELBOW-EDGEWISE,IN1000A       EA</v>
          </cell>
          <cell r="B279" t="str">
            <v>ELBOW-EDGEWISE,IN</v>
          </cell>
          <cell r="C279" t="str">
            <v xml:space="preserve">1000A       </v>
          </cell>
          <cell r="D279" t="str">
            <v>EA</v>
          </cell>
          <cell r="E279">
            <v>208000</v>
          </cell>
        </row>
        <row r="280">
          <cell r="A280" t="str">
            <v>ELBOW-EDGEWISE,IN1600A       EA</v>
          </cell>
          <cell r="B280" t="str">
            <v>ELBOW-EDGEWISE,IN</v>
          </cell>
          <cell r="C280" t="str">
            <v xml:space="preserve">1600A       </v>
          </cell>
          <cell r="D280" t="str">
            <v>EA</v>
          </cell>
          <cell r="E280">
            <v>287400</v>
          </cell>
        </row>
        <row r="281">
          <cell r="A281" t="str">
            <v>ELBOW-EDGEWISE,IN2500A       EA</v>
          </cell>
          <cell r="B281" t="str">
            <v>ELBOW-EDGEWISE,IN</v>
          </cell>
          <cell r="C281" t="str">
            <v xml:space="preserve">2500A       </v>
          </cell>
          <cell r="D281" t="str">
            <v>EA</v>
          </cell>
          <cell r="E281">
            <v>287400</v>
          </cell>
        </row>
        <row r="282">
          <cell r="A282" t="str">
            <v>ELBOW-EDGEWISE,IN3000A       EA</v>
          </cell>
          <cell r="B282" t="str">
            <v>ELBOW-EDGEWISE,IN</v>
          </cell>
          <cell r="C282" t="str">
            <v xml:space="preserve">3000A       </v>
          </cell>
          <cell r="D282" t="str">
            <v>EA</v>
          </cell>
          <cell r="E282">
            <v>287400</v>
          </cell>
        </row>
        <row r="283">
          <cell r="A283" t="str">
            <v>ELBOW-EDGEWISE,IN800A       EA</v>
          </cell>
          <cell r="B283" t="str">
            <v>ELBOW-EDGEWISE,IN</v>
          </cell>
          <cell r="C283" t="str">
            <v xml:space="preserve">800A       </v>
          </cell>
          <cell r="D283" t="str">
            <v>EA</v>
          </cell>
          <cell r="E283">
            <v>208000</v>
          </cell>
        </row>
        <row r="284">
          <cell r="A284" t="str">
            <v>ELBOW-FLATWISE,IN1000A       EA</v>
          </cell>
          <cell r="B284" t="str">
            <v>ELBOW-FLATWISE,IN</v>
          </cell>
          <cell r="C284" t="str">
            <v xml:space="preserve">1000A       </v>
          </cell>
          <cell r="D284" t="str">
            <v>EA</v>
          </cell>
          <cell r="E284">
            <v>208000</v>
          </cell>
        </row>
        <row r="285">
          <cell r="A285" t="str">
            <v>ELBOW-FLATWISE,IN1600A       EA</v>
          </cell>
          <cell r="B285" t="str">
            <v>ELBOW-FLATWISE,IN</v>
          </cell>
          <cell r="C285" t="str">
            <v xml:space="preserve">1600A       </v>
          </cell>
          <cell r="D285" t="str">
            <v>EA</v>
          </cell>
          <cell r="E285">
            <v>287400</v>
          </cell>
        </row>
        <row r="286">
          <cell r="A286" t="str">
            <v>ELBOW-FLATWISE,IN2500A       EA</v>
          </cell>
          <cell r="B286" t="str">
            <v>ELBOW-FLATWISE,IN</v>
          </cell>
          <cell r="C286" t="str">
            <v xml:space="preserve">2500A       </v>
          </cell>
          <cell r="D286" t="str">
            <v>EA</v>
          </cell>
          <cell r="E286">
            <v>287400</v>
          </cell>
        </row>
        <row r="287">
          <cell r="A287" t="str">
            <v>ELBOW-FLATWISE,IN3000A       EA</v>
          </cell>
          <cell r="B287" t="str">
            <v>ELBOW-FLATWISE,IN</v>
          </cell>
          <cell r="C287" t="str">
            <v xml:space="preserve">3000A       </v>
          </cell>
          <cell r="D287" t="str">
            <v>EA</v>
          </cell>
          <cell r="E287">
            <v>287400</v>
          </cell>
        </row>
        <row r="288">
          <cell r="A288" t="str">
            <v>ELBOW-FLATWISE,IN800A       EA</v>
          </cell>
          <cell r="B288" t="str">
            <v>ELBOW-FLATWISE,IN</v>
          </cell>
          <cell r="C288" t="str">
            <v xml:space="preserve">800A       </v>
          </cell>
          <cell r="D288" t="str">
            <v>EA</v>
          </cell>
          <cell r="E288">
            <v>208000</v>
          </cell>
        </row>
        <row r="289">
          <cell r="A289" t="str">
            <v>END BOX CONN  W:300*H:150 개소</v>
          </cell>
          <cell r="B289" t="str">
            <v xml:space="preserve">END BOX CONN  </v>
          </cell>
          <cell r="C289" t="str">
            <v xml:space="preserve">W:300*H:150 </v>
          </cell>
          <cell r="D289" t="str">
            <v>개소</v>
          </cell>
          <cell r="E289">
            <v>2240</v>
          </cell>
        </row>
        <row r="290">
          <cell r="A290" t="str">
            <v>END BOX CONN  W:600*H:150 개소</v>
          </cell>
          <cell r="B290" t="str">
            <v xml:space="preserve">END BOX CONN  </v>
          </cell>
          <cell r="C290" t="str">
            <v xml:space="preserve">W:600*H:150 </v>
          </cell>
          <cell r="D290" t="str">
            <v>개소</v>
          </cell>
          <cell r="E290">
            <v>3250</v>
          </cell>
        </row>
        <row r="291">
          <cell r="A291" t="str">
            <v>END BOX CONN  W:900*H:150 개소</v>
          </cell>
          <cell r="B291" t="str">
            <v xml:space="preserve">END BOX CONN  </v>
          </cell>
          <cell r="C291" t="str">
            <v xml:space="preserve">W:900*H:150 </v>
          </cell>
          <cell r="D291" t="str">
            <v>개소</v>
          </cell>
          <cell r="E291">
            <v>5490</v>
          </cell>
        </row>
        <row r="292">
          <cell r="A292" t="str">
            <v>END CAP40-40EA</v>
          </cell>
          <cell r="B292" t="str">
            <v>END CAP</v>
          </cell>
          <cell r="C292" t="str">
            <v>40-40</v>
          </cell>
          <cell r="D292" t="str">
            <v>EA</v>
          </cell>
          <cell r="E292">
            <v>450</v>
          </cell>
        </row>
        <row r="293">
          <cell r="A293" t="str">
            <v>END CAPW:300*H:150EA</v>
          </cell>
          <cell r="B293" t="str">
            <v>END CAP</v>
          </cell>
          <cell r="C293" t="str">
            <v>W:300*H:150</v>
          </cell>
          <cell r="D293" t="str">
            <v>EA</v>
          </cell>
          <cell r="E293">
            <v>5190</v>
          </cell>
        </row>
        <row r="294">
          <cell r="A294" t="str">
            <v>END CAPW:400*H:150 EA</v>
          </cell>
          <cell r="B294" t="str">
            <v>END CAP</v>
          </cell>
          <cell r="C294" t="str">
            <v xml:space="preserve">W:400*H:150 </v>
          </cell>
          <cell r="D294" t="str">
            <v>EA</v>
          </cell>
          <cell r="E294">
            <v>6280</v>
          </cell>
        </row>
        <row r="295">
          <cell r="A295" t="str">
            <v>END CAPW:600*H:150 EA</v>
          </cell>
          <cell r="B295" t="str">
            <v>END CAP</v>
          </cell>
          <cell r="C295" t="str">
            <v xml:space="preserve">W:600*H:150 </v>
          </cell>
          <cell r="D295" t="str">
            <v>EA</v>
          </cell>
          <cell r="E295">
            <v>9180</v>
          </cell>
        </row>
        <row r="296">
          <cell r="A296" t="str">
            <v>END CLOSURE             1000A       EA</v>
          </cell>
          <cell r="B296" t="str">
            <v xml:space="preserve">END CLOSURE             </v>
          </cell>
          <cell r="C296" t="str">
            <v xml:space="preserve">1000A       </v>
          </cell>
          <cell r="D296" t="str">
            <v>EA</v>
          </cell>
          <cell r="E296">
            <v>51600</v>
          </cell>
        </row>
        <row r="297">
          <cell r="A297" t="str">
            <v>END CLOSURE             1600A       EA</v>
          </cell>
          <cell r="B297" t="str">
            <v xml:space="preserve">END CLOSURE             </v>
          </cell>
          <cell r="C297" t="str">
            <v xml:space="preserve">1600A       </v>
          </cell>
          <cell r="D297" t="str">
            <v>EA</v>
          </cell>
          <cell r="E297">
            <v>51600</v>
          </cell>
        </row>
        <row r="298">
          <cell r="A298" t="str">
            <v>END CLOSURE             2500A       EA</v>
          </cell>
          <cell r="B298" t="str">
            <v xml:space="preserve">END CLOSURE             </v>
          </cell>
          <cell r="C298" t="str">
            <v xml:space="preserve">2500A       </v>
          </cell>
          <cell r="D298" t="str">
            <v>EA</v>
          </cell>
          <cell r="E298">
            <v>51600</v>
          </cell>
        </row>
        <row r="299">
          <cell r="A299" t="str">
            <v>ESCALATOR800W-4700H대</v>
          </cell>
          <cell r="B299" t="str">
            <v>ESCALATOR</v>
          </cell>
          <cell r="C299" t="str">
            <v>800W-4700H</v>
          </cell>
          <cell r="D299" t="str">
            <v>대</v>
          </cell>
          <cell r="E299">
            <v>113000000</v>
          </cell>
        </row>
        <row r="300">
          <cell r="A300" t="str">
            <v>ESCALATOR800W-4800H대</v>
          </cell>
          <cell r="B300" t="str">
            <v>ESCALATOR</v>
          </cell>
          <cell r="C300" t="str">
            <v>800W-4800H</v>
          </cell>
          <cell r="D300" t="str">
            <v>대</v>
          </cell>
          <cell r="E300">
            <v>113000000</v>
          </cell>
        </row>
        <row r="301">
          <cell r="A301" t="str">
            <v>ESCALATOR 800W-6400HSET</v>
          </cell>
          <cell r="B301" t="str">
            <v xml:space="preserve">ESCALATOR </v>
          </cell>
          <cell r="C301" t="str">
            <v>800W-6400H</v>
          </cell>
          <cell r="D301" t="str">
            <v>SET</v>
          </cell>
          <cell r="E301">
            <v>113000000</v>
          </cell>
        </row>
        <row r="302">
          <cell r="A302" t="str">
            <v>FLANGED END (IN)1000A       EA</v>
          </cell>
          <cell r="B302" t="str">
            <v>FLANGED END (IN)</v>
          </cell>
          <cell r="C302" t="str">
            <v xml:space="preserve">1000A       </v>
          </cell>
          <cell r="D302" t="str">
            <v>EA</v>
          </cell>
          <cell r="E302">
            <v>221300</v>
          </cell>
        </row>
        <row r="303">
          <cell r="A303" t="str">
            <v>FLANGED END (IN)1600A       EA</v>
          </cell>
          <cell r="B303" t="str">
            <v>FLANGED END (IN)</v>
          </cell>
          <cell r="C303" t="str">
            <v xml:space="preserve">1600A       </v>
          </cell>
          <cell r="D303" t="str">
            <v>EA</v>
          </cell>
          <cell r="E303">
            <v>288000</v>
          </cell>
        </row>
        <row r="304">
          <cell r="A304" t="str">
            <v>FLANGED END (IN)2500A       EA</v>
          </cell>
          <cell r="B304" t="str">
            <v>FLANGED END (IN)</v>
          </cell>
          <cell r="C304" t="str">
            <v xml:space="preserve">2500A       </v>
          </cell>
          <cell r="D304" t="str">
            <v>EA</v>
          </cell>
          <cell r="E304">
            <v>404500</v>
          </cell>
        </row>
        <row r="305">
          <cell r="A305" t="str">
            <v>FLANGED END (IN)3000A       EA</v>
          </cell>
          <cell r="B305" t="str">
            <v>FLANGED END (IN)</v>
          </cell>
          <cell r="C305" t="str">
            <v xml:space="preserve">3000A       </v>
          </cell>
          <cell r="D305" t="str">
            <v>EA</v>
          </cell>
          <cell r="E305">
            <v>479200</v>
          </cell>
        </row>
        <row r="306">
          <cell r="A306" t="str">
            <v>FLANGED END (IN)800A       EA</v>
          </cell>
          <cell r="B306" t="str">
            <v>FLANGED END (IN)</v>
          </cell>
          <cell r="C306" t="str">
            <v xml:space="preserve">800A       </v>
          </cell>
          <cell r="D306" t="str">
            <v>EA</v>
          </cell>
          <cell r="E306">
            <v>185200</v>
          </cell>
        </row>
        <row r="307">
          <cell r="A307" t="str">
            <v>FLEX' BUSBAR(300MM)3000A       EA</v>
          </cell>
          <cell r="B307" t="str">
            <v>FLEX' BUSBAR(300MM)</v>
          </cell>
          <cell r="C307" t="str">
            <v xml:space="preserve">3000A       </v>
          </cell>
          <cell r="D307" t="str">
            <v>EA</v>
          </cell>
          <cell r="E307">
            <v>243600</v>
          </cell>
        </row>
        <row r="308">
          <cell r="A308" t="str">
            <v>FLEX' BUSBAR(300MM)  2500A       EA</v>
          </cell>
          <cell r="B308" t="str">
            <v xml:space="preserve">FLEX' BUSBAR(300MM)  </v>
          </cell>
          <cell r="C308" t="str">
            <v xml:space="preserve">2500A       </v>
          </cell>
          <cell r="D308" t="str">
            <v>EA</v>
          </cell>
          <cell r="E308">
            <v>228900</v>
          </cell>
        </row>
        <row r="309">
          <cell r="A309" t="str">
            <v>FLINT GUN                           SET</v>
          </cell>
          <cell r="B309" t="str">
            <v xml:space="preserve">FLINT GUN               </v>
          </cell>
          <cell r="C309" t="str">
            <v xml:space="preserve">            </v>
          </cell>
          <cell r="D309" t="str">
            <v>SET</v>
          </cell>
          <cell r="E309">
            <v>4500</v>
          </cell>
        </row>
        <row r="310">
          <cell r="A310" t="str">
            <v>G.B.JUMPER              22 SQ       EA</v>
          </cell>
          <cell r="B310" t="str">
            <v xml:space="preserve">G.B.JUMPER              </v>
          </cell>
          <cell r="C310" t="str">
            <v xml:space="preserve">22 SQ       </v>
          </cell>
          <cell r="D310" t="str">
            <v>EA</v>
          </cell>
          <cell r="E310">
            <v>900</v>
          </cell>
        </row>
        <row r="311">
          <cell r="A311" t="str">
            <v>G.B.JUMPER              22 SQ       EA</v>
          </cell>
          <cell r="B311" t="str">
            <v xml:space="preserve">G.B.JUMPER              </v>
          </cell>
          <cell r="C311" t="str">
            <v xml:space="preserve">22 SQ       </v>
          </cell>
          <cell r="D311" t="str">
            <v>EA</v>
          </cell>
          <cell r="E311">
            <v>910</v>
          </cell>
        </row>
        <row r="312">
          <cell r="A312" t="str">
            <v>GONDORA 다단            SLIDING TYPE대</v>
          </cell>
          <cell r="B312" t="str">
            <v xml:space="preserve">GONDORA 다단            </v>
          </cell>
          <cell r="C312" t="str">
            <v>SLIDING TYPE</v>
          </cell>
          <cell r="D312" t="str">
            <v>대</v>
          </cell>
          <cell r="E312">
            <v>102840000</v>
          </cell>
        </row>
        <row r="313">
          <cell r="A313" t="str">
            <v>H - ELBOW W:300*H:150 개소</v>
          </cell>
          <cell r="B313" t="str">
            <v xml:space="preserve">H - ELBOW </v>
          </cell>
          <cell r="C313" t="str">
            <v xml:space="preserve">W:300*H:150 </v>
          </cell>
          <cell r="D313" t="str">
            <v>개소</v>
          </cell>
          <cell r="E313">
            <v>23600</v>
          </cell>
        </row>
        <row r="314">
          <cell r="A314" t="str">
            <v>H - ELBOW W:600*H:150 개소</v>
          </cell>
          <cell r="B314" t="str">
            <v xml:space="preserve">H - ELBOW </v>
          </cell>
          <cell r="C314" t="str">
            <v xml:space="preserve">W:600*H:150 </v>
          </cell>
          <cell r="D314" t="str">
            <v>개소</v>
          </cell>
          <cell r="E314">
            <v>37440</v>
          </cell>
        </row>
        <row r="315">
          <cell r="A315" t="str">
            <v>H - TEE   W:600*H:150 개소</v>
          </cell>
          <cell r="B315" t="str">
            <v xml:space="preserve">H - TEE   </v>
          </cell>
          <cell r="C315" t="str">
            <v xml:space="preserve">W:600*H:150 </v>
          </cell>
          <cell r="D315" t="str">
            <v>개소</v>
          </cell>
          <cell r="E315">
            <v>46600</v>
          </cell>
        </row>
        <row r="316">
          <cell r="A316" t="str">
            <v>H - TEE   W:750*H:150 개소</v>
          </cell>
          <cell r="B316" t="str">
            <v xml:space="preserve">H - TEE   </v>
          </cell>
          <cell r="C316" t="str">
            <v xml:space="preserve">W:750*H:150 </v>
          </cell>
          <cell r="D316" t="str">
            <v>개소</v>
          </cell>
          <cell r="E316">
            <v>62560</v>
          </cell>
        </row>
        <row r="317">
          <cell r="A317" t="str">
            <v>H - TEE   W:900*H:150 개소</v>
          </cell>
          <cell r="B317" t="str">
            <v xml:space="preserve">H - TEE   </v>
          </cell>
          <cell r="C317" t="str">
            <v xml:space="preserve">W:900*H:150 </v>
          </cell>
          <cell r="D317" t="str">
            <v>개소</v>
          </cell>
          <cell r="E317">
            <v>64750</v>
          </cell>
        </row>
        <row r="318">
          <cell r="A318" t="str">
            <v>HANDLE CLAMP                        SET</v>
          </cell>
          <cell r="B318" t="str">
            <v xml:space="preserve">HANDLE CLAMP            </v>
          </cell>
          <cell r="C318" t="str">
            <v xml:space="preserve">            </v>
          </cell>
          <cell r="D318" t="str">
            <v>SET</v>
          </cell>
          <cell r="E318">
            <v>30000</v>
          </cell>
        </row>
        <row r="319">
          <cell r="A319" t="str">
            <v>HANGER40-40EA</v>
          </cell>
          <cell r="B319" t="str">
            <v>HANGER</v>
          </cell>
          <cell r="C319" t="str">
            <v>40-40</v>
          </cell>
          <cell r="D319" t="str">
            <v>EA</v>
          </cell>
          <cell r="E319">
            <v>630</v>
          </cell>
        </row>
        <row r="320">
          <cell r="A320" t="str">
            <v>HANGER  BOLT12-1000EA</v>
          </cell>
          <cell r="B320" t="str">
            <v>HANGER  BOLT</v>
          </cell>
          <cell r="C320" t="str">
            <v>12-1000</v>
          </cell>
          <cell r="D320" t="str">
            <v>EA</v>
          </cell>
          <cell r="E320">
            <v>500</v>
          </cell>
        </row>
        <row r="321">
          <cell r="A321" t="str">
            <v>HANGER  BOLT9-1000EA</v>
          </cell>
          <cell r="B321" t="str">
            <v>HANGER  BOLT</v>
          </cell>
          <cell r="C321" t="str">
            <v>9-1000</v>
          </cell>
          <cell r="D321" t="str">
            <v>EA</v>
          </cell>
          <cell r="E321">
            <v>509</v>
          </cell>
        </row>
        <row r="322">
          <cell r="A322" t="str">
            <v>HANGER BOLT￠9*1000EA</v>
          </cell>
          <cell r="B322" t="str">
            <v>HANGER BOLT</v>
          </cell>
          <cell r="C322" t="str">
            <v>￠9*1000</v>
          </cell>
          <cell r="D322" t="str">
            <v>EA</v>
          </cell>
          <cell r="E322">
            <v>280</v>
          </cell>
        </row>
        <row r="323">
          <cell r="A323" t="str">
            <v>HANGER-FLATWISE          800A       EA</v>
          </cell>
          <cell r="B323" t="str">
            <v xml:space="preserve">HANGER-FLATWISE         </v>
          </cell>
          <cell r="C323" t="str">
            <v xml:space="preserve"> 800A       </v>
          </cell>
          <cell r="D323" t="str">
            <v>EA</v>
          </cell>
          <cell r="E323">
            <v>15400</v>
          </cell>
        </row>
        <row r="324">
          <cell r="A324" t="str">
            <v>HANGER-FLATWISE         1000A       EA</v>
          </cell>
          <cell r="B324" t="str">
            <v xml:space="preserve">HANGER-FLATWISE         </v>
          </cell>
          <cell r="C324" t="str">
            <v xml:space="preserve">1000A       </v>
          </cell>
          <cell r="D324" t="str">
            <v>EA</v>
          </cell>
          <cell r="E324">
            <v>15400</v>
          </cell>
        </row>
        <row r="325">
          <cell r="A325" t="str">
            <v>HANGER-FLATWISE         1600A       EA</v>
          </cell>
          <cell r="B325" t="str">
            <v xml:space="preserve">HANGER-FLATWISE         </v>
          </cell>
          <cell r="C325" t="str">
            <v xml:space="preserve">1600A       </v>
          </cell>
          <cell r="D325" t="str">
            <v>EA</v>
          </cell>
          <cell r="E325">
            <v>19300</v>
          </cell>
        </row>
        <row r="326">
          <cell r="A326" t="str">
            <v>HANGER-FLATWISE         2500A       EA</v>
          </cell>
          <cell r="B326" t="str">
            <v xml:space="preserve">HANGER-FLATWISE         </v>
          </cell>
          <cell r="C326" t="str">
            <v xml:space="preserve">2500A       </v>
          </cell>
          <cell r="D326" t="str">
            <v>EA</v>
          </cell>
          <cell r="E326">
            <v>23200</v>
          </cell>
        </row>
        <row r="327">
          <cell r="A327" t="str">
            <v>HANGER-FLATWISE         3000A       EA</v>
          </cell>
          <cell r="B327" t="str">
            <v xml:space="preserve">HANGER-FLATWISE         </v>
          </cell>
          <cell r="C327" t="str">
            <v xml:space="preserve">3000A       </v>
          </cell>
          <cell r="D327" t="str">
            <v>EA</v>
          </cell>
          <cell r="E327">
            <v>23200</v>
          </cell>
        </row>
        <row r="328">
          <cell r="A328" t="str">
            <v>HANGER-VERTICAL FIX1000A       EA</v>
          </cell>
          <cell r="B328" t="str">
            <v>HANGER-VERTICAL FIX</v>
          </cell>
          <cell r="C328" t="str">
            <v xml:space="preserve">1000A       </v>
          </cell>
          <cell r="D328" t="str">
            <v>EA</v>
          </cell>
          <cell r="E328">
            <v>36800</v>
          </cell>
        </row>
        <row r="329">
          <cell r="A329" t="str">
            <v>HANGER-VERTICAL FIX1600A       EA</v>
          </cell>
          <cell r="B329" t="str">
            <v>HANGER-VERTICAL FIX</v>
          </cell>
          <cell r="C329" t="str">
            <v xml:space="preserve">1600A       </v>
          </cell>
          <cell r="D329" t="str">
            <v>EA</v>
          </cell>
          <cell r="E329">
            <v>36800</v>
          </cell>
        </row>
        <row r="330">
          <cell r="A330" t="str">
            <v>HANGER-VERTICAL FIX2500A       EA</v>
          </cell>
          <cell r="B330" t="str">
            <v>HANGER-VERTICAL FIX</v>
          </cell>
          <cell r="C330" t="str">
            <v xml:space="preserve">2500A       </v>
          </cell>
          <cell r="D330" t="str">
            <v>EA</v>
          </cell>
          <cell r="E330">
            <v>36800</v>
          </cell>
        </row>
        <row r="331">
          <cell r="A331" t="str">
            <v>HANGER-VERTICAL FIX800A       EA</v>
          </cell>
          <cell r="B331" t="str">
            <v>HANGER-VERTICAL FIX</v>
          </cell>
          <cell r="C331" t="str">
            <v xml:space="preserve">800A       </v>
          </cell>
          <cell r="D331" t="str">
            <v>EA</v>
          </cell>
          <cell r="E331">
            <v>36800</v>
          </cell>
        </row>
        <row r="332">
          <cell r="A332" t="str">
            <v>HANGER-VERTICAL SPR1000A       EA</v>
          </cell>
          <cell r="B332" t="str">
            <v>HANGER-VERTICAL SPR</v>
          </cell>
          <cell r="C332" t="str">
            <v xml:space="preserve">1000A       </v>
          </cell>
          <cell r="D332" t="str">
            <v>EA</v>
          </cell>
          <cell r="E332">
            <v>47400</v>
          </cell>
        </row>
        <row r="333">
          <cell r="A333" t="str">
            <v>HANGER-VERTICAL SPR1600A       EA</v>
          </cell>
          <cell r="B333" t="str">
            <v>HANGER-VERTICAL SPR</v>
          </cell>
          <cell r="C333" t="str">
            <v xml:space="preserve">1600A       </v>
          </cell>
          <cell r="D333" t="str">
            <v>EA</v>
          </cell>
          <cell r="E333">
            <v>47400</v>
          </cell>
        </row>
        <row r="334">
          <cell r="A334" t="str">
            <v>HANGER-VERTICAL SPR2500A       EA</v>
          </cell>
          <cell r="B334" t="str">
            <v>HANGER-VERTICAL SPR</v>
          </cell>
          <cell r="C334" t="str">
            <v xml:space="preserve">2500A       </v>
          </cell>
          <cell r="D334" t="str">
            <v>EA</v>
          </cell>
          <cell r="E334">
            <v>47400</v>
          </cell>
        </row>
        <row r="335">
          <cell r="A335" t="str">
            <v>HANGER-VERTICAL SPR800A       EA</v>
          </cell>
          <cell r="B335" t="str">
            <v>HANGER-VERTICAL SPR</v>
          </cell>
          <cell r="C335" t="str">
            <v xml:space="preserve">800A       </v>
          </cell>
          <cell r="D335" t="str">
            <v>EA</v>
          </cell>
          <cell r="E335">
            <v>47400</v>
          </cell>
        </row>
        <row r="336">
          <cell r="A336" t="str">
            <v>H-ELBOW40-40EA</v>
          </cell>
          <cell r="B336" t="str">
            <v>H-ELBOW</v>
          </cell>
          <cell r="C336" t="str">
            <v>40-40</v>
          </cell>
          <cell r="D336" t="str">
            <v>EA</v>
          </cell>
          <cell r="E336">
            <v>1300</v>
          </cell>
        </row>
        <row r="337">
          <cell r="A337" t="str">
            <v>H-ELBOW(HI-TEC)  300W*35H    EA</v>
          </cell>
          <cell r="B337" t="str">
            <v xml:space="preserve">H-ELBOW(HI-TEC)  </v>
          </cell>
          <cell r="C337" t="str">
            <v xml:space="preserve">300W*35H    </v>
          </cell>
          <cell r="D337" t="str">
            <v>EA</v>
          </cell>
          <cell r="E337">
            <v>9750</v>
          </cell>
        </row>
        <row r="338">
          <cell r="A338" t="str">
            <v>JOINT BOX100*100*50EA</v>
          </cell>
          <cell r="B338" t="str">
            <v>JOINT BOX</v>
          </cell>
          <cell r="C338" t="str">
            <v>100*100*50</v>
          </cell>
          <cell r="D338" t="str">
            <v>EA</v>
          </cell>
          <cell r="E338">
            <v>650</v>
          </cell>
        </row>
        <row r="339">
          <cell r="A339" t="str">
            <v>JOINT BOX100*54EA</v>
          </cell>
          <cell r="B339" t="str">
            <v>JOINT BOX</v>
          </cell>
          <cell r="C339" t="str">
            <v>100*54</v>
          </cell>
          <cell r="D339" t="str">
            <v>EA</v>
          </cell>
          <cell r="E339">
            <v>650</v>
          </cell>
        </row>
        <row r="340">
          <cell r="A340" t="str">
            <v>JOINT BOX75*75*75EA</v>
          </cell>
          <cell r="B340" t="str">
            <v>JOINT BOX</v>
          </cell>
          <cell r="C340" t="str">
            <v>75*75*75</v>
          </cell>
          <cell r="D340" t="str">
            <v>EA</v>
          </cell>
          <cell r="E340">
            <v>850</v>
          </cell>
        </row>
        <row r="341">
          <cell r="A341" t="str">
            <v>JOINT CONN'  H:150     EA</v>
          </cell>
          <cell r="B341" t="str">
            <v xml:space="preserve">JOINT CONN'  </v>
          </cell>
          <cell r="C341" t="str">
            <v xml:space="preserve">H:150     </v>
          </cell>
          <cell r="D341" t="str">
            <v>EA</v>
          </cell>
          <cell r="E341">
            <v>1200</v>
          </cell>
        </row>
        <row r="342">
          <cell r="A342" t="str">
            <v>JOINT CONN.   H:35EA</v>
          </cell>
          <cell r="B342" t="str">
            <v xml:space="preserve">JOINT CONN.   </v>
          </cell>
          <cell r="C342" t="str">
            <v>H:35</v>
          </cell>
          <cell r="D342" t="str">
            <v>EA</v>
          </cell>
          <cell r="E342">
            <v>1250</v>
          </cell>
        </row>
        <row r="343">
          <cell r="A343" t="str">
            <v>JUNCTION BOX            100SQ*54 EA</v>
          </cell>
          <cell r="B343" t="str">
            <v xml:space="preserve">JUNCTION BOX            </v>
          </cell>
          <cell r="C343" t="str">
            <v xml:space="preserve">100SQ*54 </v>
          </cell>
          <cell r="D343" t="str">
            <v>EA</v>
          </cell>
          <cell r="E343">
            <v>650</v>
          </cell>
        </row>
        <row r="344">
          <cell r="A344" t="str">
            <v>JUNTION BOX40-40  1방      EA</v>
          </cell>
          <cell r="B344" t="str">
            <v>JUNTION BOX</v>
          </cell>
          <cell r="C344" t="str">
            <v xml:space="preserve">40-40  1방      </v>
          </cell>
          <cell r="D344" t="str">
            <v>EA</v>
          </cell>
          <cell r="E344">
            <v>2100</v>
          </cell>
        </row>
        <row r="345">
          <cell r="A345" t="str">
            <v>JUNTION BOX40-40  2방      EA</v>
          </cell>
          <cell r="B345" t="str">
            <v>JUNTION BOX</v>
          </cell>
          <cell r="C345" t="str">
            <v xml:space="preserve">40-40  2방      </v>
          </cell>
          <cell r="D345" t="str">
            <v>EA</v>
          </cell>
          <cell r="E345">
            <v>2250</v>
          </cell>
        </row>
        <row r="346">
          <cell r="A346" t="str">
            <v>JUNTION BOX40-40  4방      EA</v>
          </cell>
          <cell r="B346" t="str">
            <v>JUNTION BOX</v>
          </cell>
          <cell r="C346" t="str">
            <v xml:space="preserve">40-40  4방      </v>
          </cell>
          <cell r="D346" t="str">
            <v>EA</v>
          </cell>
          <cell r="E346">
            <v>2700</v>
          </cell>
        </row>
        <row r="347">
          <cell r="A347" t="str">
            <v>LADDER ENDW:300EA</v>
          </cell>
          <cell r="B347" t="str">
            <v>LADDER END</v>
          </cell>
          <cell r="C347" t="str">
            <v>W:300</v>
          </cell>
          <cell r="D347" t="str">
            <v>EA</v>
          </cell>
          <cell r="E347">
            <v>2540</v>
          </cell>
        </row>
        <row r="348">
          <cell r="A348" t="str">
            <v>LADDER ENDW:600EA</v>
          </cell>
          <cell r="B348" t="str">
            <v>LADDER END</v>
          </cell>
          <cell r="C348" t="str">
            <v>W:600</v>
          </cell>
          <cell r="D348" t="str">
            <v>EA</v>
          </cell>
          <cell r="E348">
            <v>4750</v>
          </cell>
        </row>
        <row r="349">
          <cell r="A349" t="str">
            <v>LADDER ENDW:900EA</v>
          </cell>
          <cell r="B349" t="str">
            <v>LADDER END</v>
          </cell>
          <cell r="C349" t="str">
            <v>W:900</v>
          </cell>
          <cell r="D349" t="str">
            <v>EA</v>
          </cell>
          <cell r="E349">
            <v>7290</v>
          </cell>
        </row>
        <row r="350">
          <cell r="A350" t="str">
            <v>MCCB BOX2P 50/20A*1SET</v>
          </cell>
          <cell r="B350" t="str">
            <v>MCCB BOX</v>
          </cell>
          <cell r="C350" t="str">
            <v>2P 50/20A*1</v>
          </cell>
          <cell r="D350" t="str">
            <v>SET</v>
          </cell>
          <cell r="E350">
            <v>35000</v>
          </cell>
        </row>
        <row r="351">
          <cell r="A351" t="str">
            <v>MCCB BOX2P 50/20A*2SET</v>
          </cell>
          <cell r="B351" t="str">
            <v>MCCB BOX</v>
          </cell>
          <cell r="C351" t="str">
            <v>2P 50/20A*2</v>
          </cell>
          <cell r="D351" t="str">
            <v>SET</v>
          </cell>
          <cell r="E351">
            <v>45000</v>
          </cell>
        </row>
        <row r="352">
          <cell r="A352" t="str">
            <v>MCCB BOX2P 50/20A*3SET</v>
          </cell>
          <cell r="B352" t="str">
            <v>MCCB BOX</v>
          </cell>
          <cell r="C352" t="str">
            <v>2P 50/20A*3</v>
          </cell>
          <cell r="D352" t="str">
            <v>SET</v>
          </cell>
          <cell r="E352">
            <v>65000</v>
          </cell>
        </row>
        <row r="353">
          <cell r="A353" t="str">
            <v>MCCB BOX3P 100ASET</v>
          </cell>
          <cell r="B353" t="str">
            <v>MCCB BOX</v>
          </cell>
          <cell r="C353" t="str">
            <v>3P 100A</v>
          </cell>
          <cell r="D353" t="str">
            <v>SET</v>
          </cell>
          <cell r="E353">
            <v>200000</v>
          </cell>
        </row>
        <row r="354">
          <cell r="A354" t="str">
            <v>MCCB BOX3P 50ASET</v>
          </cell>
          <cell r="B354" t="str">
            <v>MCCB BOX</v>
          </cell>
          <cell r="C354" t="str">
            <v>3P 50A</v>
          </cell>
          <cell r="D354" t="str">
            <v>SET</v>
          </cell>
          <cell r="E354">
            <v>100000</v>
          </cell>
        </row>
        <row r="355">
          <cell r="A355" t="str">
            <v>MCCB BOX    4P400A    SET</v>
          </cell>
          <cell r="B355" t="str">
            <v xml:space="preserve">MCCB BOX    </v>
          </cell>
          <cell r="C355" t="str">
            <v xml:space="preserve">4P400A    </v>
          </cell>
          <cell r="D355" t="str">
            <v>SET</v>
          </cell>
          <cell r="E355">
            <v>400000</v>
          </cell>
        </row>
        <row r="356">
          <cell r="A356" t="str">
            <v>MCCB BOX      3P100A   SET</v>
          </cell>
          <cell r="B356" t="str">
            <v xml:space="preserve">MCCB BOX      </v>
          </cell>
          <cell r="C356" t="str">
            <v xml:space="preserve">3P100A   </v>
          </cell>
          <cell r="D356" t="str">
            <v>SET</v>
          </cell>
          <cell r="E356">
            <v>200000</v>
          </cell>
        </row>
        <row r="357">
          <cell r="A357" t="str">
            <v>MCCB BOX       4P225A  SET</v>
          </cell>
          <cell r="B357" t="str">
            <v xml:space="preserve">MCCB BOX       </v>
          </cell>
          <cell r="C357" t="str">
            <v xml:space="preserve">4P225A  </v>
          </cell>
          <cell r="D357" t="str">
            <v>SET</v>
          </cell>
          <cell r="E357">
            <v>300000</v>
          </cell>
        </row>
        <row r="358">
          <cell r="A358" t="str">
            <v>MISAIC TYPE 감시반                  SET</v>
          </cell>
          <cell r="B358" t="str">
            <v xml:space="preserve">MISAIC TYPE 감시반      </v>
          </cell>
          <cell r="C358" t="str">
            <v xml:space="preserve">            </v>
          </cell>
          <cell r="D358" t="str">
            <v>SET</v>
          </cell>
          <cell r="E358">
            <v>29382000</v>
          </cell>
        </row>
        <row r="359">
          <cell r="A359" t="str">
            <v>NORMAL BENDST 104C        EA</v>
          </cell>
          <cell r="B359" t="str">
            <v>NORMAL BEND</v>
          </cell>
          <cell r="C359" t="str">
            <v xml:space="preserve">ST 104C        </v>
          </cell>
          <cell r="D359" t="str">
            <v>EA</v>
          </cell>
          <cell r="E359">
            <v>19550</v>
          </cell>
        </row>
        <row r="360">
          <cell r="A360" t="str">
            <v>NORMAL BENDST 28 C        EA</v>
          </cell>
          <cell r="B360" t="str">
            <v>NORMAL BEND</v>
          </cell>
          <cell r="C360" t="str">
            <v xml:space="preserve">ST 28 C        </v>
          </cell>
          <cell r="D360" t="str">
            <v>EA</v>
          </cell>
          <cell r="E360">
            <v>1530</v>
          </cell>
        </row>
        <row r="361">
          <cell r="A361" t="str">
            <v>NORMAL BENDST 36 CEA</v>
          </cell>
          <cell r="B361" t="str">
            <v>NORMAL BEND</v>
          </cell>
          <cell r="C361" t="str">
            <v>ST 36 C</v>
          </cell>
          <cell r="D361" t="str">
            <v>EA</v>
          </cell>
          <cell r="E361">
            <v>2380</v>
          </cell>
        </row>
        <row r="362">
          <cell r="A362" t="str">
            <v>NORMAL BENDST 42 C        EA</v>
          </cell>
          <cell r="B362" t="str">
            <v>NORMAL BEND</v>
          </cell>
          <cell r="C362" t="str">
            <v xml:space="preserve">ST 42 C        </v>
          </cell>
          <cell r="D362" t="str">
            <v>EA</v>
          </cell>
          <cell r="E362">
            <v>2850</v>
          </cell>
        </row>
        <row r="363">
          <cell r="A363" t="str">
            <v>NORMAL BENDST 54 C        EA</v>
          </cell>
          <cell r="B363" t="str">
            <v>NORMAL BEND</v>
          </cell>
          <cell r="C363" t="str">
            <v xml:space="preserve">ST 54 C        </v>
          </cell>
          <cell r="D363" t="str">
            <v>EA</v>
          </cell>
          <cell r="E363">
            <v>4250</v>
          </cell>
        </row>
        <row r="364">
          <cell r="A364" t="str">
            <v>NORMAL BENDST 70 C        EA</v>
          </cell>
          <cell r="B364" t="str">
            <v>NORMAL BEND</v>
          </cell>
          <cell r="C364" t="str">
            <v xml:space="preserve">ST 70 C        </v>
          </cell>
          <cell r="D364" t="str">
            <v>EA</v>
          </cell>
          <cell r="E364">
            <v>6800</v>
          </cell>
        </row>
        <row r="365">
          <cell r="A365" t="str">
            <v>NORMAL BENDST 82 C        EA</v>
          </cell>
          <cell r="B365" t="str">
            <v>NORMAL BEND</v>
          </cell>
          <cell r="C365" t="str">
            <v xml:space="preserve">ST 82 C        </v>
          </cell>
          <cell r="D365" t="str">
            <v>EA</v>
          </cell>
          <cell r="E365">
            <v>11050</v>
          </cell>
        </row>
        <row r="366">
          <cell r="A366" t="str">
            <v>PHOTO CELL SW.220V 6AEA</v>
          </cell>
          <cell r="B366" t="str">
            <v>PHOTO CELL SW.</v>
          </cell>
          <cell r="C366" t="str">
            <v>220V 6A</v>
          </cell>
          <cell r="D366" t="str">
            <v>EA</v>
          </cell>
          <cell r="E366">
            <v>20000</v>
          </cell>
        </row>
        <row r="367">
          <cell r="A367" t="str">
            <v>PIPE CLAMPST  22CEA</v>
          </cell>
          <cell r="B367" t="str">
            <v>PIPE CLAMP</v>
          </cell>
          <cell r="C367" t="str">
            <v>ST  22C</v>
          </cell>
          <cell r="D367" t="str">
            <v>EA</v>
          </cell>
          <cell r="E367">
            <v>255</v>
          </cell>
        </row>
        <row r="368">
          <cell r="A368" t="str">
            <v>PIPE CLAMPST  28CEA</v>
          </cell>
          <cell r="B368" t="str">
            <v>PIPE CLAMP</v>
          </cell>
          <cell r="C368" t="str">
            <v>ST  28C</v>
          </cell>
          <cell r="D368" t="str">
            <v>EA</v>
          </cell>
          <cell r="E368">
            <v>308</v>
          </cell>
        </row>
        <row r="369">
          <cell r="A369" t="str">
            <v>PIPE CLAMPST  36CEA</v>
          </cell>
          <cell r="B369" t="str">
            <v>PIPE CLAMP</v>
          </cell>
          <cell r="C369" t="str">
            <v>ST  36C</v>
          </cell>
          <cell r="D369" t="str">
            <v>EA</v>
          </cell>
          <cell r="E369">
            <v>361</v>
          </cell>
        </row>
        <row r="370">
          <cell r="A370" t="str">
            <v>PIPE CLAMPST 104 CEA</v>
          </cell>
          <cell r="B370" t="str">
            <v>PIPE CLAMP</v>
          </cell>
          <cell r="C370" t="str">
            <v>ST 104 C</v>
          </cell>
          <cell r="D370" t="str">
            <v>EA</v>
          </cell>
          <cell r="E370">
            <v>1168</v>
          </cell>
        </row>
        <row r="371">
          <cell r="A371" t="str">
            <v>PIPE CLAMPST 16 CEA</v>
          </cell>
          <cell r="B371" t="str">
            <v>PIPE CLAMP</v>
          </cell>
          <cell r="C371" t="str">
            <v>ST 16 C</v>
          </cell>
          <cell r="D371" t="str">
            <v>EA</v>
          </cell>
          <cell r="E371">
            <v>212</v>
          </cell>
        </row>
        <row r="372">
          <cell r="A372" t="str">
            <v>PIPE CLAMPST 36CSET</v>
          </cell>
          <cell r="B372" t="str">
            <v>PIPE CLAMP</v>
          </cell>
          <cell r="C372" t="str">
            <v>ST 36C</v>
          </cell>
          <cell r="D372" t="str">
            <v>SET</v>
          </cell>
        </row>
        <row r="373">
          <cell r="A373" t="str">
            <v>PIPE CLAMPST 42 C        EA</v>
          </cell>
          <cell r="B373" t="str">
            <v>PIPE CLAMP</v>
          </cell>
          <cell r="C373" t="str">
            <v xml:space="preserve">ST 42 C        </v>
          </cell>
          <cell r="D373" t="str">
            <v>EA</v>
          </cell>
          <cell r="E373">
            <v>403</v>
          </cell>
        </row>
        <row r="374">
          <cell r="A374" t="str">
            <v>PIPE CLAMPST 54 C        EA</v>
          </cell>
          <cell r="B374" t="str">
            <v>PIPE CLAMP</v>
          </cell>
          <cell r="C374" t="str">
            <v xml:space="preserve">ST 54 C        </v>
          </cell>
          <cell r="D374" t="str">
            <v>EA</v>
          </cell>
          <cell r="E374">
            <v>467</v>
          </cell>
        </row>
        <row r="375">
          <cell r="A375" t="str">
            <v>PIPE CLAMPST 70 C        EA</v>
          </cell>
          <cell r="B375" t="str">
            <v>PIPE CLAMP</v>
          </cell>
          <cell r="C375" t="str">
            <v xml:space="preserve">ST 70 C        </v>
          </cell>
          <cell r="D375" t="str">
            <v>EA</v>
          </cell>
          <cell r="E375">
            <v>722</v>
          </cell>
        </row>
        <row r="376">
          <cell r="A376" t="str">
            <v>PIPE CLAMPST 82 C        EA</v>
          </cell>
          <cell r="B376" t="str">
            <v>PIPE CLAMP</v>
          </cell>
          <cell r="C376" t="str">
            <v xml:space="preserve">ST 82 C        </v>
          </cell>
          <cell r="D376" t="str">
            <v>EA</v>
          </cell>
          <cell r="E376">
            <v>919</v>
          </cell>
        </row>
        <row r="377">
          <cell r="A377" t="str">
            <v>PIPE CLAMPSTEEL 16CSET</v>
          </cell>
          <cell r="B377" t="str">
            <v>PIPE CLAMP</v>
          </cell>
          <cell r="C377" t="str">
            <v>STEEL 16C</v>
          </cell>
          <cell r="D377" t="str">
            <v>SET</v>
          </cell>
          <cell r="E377">
            <v>212</v>
          </cell>
        </row>
        <row r="378">
          <cell r="A378" t="str">
            <v>PIPE CLAMPSTEEL 22CSET</v>
          </cell>
          <cell r="B378" t="str">
            <v>PIPE CLAMP</v>
          </cell>
          <cell r="C378" t="str">
            <v>STEEL 22C</v>
          </cell>
          <cell r="D378" t="str">
            <v>SET</v>
          </cell>
          <cell r="E378">
            <v>255</v>
          </cell>
        </row>
        <row r="379">
          <cell r="A379" t="str">
            <v>PIPE CLAMPSTEEL 28CSET</v>
          </cell>
          <cell r="B379" t="str">
            <v>PIPE CLAMP</v>
          </cell>
          <cell r="C379" t="str">
            <v>STEEL 28C</v>
          </cell>
          <cell r="D379" t="str">
            <v>SET</v>
          </cell>
          <cell r="E379">
            <v>308</v>
          </cell>
        </row>
        <row r="380">
          <cell r="A380" t="str">
            <v>PIPE CLAMPSTEEL 36CSET</v>
          </cell>
          <cell r="B380" t="str">
            <v>PIPE CLAMP</v>
          </cell>
          <cell r="C380" t="str">
            <v>STEEL 36C</v>
          </cell>
          <cell r="D380" t="str">
            <v>SET</v>
          </cell>
          <cell r="E380">
            <v>361</v>
          </cell>
        </row>
        <row r="381">
          <cell r="A381" t="str">
            <v>PIPE HANGER1-RODEA</v>
          </cell>
          <cell r="B381" t="str">
            <v>PIPE HANGER</v>
          </cell>
          <cell r="C381" t="str">
            <v>1-ROD</v>
          </cell>
          <cell r="D381" t="str">
            <v>EA</v>
          </cell>
          <cell r="E381">
            <v>1186</v>
          </cell>
        </row>
        <row r="382">
          <cell r="A382" t="str">
            <v>PLICA  CONN'방수 104C        EA</v>
          </cell>
          <cell r="B382" t="str">
            <v>PLICA  CONN'</v>
          </cell>
          <cell r="C382" t="str">
            <v xml:space="preserve">방수 104C        </v>
          </cell>
          <cell r="D382" t="str">
            <v>EA</v>
          </cell>
          <cell r="E382">
            <v>10680</v>
          </cell>
        </row>
        <row r="383">
          <cell r="A383" t="str">
            <v>PLICA  CONN'방수 16 C        EA</v>
          </cell>
          <cell r="B383" t="str">
            <v>PLICA  CONN'</v>
          </cell>
          <cell r="C383" t="str">
            <v xml:space="preserve">방수 16 C        </v>
          </cell>
          <cell r="D383" t="str">
            <v>EA</v>
          </cell>
          <cell r="E383">
            <v>890</v>
          </cell>
        </row>
        <row r="384">
          <cell r="A384" t="str">
            <v>PLICA  CONN'방수 22 C        EA</v>
          </cell>
          <cell r="B384" t="str">
            <v>PLICA  CONN'</v>
          </cell>
          <cell r="C384" t="str">
            <v xml:space="preserve">방수 22 C        </v>
          </cell>
          <cell r="D384" t="str">
            <v>EA</v>
          </cell>
          <cell r="E384">
            <v>1020</v>
          </cell>
        </row>
        <row r="385">
          <cell r="A385" t="str">
            <v>PLICA  CONN'방수 28 C        EA</v>
          </cell>
          <cell r="B385" t="str">
            <v>PLICA  CONN'</v>
          </cell>
          <cell r="C385" t="str">
            <v xml:space="preserve">방수 28 C        </v>
          </cell>
          <cell r="D385" t="str">
            <v>EA</v>
          </cell>
          <cell r="E385">
            <v>1620</v>
          </cell>
        </row>
        <row r="386">
          <cell r="A386" t="str">
            <v>PLICA  CONN'방수 36 C        EA</v>
          </cell>
          <cell r="B386" t="str">
            <v>PLICA  CONN'</v>
          </cell>
          <cell r="C386" t="str">
            <v xml:space="preserve">방수 36 C        </v>
          </cell>
          <cell r="D386" t="str">
            <v>EA</v>
          </cell>
          <cell r="E386">
            <v>2800</v>
          </cell>
        </row>
        <row r="387">
          <cell r="A387" t="str">
            <v>PLICA  CONN'방수 42 C        EA</v>
          </cell>
          <cell r="B387" t="str">
            <v>PLICA  CONN'</v>
          </cell>
          <cell r="C387" t="str">
            <v xml:space="preserve">방수 42 C        </v>
          </cell>
          <cell r="D387" t="str">
            <v>EA</v>
          </cell>
          <cell r="E387">
            <v>3830</v>
          </cell>
        </row>
        <row r="388">
          <cell r="A388" t="str">
            <v>PLICA  CONN'방수 54 C        EA</v>
          </cell>
          <cell r="B388" t="str">
            <v>PLICA  CONN'</v>
          </cell>
          <cell r="C388" t="str">
            <v xml:space="preserve">방수 54 C        </v>
          </cell>
          <cell r="D388" t="str">
            <v>EA</v>
          </cell>
          <cell r="E388">
            <v>5610</v>
          </cell>
        </row>
        <row r="389">
          <cell r="A389" t="str">
            <v>PLICA  CONN'방수 70 C        EA</v>
          </cell>
          <cell r="B389" t="str">
            <v>PLICA  CONN'</v>
          </cell>
          <cell r="C389" t="str">
            <v xml:space="preserve">방수 70 C        </v>
          </cell>
          <cell r="D389" t="str">
            <v>EA</v>
          </cell>
          <cell r="E389">
            <v>7660</v>
          </cell>
        </row>
        <row r="390">
          <cell r="A390" t="str">
            <v>PLICA  CONN'방수 82 C        EA</v>
          </cell>
          <cell r="B390" t="str">
            <v>PLICA  CONN'</v>
          </cell>
          <cell r="C390" t="str">
            <v xml:space="preserve">방수 82 C        </v>
          </cell>
          <cell r="D390" t="str">
            <v>EA</v>
          </cell>
          <cell r="E390">
            <v>9960</v>
          </cell>
        </row>
        <row r="391">
          <cell r="A391" t="str">
            <v>PLICA  CONN'일반 16 C        EA</v>
          </cell>
          <cell r="B391" t="str">
            <v>PLICA  CONN'</v>
          </cell>
          <cell r="C391" t="str">
            <v xml:space="preserve">일반 16 C        </v>
          </cell>
          <cell r="D391" t="str">
            <v>EA</v>
          </cell>
          <cell r="E391">
            <v>340</v>
          </cell>
        </row>
        <row r="392">
          <cell r="A392" t="str">
            <v>PLICA  CONN'일반 22 C        EA</v>
          </cell>
          <cell r="B392" t="str">
            <v>PLICA  CONN'</v>
          </cell>
          <cell r="C392" t="str">
            <v xml:space="preserve">일반 22 C        </v>
          </cell>
          <cell r="D392" t="str">
            <v>EA</v>
          </cell>
          <cell r="E392">
            <v>550</v>
          </cell>
        </row>
        <row r="393">
          <cell r="A393" t="str">
            <v>PLICA  CONN'일반 28 C        EA</v>
          </cell>
          <cell r="B393" t="str">
            <v>PLICA  CONN'</v>
          </cell>
          <cell r="C393" t="str">
            <v xml:space="preserve">일반 28 C        </v>
          </cell>
          <cell r="D393" t="str">
            <v>EA</v>
          </cell>
          <cell r="E393">
            <v>890</v>
          </cell>
        </row>
        <row r="394">
          <cell r="A394" t="str">
            <v>PLICA  CONN'일반 36 C        EA</v>
          </cell>
          <cell r="B394" t="str">
            <v>PLICA  CONN'</v>
          </cell>
          <cell r="C394" t="str">
            <v xml:space="preserve">일반 36 C        </v>
          </cell>
          <cell r="D394" t="str">
            <v>EA</v>
          </cell>
          <cell r="E394">
            <v>1150</v>
          </cell>
        </row>
        <row r="395">
          <cell r="A395" t="str">
            <v>PLICA  CONN.비방수 22CEA</v>
          </cell>
          <cell r="B395" t="str">
            <v>PLICA  CONN.</v>
          </cell>
          <cell r="C395" t="str">
            <v>비방수 22C</v>
          </cell>
          <cell r="D395" t="str">
            <v>EA</v>
          </cell>
          <cell r="E395">
            <v>550</v>
          </cell>
        </row>
        <row r="396">
          <cell r="A396" t="str">
            <v>PLICA  TUBE비방수 22CM</v>
          </cell>
          <cell r="B396" t="str">
            <v>PLICA  TUBE</v>
          </cell>
          <cell r="C396" t="str">
            <v>비방수 22C</v>
          </cell>
          <cell r="D396" t="str">
            <v>M</v>
          </cell>
          <cell r="E396">
            <v>2430</v>
          </cell>
        </row>
        <row r="397">
          <cell r="A397" t="str">
            <v>PLICA  TUBE일반 16 C        M</v>
          </cell>
          <cell r="B397" t="str">
            <v>PLICA  TUBE</v>
          </cell>
          <cell r="C397" t="str">
            <v xml:space="preserve">일반 16 C        </v>
          </cell>
          <cell r="D397" t="str">
            <v>M</v>
          </cell>
          <cell r="E397">
            <v>1850</v>
          </cell>
        </row>
        <row r="398">
          <cell r="A398" t="str">
            <v>PLICA  TUBE방수 16 C        M</v>
          </cell>
          <cell r="B398" t="str">
            <v>PLICA  TUBE</v>
          </cell>
          <cell r="C398" t="str">
            <v xml:space="preserve">방수 16 C        </v>
          </cell>
          <cell r="D398" t="str">
            <v>M</v>
          </cell>
          <cell r="E398">
            <v>2660</v>
          </cell>
        </row>
        <row r="399">
          <cell r="A399" t="str">
            <v>PLICA  TUBE일반 22 C        M</v>
          </cell>
          <cell r="B399" t="str">
            <v>PLICA  TUBE</v>
          </cell>
          <cell r="C399" t="str">
            <v xml:space="preserve">일반 22 C        </v>
          </cell>
          <cell r="D399" t="str">
            <v>M</v>
          </cell>
          <cell r="E399">
            <v>2430</v>
          </cell>
        </row>
        <row r="400">
          <cell r="A400" t="str">
            <v>PLICA  TUBE일반 28 C        M</v>
          </cell>
          <cell r="B400" t="str">
            <v>PLICA  TUBE</v>
          </cell>
          <cell r="C400" t="str">
            <v xml:space="preserve">일반 28 C        </v>
          </cell>
          <cell r="D400" t="str">
            <v>M</v>
          </cell>
          <cell r="E400">
            <v>3330</v>
          </cell>
        </row>
        <row r="401">
          <cell r="A401" t="str">
            <v>PLICA  TUBE일반 36 C        M</v>
          </cell>
          <cell r="B401" t="str">
            <v>PLICA  TUBE</v>
          </cell>
          <cell r="C401" t="str">
            <v xml:space="preserve">일반 36 C        </v>
          </cell>
          <cell r="D401" t="str">
            <v>M</v>
          </cell>
          <cell r="E401">
            <v>4030</v>
          </cell>
        </row>
        <row r="402">
          <cell r="A402" t="str">
            <v>PLICA TUBE방수 104C        M</v>
          </cell>
          <cell r="B402" t="str">
            <v>PLICA TUBE</v>
          </cell>
          <cell r="C402" t="str">
            <v xml:space="preserve">방수 104C        </v>
          </cell>
          <cell r="D402" t="str">
            <v>M</v>
          </cell>
          <cell r="E402">
            <v>34770</v>
          </cell>
        </row>
        <row r="403">
          <cell r="A403" t="str">
            <v>PLICA TUBE방수 42 C        M</v>
          </cell>
          <cell r="B403" t="str">
            <v>PLICA TUBE</v>
          </cell>
          <cell r="C403" t="str">
            <v xml:space="preserve">방수 42 C        </v>
          </cell>
          <cell r="D403" t="str">
            <v>M</v>
          </cell>
          <cell r="E403">
            <v>8080</v>
          </cell>
        </row>
        <row r="404">
          <cell r="A404" t="str">
            <v>PLICA TUBE방수 54 C        M</v>
          </cell>
          <cell r="B404" t="str">
            <v>PLICA TUBE</v>
          </cell>
          <cell r="C404" t="str">
            <v xml:space="preserve">방수 54 C        </v>
          </cell>
          <cell r="D404" t="str">
            <v>M</v>
          </cell>
          <cell r="E404">
            <v>13800</v>
          </cell>
        </row>
        <row r="405">
          <cell r="A405" t="str">
            <v>PLICA TUBE방수 70 C        M</v>
          </cell>
          <cell r="B405" t="str">
            <v>PLICA TUBE</v>
          </cell>
          <cell r="C405" t="str">
            <v xml:space="preserve">방수 70 C        </v>
          </cell>
          <cell r="D405" t="str">
            <v>M</v>
          </cell>
          <cell r="E405">
            <v>18530</v>
          </cell>
        </row>
        <row r="406">
          <cell r="A406" t="str">
            <v>PLICA TUBE방수 82 C        M</v>
          </cell>
          <cell r="B406" t="str">
            <v>PLICA TUBE</v>
          </cell>
          <cell r="C406" t="str">
            <v xml:space="preserve">방수 82 C        </v>
          </cell>
          <cell r="D406" t="str">
            <v>M</v>
          </cell>
          <cell r="E406">
            <v>28980</v>
          </cell>
        </row>
        <row r="407">
          <cell r="A407" t="str">
            <v>PLICA TUBE방수 28 C        M</v>
          </cell>
          <cell r="B407" t="str">
            <v>PLICA TUBE</v>
          </cell>
          <cell r="C407" t="str">
            <v xml:space="preserve">방수 28 C        </v>
          </cell>
          <cell r="D407" t="str">
            <v>M</v>
          </cell>
          <cell r="E407">
            <v>4560</v>
          </cell>
        </row>
        <row r="408">
          <cell r="A408" t="str">
            <v>PLICA TUBE방수 22 C        M</v>
          </cell>
          <cell r="B408" t="str">
            <v>PLICA TUBE</v>
          </cell>
          <cell r="C408" t="str">
            <v xml:space="preserve">방수 22 C        </v>
          </cell>
          <cell r="D408" t="str">
            <v>M</v>
          </cell>
          <cell r="E408">
            <v>3520</v>
          </cell>
        </row>
        <row r="409">
          <cell r="A409" t="str">
            <v>PLICA TUBE방수 36 C        M</v>
          </cell>
          <cell r="B409" t="str">
            <v>PLICA TUBE</v>
          </cell>
          <cell r="C409" t="str">
            <v xml:space="preserve">방수 36 C        </v>
          </cell>
          <cell r="D409" t="str">
            <v>M</v>
          </cell>
          <cell r="E409">
            <v>5560</v>
          </cell>
        </row>
        <row r="410">
          <cell r="A410" t="str">
            <v>POWDER                  #150        SET</v>
          </cell>
          <cell r="B410" t="str">
            <v xml:space="preserve">POWDER                  </v>
          </cell>
          <cell r="C410" t="str">
            <v xml:space="preserve">#150        </v>
          </cell>
          <cell r="D410" t="str">
            <v>SET</v>
          </cell>
          <cell r="E410">
            <v>5500</v>
          </cell>
        </row>
        <row r="411">
          <cell r="A411" t="str">
            <v>PULL BOX      700-700-400EA</v>
          </cell>
          <cell r="B411" t="str">
            <v xml:space="preserve">PULL BOX      </v>
          </cell>
          <cell r="C411" t="str">
            <v>700-700-400</v>
          </cell>
          <cell r="D411" t="str">
            <v>EA</v>
          </cell>
          <cell r="E411">
            <v>33150</v>
          </cell>
        </row>
        <row r="412">
          <cell r="A412" t="str">
            <v>PULL BOX  (ST)     150-150-100 EA</v>
          </cell>
          <cell r="B412" t="str">
            <v xml:space="preserve">PULL BOX  (ST)     </v>
          </cell>
          <cell r="C412" t="str">
            <v xml:space="preserve">150-150-100 </v>
          </cell>
          <cell r="D412" t="str">
            <v>EA</v>
          </cell>
          <cell r="E412">
            <v>2000</v>
          </cell>
        </row>
        <row r="413">
          <cell r="A413" t="str">
            <v>PULL BOX  (ST)     200-200-100 EA</v>
          </cell>
          <cell r="B413" t="str">
            <v xml:space="preserve">PULL BOX  (ST)     </v>
          </cell>
          <cell r="C413" t="str">
            <v xml:space="preserve">200-200-100 </v>
          </cell>
          <cell r="D413" t="str">
            <v>EA</v>
          </cell>
          <cell r="E413">
            <v>3100</v>
          </cell>
        </row>
        <row r="414">
          <cell r="A414" t="str">
            <v>PULL BOX  (ST)     300-300-150 EA</v>
          </cell>
          <cell r="B414" t="str">
            <v xml:space="preserve">PULL BOX  (ST)     </v>
          </cell>
          <cell r="C414" t="str">
            <v xml:space="preserve">300-300-150 </v>
          </cell>
          <cell r="D414" t="str">
            <v>EA</v>
          </cell>
          <cell r="E414">
            <v>5180</v>
          </cell>
        </row>
        <row r="415">
          <cell r="A415" t="str">
            <v>PULL BOX  (ST)     400-400-200 EA</v>
          </cell>
          <cell r="B415" t="str">
            <v xml:space="preserve">PULL BOX  (ST)     </v>
          </cell>
          <cell r="C415" t="str">
            <v xml:space="preserve">400-400-200 </v>
          </cell>
          <cell r="D415" t="str">
            <v>EA</v>
          </cell>
          <cell r="E415">
            <v>10200</v>
          </cell>
        </row>
        <row r="416">
          <cell r="A416" t="str">
            <v>PULL BOX  (ST)     500-500-300 EA</v>
          </cell>
          <cell r="B416" t="str">
            <v xml:space="preserve">PULL BOX  (ST)     </v>
          </cell>
          <cell r="C416" t="str">
            <v xml:space="preserve">500-500-300 </v>
          </cell>
          <cell r="D416" t="str">
            <v>EA</v>
          </cell>
          <cell r="E416">
            <v>22000</v>
          </cell>
        </row>
        <row r="417">
          <cell r="A417" t="str">
            <v>PULL BOX  (ST)     700-700-400 EA</v>
          </cell>
          <cell r="B417" t="str">
            <v xml:space="preserve">PULL BOX  (ST)     </v>
          </cell>
          <cell r="C417" t="str">
            <v xml:space="preserve">700-700-400 </v>
          </cell>
          <cell r="D417" t="str">
            <v>EA</v>
          </cell>
          <cell r="E417">
            <v>33150</v>
          </cell>
        </row>
        <row r="418">
          <cell r="A418" t="str">
            <v>PULL BOX  (ST)     800-800-400 EA</v>
          </cell>
          <cell r="B418" t="str">
            <v xml:space="preserve">PULL BOX  (ST)     </v>
          </cell>
          <cell r="C418" t="str">
            <v xml:space="preserve">800-800-400 </v>
          </cell>
          <cell r="D418" t="str">
            <v>EA</v>
          </cell>
          <cell r="E418">
            <v>45000</v>
          </cell>
        </row>
        <row r="419">
          <cell r="A419" t="str">
            <v>PULL BOX  DOOR(SUS)150-150-150EA</v>
          </cell>
          <cell r="B419" t="str">
            <v>PULL BOX  DOOR(SUS)</v>
          </cell>
          <cell r="C419" t="str">
            <v>150-150-150</v>
          </cell>
          <cell r="D419" t="str">
            <v>EA</v>
          </cell>
          <cell r="E419">
            <v>9000</v>
          </cell>
        </row>
        <row r="420">
          <cell r="A420" t="str">
            <v>PULL BOX  DOOR(SUS)200-200-200EA</v>
          </cell>
          <cell r="B420" t="str">
            <v>PULL BOX  DOOR(SUS)</v>
          </cell>
          <cell r="C420" t="str">
            <v>200-200-200</v>
          </cell>
          <cell r="D420" t="str">
            <v>EA</v>
          </cell>
          <cell r="E420">
            <v>16560</v>
          </cell>
        </row>
        <row r="421">
          <cell r="A421" t="str">
            <v>PULL BOX  DOOR(SUS)300-300-200EA</v>
          </cell>
          <cell r="B421" t="str">
            <v>PULL BOX  DOOR(SUS)</v>
          </cell>
          <cell r="C421" t="str">
            <v>300-300-200</v>
          </cell>
          <cell r="D421" t="str">
            <v>EA</v>
          </cell>
          <cell r="E421">
            <v>24840</v>
          </cell>
        </row>
        <row r="422">
          <cell r="A422" t="str">
            <v>PULL BOX  DOOR(SUS)500-500-300EA</v>
          </cell>
          <cell r="B422" t="str">
            <v>PULL BOX  DOOR(SUS)</v>
          </cell>
          <cell r="C422" t="str">
            <v>500-500-300</v>
          </cell>
          <cell r="D422" t="str">
            <v>EA</v>
          </cell>
          <cell r="E422">
            <v>80040</v>
          </cell>
        </row>
        <row r="423">
          <cell r="A423" t="str">
            <v>PULL BOX (옥외방수SUS)100-100-100EA</v>
          </cell>
          <cell r="B423" t="str">
            <v>PULL BOX (옥외방수SUS)</v>
          </cell>
          <cell r="C423" t="str">
            <v>100-100-100</v>
          </cell>
          <cell r="D423" t="str">
            <v>EA</v>
          </cell>
          <cell r="E423">
            <v>9000</v>
          </cell>
        </row>
        <row r="424">
          <cell r="A424" t="str">
            <v>PULL BOX (ST)100*100*100EA</v>
          </cell>
          <cell r="B424" t="str">
            <v>PULL BOX (ST)</v>
          </cell>
          <cell r="C424" t="str">
            <v>100*100*100</v>
          </cell>
          <cell r="D424" t="str">
            <v>EA</v>
          </cell>
          <cell r="E424">
            <v>1600</v>
          </cell>
        </row>
        <row r="425">
          <cell r="A425" t="str">
            <v>PULL BOX (ST)100SQ *100EA</v>
          </cell>
          <cell r="B425" t="str">
            <v>PULL BOX (ST)</v>
          </cell>
          <cell r="C425" t="str">
            <v>100SQ *100</v>
          </cell>
          <cell r="D425" t="str">
            <v>EA</v>
          </cell>
          <cell r="E425">
            <v>1600</v>
          </cell>
        </row>
        <row r="426">
          <cell r="A426" t="str">
            <v>PULL BOX (ST)150SQ *100EA</v>
          </cell>
          <cell r="B426" t="str">
            <v>PULL BOX (ST)</v>
          </cell>
          <cell r="C426" t="str">
            <v>150SQ *100</v>
          </cell>
          <cell r="D426" t="str">
            <v>EA</v>
          </cell>
          <cell r="E426">
            <v>2000</v>
          </cell>
        </row>
        <row r="427">
          <cell r="A427" t="str">
            <v>PULL BOX (ST)200SQ *100EA</v>
          </cell>
          <cell r="B427" t="str">
            <v>PULL BOX (ST)</v>
          </cell>
          <cell r="C427" t="str">
            <v>200SQ *100</v>
          </cell>
          <cell r="D427" t="str">
            <v>EA</v>
          </cell>
          <cell r="E427">
            <v>3100</v>
          </cell>
        </row>
        <row r="428">
          <cell r="A428" t="str">
            <v>PULL BOX (ST)200SQ *200EA</v>
          </cell>
          <cell r="B428" t="str">
            <v>PULL BOX (ST)</v>
          </cell>
          <cell r="C428" t="str">
            <v>200SQ *200</v>
          </cell>
          <cell r="D428" t="str">
            <v>EA</v>
          </cell>
          <cell r="E428">
            <v>4400</v>
          </cell>
        </row>
        <row r="429">
          <cell r="A429" t="str">
            <v>PULL BOX (ST)300SQ *150EA</v>
          </cell>
          <cell r="B429" t="str">
            <v>PULL BOX (ST)</v>
          </cell>
          <cell r="C429" t="str">
            <v>300SQ *150</v>
          </cell>
          <cell r="D429" t="str">
            <v>EA</v>
          </cell>
          <cell r="E429">
            <v>5750</v>
          </cell>
        </row>
        <row r="430">
          <cell r="A430" t="str">
            <v>PULL BOX (ST)300SQ *150EA</v>
          </cell>
          <cell r="B430" t="str">
            <v>PULL BOX (ST)</v>
          </cell>
          <cell r="C430" t="str">
            <v>300SQ *150</v>
          </cell>
          <cell r="D430" t="str">
            <v>EA</v>
          </cell>
          <cell r="E430">
            <v>5750</v>
          </cell>
        </row>
        <row r="431">
          <cell r="A431" t="str">
            <v>PULL BOX (ST)400SQ *200EA</v>
          </cell>
          <cell r="B431" t="str">
            <v>PULL BOX (ST)</v>
          </cell>
          <cell r="C431" t="str">
            <v>400SQ *200</v>
          </cell>
          <cell r="D431" t="str">
            <v>EA</v>
          </cell>
          <cell r="E431">
            <v>10200</v>
          </cell>
        </row>
        <row r="432">
          <cell r="A432" t="str">
            <v>PULL BOX DOOR (SUS)100-100-100EA</v>
          </cell>
          <cell r="B432" t="str">
            <v>PULL BOX DOOR (SUS)</v>
          </cell>
          <cell r="C432" t="str">
            <v>100-100-100</v>
          </cell>
          <cell r="D432" t="str">
            <v>EA</v>
          </cell>
          <cell r="E432">
            <v>8000</v>
          </cell>
        </row>
        <row r="433">
          <cell r="A433" t="str">
            <v>PULL BOX DOOR(SUS)100SQ * 100EA</v>
          </cell>
          <cell r="B433" t="str">
            <v>PULL BOX DOOR(SUS)</v>
          </cell>
          <cell r="C433" t="str">
            <v>100SQ * 100</v>
          </cell>
          <cell r="D433" t="str">
            <v>EA</v>
          </cell>
          <cell r="E433">
            <v>8000</v>
          </cell>
        </row>
        <row r="434">
          <cell r="A434" t="str">
            <v>PULL BOX DOOR(SUS)150SQ * 100EA</v>
          </cell>
          <cell r="B434" t="str">
            <v>PULL BOX DOOR(SUS)</v>
          </cell>
          <cell r="C434" t="str">
            <v>150SQ * 100</v>
          </cell>
          <cell r="D434" t="str">
            <v>EA</v>
          </cell>
          <cell r="E434">
            <v>9000</v>
          </cell>
        </row>
        <row r="435">
          <cell r="A435" t="str">
            <v>PULL BOX DOOR(SUS)300SQ * 150EA</v>
          </cell>
          <cell r="B435" t="str">
            <v>PULL BOX DOOR(SUS)</v>
          </cell>
          <cell r="C435" t="str">
            <v>300SQ * 150</v>
          </cell>
          <cell r="D435" t="str">
            <v>EA</v>
          </cell>
          <cell r="E435">
            <v>24840</v>
          </cell>
        </row>
        <row r="436">
          <cell r="A436" t="str">
            <v>RACE COVER40*40EA</v>
          </cell>
          <cell r="B436" t="str">
            <v>RACE COVER</v>
          </cell>
          <cell r="C436" t="str">
            <v>40*40</v>
          </cell>
          <cell r="D436" t="str">
            <v>EA</v>
          </cell>
          <cell r="E436">
            <v>1000</v>
          </cell>
        </row>
        <row r="437">
          <cell r="A437" t="str">
            <v>RACE JOINER40*40EA</v>
          </cell>
          <cell r="B437" t="str">
            <v>RACE JOINER</v>
          </cell>
          <cell r="C437" t="str">
            <v>40*40</v>
          </cell>
          <cell r="D437" t="str">
            <v>EA</v>
          </cell>
          <cell r="E437">
            <v>630</v>
          </cell>
        </row>
        <row r="438">
          <cell r="A438" t="str">
            <v>RACE WAY40-40EA</v>
          </cell>
          <cell r="B438" t="str">
            <v>RACE WAY</v>
          </cell>
          <cell r="C438" t="str">
            <v>40-40</v>
          </cell>
          <cell r="D438" t="str">
            <v>EA</v>
          </cell>
          <cell r="E438">
            <v>2500</v>
          </cell>
        </row>
        <row r="439">
          <cell r="A439" t="str">
            <v>RAIL                                M</v>
          </cell>
          <cell r="B439" t="str">
            <v xml:space="preserve">RAIL                    </v>
          </cell>
          <cell r="C439" t="str">
            <v xml:space="preserve">            </v>
          </cell>
          <cell r="D439" t="str">
            <v>M</v>
          </cell>
          <cell r="E439">
            <v>120000</v>
          </cell>
        </row>
        <row r="440">
          <cell r="A440" t="str">
            <v>REDUCER  W:600*H:150 개소</v>
          </cell>
          <cell r="B440" t="str">
            <v xml:space="preserve">REDUCER  </v>
          </cell>
          <cell r="C440" t="str">
            <v xml:space="preserve">W:600*H:150 </v>
          </cell>
          <cell r="D440" t="str">
            <v>개소</v>
          </cell>
          <cell r="E440">
            <v>14950</v>
          </cell>
        </row>
        <row r="441">
          <cell r="A441" t="str">
            <v>REDUCER  W:750*H:150 개소</v>
          </cell>
          <cell r="B441" t="str">
            <v xml:space="preserve">REDUCER  </v>
          </cell>
          <cell r="C441" t="str">
            <v xml:space="preserve">W:750*H:150 </v>
          </cell>
          <cell r="D441" t="str">
            <v>개소</v>
          </cell>
          <cell r="E441">
            <v>15900</v>
          </cell>
        </row>
        <row r="442">
          <cell r="A442" t="str">
            <v>REDUCER  W:900*H:150 개소</v>
          </cell>
          <cell r="B442" t="str">
            <v xml:space="preserve">REDUCER  </v>
          </cell>
          <cell r="C442" t="str">
            <v xml:space="preserve">W:900*H:150 </v>
          </cell>
          <cell r="D442" t="str">
            <v>개소</v>
          </cell>
          <cell r="E442">
            <v>16850</v>
          </cell>
        </row>
        <row r="443">
          <cell r="A443" t="str">
            <v>REDUCER    1600A~1000A  EA</v>
          </cell>
          <cell r="B443" t="str">
            <v xml:space="preserve">REDUCER    </v>
          </cell>
          <cell r="C443" t="str">
            <v xml:space="preserve">1600A~1000A  </v>
          </cell>
          <cell r="D443" t="str">
            <v>EA</v>
          </cell>
          <cell r="E443">
            <v>571900</v>
          </cell>
        </row>
        <row r="444">
          <cell r="A444" t="str">
            <v>S/W BOX COVER1-3용EA</v>
          </cell>
          <cell r="B444" t="str">
            <v>S/W BOX COVER</v>
          </cell>
          <cell r="C444" t="str">
            <v>1-3용</v>
          </cell>
          <cell r="D444" t="str">
            <v>EA</v>
          </cell>
          <cell r="E444">
            <v>206</v>
          </cell>
        </row>
        <row r="445">
          <cell r="A445" t="str">
            <v>S/W BOX COVER4-6용EA</v>
          </cell>
          <cell r="B445" t="str">
            <v>S/W BOX COVER</v>
          </cell>
          <cell r="C445" t="str">
            <v>4-6용</v>
          </cell>
          <cell r="D445" t="str">
            <v>EA</v>
          </cell>
          <cell r="E445">
            <v>1120</v>
          </cell>
        </row>
        <row r="446">
          <cell r="A446" t="str">
            <v>S/W(ALPEX) 15A 250V1W 1GEA</v>
          </cell>
          <cell r="B446" t="str">
            <v>S/W(ALPEX) 15A 250V</v>
          </cell>
          <cell r="C446" t="str">
            <v>1W 1G</v>
          </cell>
          <cell r="D446" t="str">
            <v>EA</v>
          </cell>
          <cell r="E446">
            <v>2500</v>
          </cell>
        </row>
        <row r="447">
          <cell r="A447" t="str">
            <v>S/W(ALPEX) 15A 250V1W 2GEA</v>
          </cell>
          <cell r="B447" t="str">
            <v>S/W(ALPEX) 15A 250V</v>
          </cell>
          <cell r="C447" t="str">
            <v>1W 2G</v>
          </cell>
          <cell r="D447" t="str">
            <v>EA</v>
          </cell>
          <cell r="E447">
            <v>3500</v>
          </cell>
        </row>
        <row r="448">
          <cell r="A448" t="str">
            <v>S/W(ALPEX) 15A 250V1W 3GEA</v>
          </cell>
          <cell r="B448" t="str">
            <v>S/W(ALPEX) 15A 250V</v>
          </cell>
          <cell r="C448" t="str">
            <v>1W 3G</v>
          </cell>
          <cell r="D448" t="str">
            <v>EA</v>
          </cell>
          <cell r="E448">
            <v>4500</v>
          </cell>
        </row>
        <row r="449">
          <cell r="A449" t="str">
            <v>S/W(ALPEX) 15A 250V1W 4GEA</v>
          </cell>
          <cell r="B449" t="str">
            <v>S/W(ALPEX) 15A 250V</v>
          </cell>
          <cell r="C449" t="str">
            <v>1W 4G</v>
          </cell>
          <cell r="D449" t="str">
            <v>EA</v>
          </cell>
          <cell r="E449">
            <v>7000</v>
          </cell>
        </row>
        <row r="450">
          <cell r="A450" t="str">
            <v>S/W(ALPEX) 15A 250V3W 1GEA</v>
          </cell>
          <cell r="B450" t="str">
            <v>S/W(ALPEX) 15A 250V</v>
          </cell>
          <cell r="C450" t="str">
            <v>3W 1G</v>
          </cell>
          <cell r="D450" t="str">
            <v>EA</v>
          </cell>
          <cell r="E450">
            <v>2900</v>
          </cell>
        </row>
        <row r="451">
          <cell r="A451" t="str">
            <v>SAFETY SW3P 60A EA</v>
          </cell>
          <cell r="B451" t="str">
            <v>SAFETY SW</v>
          </cell>
          <cell r="C451" t="str">
            <v xml:space="preserve">3P 60A </v>
          </cell>
          <cell r="D451" t="str">
            <v>EA</v>
          </cell>
          <cell r="E451">
            <v>33750</v>
          </cell>
        </row>
        <row r="452">
          <cell r="A452" t="str">
            <v>SAFETY SW3P 60A 방우형EA</v>
          </cell>
          <cell r="B452" t="str">
            <v>SAFETY SW</v>
          </cell>
          <cell r="C452" t="str">
            <v>3P 60A 방우형</v>
          </cell>
          <cell r="D452" t="str">
            <v>EA</v>
          </cell>
          <cell r="E452">
            <v>30370</v>
          </cell>
        </row>
        <row r="453">
          <cell r="A453" t="str">
            <v>SEALING FITT' EXP16 C        개소</v>
          </cell>
          <cell r="B453" t="str">
            <v>SEALING FITT' EXP</v>
          </cell>
          <cell r="C453" t="str">
            <v xml:space="preserve">16 C        </v>
          </cell>
          <cell r="D453" t="str">
            <v>개소</v>
          </cell>
          <cell r="E453">
            <v>2550</v>
          </cell>
        </row>
        <row r="454">
          <cell r="A454" t="str">
            <v>SHANK B/N    3/8"EA</v>
          </cell>
          <cell r="B454" t="str">
            <v xml:space="preserve">SHANK B/N    </v>
          </cell>
          <cell r="C454" t="str">
            <v>3/8"</v>
          </cell>
          <cell r="D454" t="str">
            <v>EA</v>
          </cell>
          <cell r="E454">
            <v>800</v>
          </cell>
        </row>
        <row r="455">
          <cell r="A455" t="str">
            <v>SIDE RAIL CLAMPH:35EA</v>
          </cell>
          <cell r="B455" t="str">
            <v>SIDE RAIL CLAMP</v>
          </cell>
          <cell r="C455" t="str">
            <v>H:35</v>
          </cell>
          <cell r="D455" t="str">
            <v>EA</v>
          </cell>
          <cell r="E455">
            <v>1250</v>
          </cell>
        </row>
        <row r="456">
          <cell r="A456" t="str">
            <v>SIDE RAIL CLAMPEA</v>
          </cell>
          <cell r="B456" t="str">
            <v>SIDE RAIL CLAMP</v>
          </cell>
          <cell r="D456" t="str">
            <v>EA</v>
          </cell>
          <cell r="E456">
            <v>1890</v>
          </cell>
        </row>
        <row r="457">
          <cell r="A457" t="str">
            <v>STRONG  ANCHOR1/2"SET</v>
          </cell>
          <cell r="B457" t="str">
            <v>STRONG  ANCHOR</v>
          </cell>
          <cell r="C457" t="str">
            <v>1/2"</v>
          </cell>
          <cell r="D457" t="str">
            <v>SET</v>
          </cell>
          <cell r="E457">
            <v>132</v>
          </cell>
        </row>
        <row r="458">
          <cell r="A458" t="str">
            <v>STRONG  ANCHOR3/8"EA</v>
          </cell>
          <cell r="B458" t="str">
            <v>STRONG  ANCHOR</v>
          </cell>
          <cell r="C458" t="str">
            <v>3/8"</v>
          </cell>
          <cell r="D458" t="str">
            <v>EA</v>
          </cell>
          <cell r="E458">
            <v>66</v>
          </cell>
        </row>
        <row r="459">
          <cell r="A459" t="str">
            <v>SUN S/W 220V 6A전자식EA</v>
          </cell>
          <cell r="B459" t="str">
            <v>SUN S/W 220V 6A</v>
          </cell>
          <cell r="C459" t="str">
            <v>전자식</v>
          </cell>
          <cell r="D459" t="str">
            <v>EA</v>
          </cell>
          <cell r="E459">
            <v>16000</v>
          </cell>
        </row>
        <row r="460">
          <cell r="A460" t="str">
            <v>SYSTEM BOX              전선관용    SET</v>
          </cell>
          <cell r="B460" t="str">
            <v xml:space="preserve">SYSTEM BOX              </v>
          </cell>
          <cell r="C460" t="str">
            <v xml:space="preserve">전선관용    </v>
          </cell>
          <cell r="D460" t="str">
            <v>SET</v>
          </cell>
          <cell r="E460">
            <v>42000</v>
          </cell>
        </row>
        <row r="461">
          <cell r="A461" t="str">
            <v>SYSTEM BOX              ACCESS용    SET</v>
          </cell>
          <cell r="B461" t="str">
            <v xml:space="preserve">SYSTEM BOX              </v>
          </cell>
          <cell r="C461" t="str">
            <v xml:space="preserve">ACCESS용    </v>
          </cell>
          <cell r="D461" t="str">
            <v>SET</v>
          </cell>
          <cell r="E461">
            <v>38000</v>
          </cell>
        </row>
        <row r="462">
          <cell r="A462" t="str">
            <v>TEE  COVERW:600개소</v>
          </cell>
          <cell r="B462" t="str">
            <v>TEE  COVER</v>
          </cell>
          <cell r="C462" t="str">
            <v>W:600</v>
          </cell>
          <cell r="D462" t="str">
            <v>개소</v>
          </cell>
          <cell r="E462">
            <v>10750</v>
          </cell>
        </row>
        <row r="463">
          <cell r="A463" t="str">
            <v>TEE,FEEDER              3000A       EA</v>
          </cell>
          <cell r="B463" t="str">
            <v xml:space="preserve">TEE,FEEDER              </v>
          </cell>
          <cell r="C463" t="str">
            <v xml:space="preserve">3000A       </v>
          </cell>
          <cell r="D463" t="str">
            <v>EA</v>
          </cell>
          <cell r="E463">
            <v>338600</v>
          </cell>
        </row>
        <row r="464">
          <cell r="A464" t="str">
            <v>TRAY (HI-TEC)     300W*35H    M</v>
          </cell>
          <cell r="B464" t="str">
            <v xml:space="preserve">TRAY (HI-TEC)     </v>
          </cell>
          <cell r="C464" t="str">
            <v xml:space="preserve">300W*35H    </v>
          </cell>
          <cell r="D464" t="str">
            <v>M</v>
          </cell>
          <cell r="E464">
            <v>9810</v>
          </cell>
        </row>
        <row r="465">
          <cell r="A465" t="str">
            <v>TRAY COVERW:300*H:150M</v>
          </cell>
          <cell r="B465" t="str">
            <v>TRAY COVER</v>
          </cell>
          <cell r="C465" t="str">
            <v>W:300*H:150</v>
          </cell>
          <cell r="D465" t="str">
            <v>M</v>
          </cell>
          <cell r="E465">
            <v>3500</v>
          </cell>
        </row>
        <row r="466">
          <cell r="A466" t="str">
            <v>TRAY COVERW:450*H:150 M</v>
          </cell>
          <cell r="B466" t="str">
            <v>TRAY COVER</v>
          </cell>
          <cell r="C466" t="str">
            <v xml:space="preserve">W:450*H:150 </v>
          </cell>
          <cell r="D466" t="str">
            <v>M</v>
          </cell>
          <cell r="E466">
            <v>9000</v>
          </cell>
        </row>
        <row r="467">
          <cell r="A467" t="str">
            <v>TRAY COVERW:600*H:150 M</v>
          </cell>
          <cell r="B467" t="str">
            <v>TRAY COVER</v>
          </cell>
          <cell r="C467" t="str">
            <v xml:space="preserve">W:600*H:150 </v>
          </cell>
          <cell r="D467" t="str">
            <v>M</v>
          </cell>
          <cell r="E467">
            <v>9000</v>
          </cell>
        </row>
        <row r="468">
          <cell r="A468" t="str">
            <v>TRAY COVERW:750*H:150 M</v>
          </cell>
          <cell r="B468" t="str">
            <v>TRAY COVER</v>
          </cell>
          <cell r="C468" t="str">
            <v xml:space="preserve">W:750*H:150 </v>
          </cell>
          <cell r="D468" t="str">
            <v>M</v>
          </cell>
          <cell r="E468">
            <v>9000</v>
          </cell>
        </row>
        <row r="469">
          <cell r="A469" t="str">
            <v>TRAY COVERW:900*H:150 M</v>
          </cell>
          <cell r="B469" t="str">
            <v>TRAY COVER</v>
          </cell>
          <cell r="C469" t="str">
            <v xml:space="preserve">W:900*H:150 </v>
          </cell>
          <cell r="D469" t="str">
            <v>M</v>
          </cell>
          <cell r="E469">
            <v>12380</v>
          </cell>
        </row>
        <row r="470">
          <cell r="A470" t="str">
            <v>TRAY ENDEA</v>
          </cell>
          <cell r="B470" t="str">
            <v>TRAY END</v>
          </cell>
          <cell r="D470" t="str">
            <v>EA</v>
          </cell>
          <cell r="E470">
            <v>2390</v>
          </cell>
        </row>
        <row r="471">
          <cell r="A471" t="str">
            <v>TRAY(PUNCHED TYPE)W:300*H:150 M</v>
          </cell>
          <cell r="B471" t="str">
            <v>TRAY(PUNCHED TYPE)</v>
          </cell>
          <cell r="C471" t="str">
            <v xml:space="preserve">W:300*H:150 </v>
          </cell>
          <cell r="D471" t="str">
            <v>M</v>
          </cell>
          <cell r="E471">
            <v>14700</v>
          </cell>
        </row>
        <row r="472">
          <cell r="A472" t="str">
            <v>TRAY(PUNCHED TYPE)W:450*H:150 M</v>
          </cell>
          <cell r="B472" t="str">
            <v>TRAY(PUNCHED TYPE)</v>
          </cell>
          <cell r="C472" t="str">
            <v xml:space="preserve">W:450*H:150 </v>
          </cell>
          <cell r="D472" t="str">
            <v>M</v>
          </cell>
          <cell r="E472">
            <v>15960</v>
          </cell>
        </row>
        <row r="473">
          <cell r="A473" t="str">
            <v>TRAY(PUNCHED TYPE)W:600*H:150 M</v>
          </cell>
          <cell r="B473" t="str">
            <v>TRAY(PUNCHED TYPE)</v>
          </cell>
          <cell r="C473" t="str">
            <v xml:space="preserve">W:600*H:150 </v>
          </cell>
          <cell r="D473" t="str">
            <v>M</v>
          </cell>
          <cell r="E473">
            <v>17200</v>
          </cell>
        </row>
        <row r="474">
          <cell r="A474" t="str">
            <v>TRAY(PUNCHED TYPE)W:750*H:150 M</v>
          </cell>
          <cell r="B474" t="str">
            <v>TRAY(PUNCHED TYPE)</v>
          </cell>
          <cell r="C474" t="str">
            <v xml:space="preserve">W:750*H:150 </v>
          </cell>
          <cell r="D474" t="str">
            <v>M</v>
          </cell>
          <cell r="E474">
            <v>24430</v>
          </cell>
        </row>
        <row r="475">
          <cell r="A475" t="str">
            <v>TRAY(PUNCHED TYPE)W:900*H:150 M</v>
          </cell>
          <cell r="B475" t="str">
            <v>TRAY(PUNCHED TYPE)</v>
          </cell>
          <cell r="C475" t="str">
            <v xml:space="preserve">W:900*H:150 </v>
          </cell>
          <cell r="D475" t="str">
            <v>M</v>
          </cell>
          <cell r="E475">
            <v>26940</v>
          </cell>
        </row>
        <row r="476">
          <cell r="A476" t="str">
            <v>V - ELBOW W:600*H:150 개소</v>
          </cell>
          <cell r="B476" t="str">
            <v xml:space="preserve">V - ELBOW </v>
          </cell>
          <cell r="C476" t="str">
            <v xml:space="preserve">W:600*H:150 </v>
          </cell>
          <cell r="D476" t="str">
            <v>개소</v>
          </cell>
          <cell r="E476">
            <v>20770</v>
          </cell>
        </row>
        <row r="477">
          <cell r="A477" t="str">
            <v>V - ELBOW W:900*H:150 개소</v>
          </cell>
          <cell r="B477" t="str">
            <v xml:space="preserve">V - ELBOW </v>
          </cell>
          <cell r="C477" t="str">
            <v xml:space="preserve">W:900*H:150 </v>
          </cell>
          <cell r="D477" t="str">
            <v>개소</v>
          </cell>
          <cell r="E477">
            <v>29310</v>
          </cell>
        </row>
        <row r="478">
          <cell r="A478" t="str">
            <v>V - TEE  W:300*H:150 개소</v>
          </cell>
          <cell r="B478" t="str">
            <v xml:space="preserve">V - TEE  </v>
          </cell>
          <cell r="C478" t="str">
            <v xml:space="preserve">W:300*H:150 </v>
          </cell>
          <cell r="D478" t="str">
            <v>개소</v>
          </cell>
          <cell r="E478">
            <v>29360</v>
          </cell>
        </row>
        <row r="479">
          <cell r="A479" t="str">
            <v>V-ELBOW(HI-TEC)  300W*35H    EA</v>
          </cell>
          <cell r="B479" t="str">
            <v xml:space="preserve">V-ELBOW(HI-TEC)  </v>
          </cell>
          <cell r="C479" t="str">
            <v xml:space="preserve">300W*35H    </v>
          </cell>
          <cell r="D479" t="str">
            <v>EA</v>
          </cell>
          <cell r="E479">
            <v>15210</v>
          </cell>
        </row>
        <row r="480">
          <cell r="A480" t="str">
            <v>WALL FLANGE             1000A       EA</v>
          </cell>
          <cell r="B480" t="str">
            <v xml:space="preserve">WALL FLANGE             </v>
          </cell>
          <cell r="C480" t="str">
            <v xml:space="preserve">1000A       </v>
          </cell>
          <cell r="D480" t="str">
            <v>EA</v>
          </cell>
          <cell r="E480">
            <v>48300</v>
          </cell>
        </row>
        <row r="481">
          <cell r="A481" t="str">
            <v>WALL FLANGE             1600A       EA</v>
          </cell>
          <cell r="B481" t="str">
            <v xml:space="preserve">WALL FLANGE             </v>
          </cell>
          <cell r="C481" t="str">
            <v xml:space="preserve">1600A       </v>
          </cell>
          <cell r="D481" t="str">
            <v>EA</v>
          </cell>
          <cell r="E481">
            <v>48300</v>
          </cell>
        </row>
        <row r="482">
          <cell r="A482" t="str">
            <v>WALL FLANGE             2500A       EA</v>
          </cell>
          <cell r="B482" t="str">
            <v xml:space="preserve">WALL FLANGE             </v>
          </cell>
          <cell r="C482" t="str">
            <v xml:space="preserve">2500A       </v>
          </cell>
          <cell r="D482" t="str">
            <v>EA</v>
          </cell>
          <cell r="E482">
            <v>48300</v>
          </cell>
        </row>
        <row r="483">
          <cell r="A483" t="str">
            <v>WALL FLANGE             3000A       EA</v>
          </cell>
          <cell r="B483" t="str">
            <v xml:space="preserve">WALL FLANGE             </v>
          </cell>
          <cell r="C483" t="str">
            <v xml:space="preserve">3000A       </v>
          </cell>
          <cell r="D483" t="str">
            <v>EA</v>
          </cell>
          <cell r="E483">
            <v>48300</v>
          </cell>
        </row>
        <row r="484">
          <cell r="A484" t="str">
            <v>WALL FLANGE             800A       EA</v>
          </cell>
          <cell r="B484" t="str">
            <v xml:space="preserve">WALL FLANGE             </v>
          </cell>
          <cell r="C484" t="str">
            <v xml:space="preserve">800A       </v>
          </cell>
          <cell r="D484" t="str">
            <v>EA</v>
          </cell>
          <cell r="E484">
            <v>48300</v>
          </cell>
        </row>
        <row r="485">
          <cell r="A485" t="str">
            <v>WARNING TAPE150*0.1*500MRoll</v>
          </cell>
          <cell r="B485" t="str">
            <v>WARNING TAPE</v>
          </cell>
          <cell r="C485" t="str">
            <v>150*0.1*500M</v>
          </cell>
          <cell r="D485" t="str">
            <v>Roll</v>
          </cell>
          <cell r="E485">
            <v>28000</v>
          </cell>
        </row>
        <row r="486">
          <cell r="A486" t="str">
            <v>WIRE CONN. 중 형EA</v>
          </cell>
          <cell r="B486" t="str">
            <v>WIRE CONN.</v>
          </cell>
          <cell r="C486" t="str">
            <v xml:space="preserve"> 중 형</v>
          </cell>
          <cell r="D486" t="str">
            <v>EA</v>
          </cell>
          <cell r="E486">
            <v>30</v>
          </cell>
        </row>
        <row r="487">
          <cell r="A487" t="str">
            <v>WIRE DUCTW:400*H:200M</v>
          </cell>
          <cell r="B487" t="str">
            <v>WIRE DUCT</v>
          </cell>
          <cell r="C487" t="str">
            <v>W:400*H:200</v>
          </cell>
          <cell r="D487" t="str">
            <v>M</v>
          </cell>
          <cell r="E487">
            <v>19920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점수"/>
      <sheetName val="심사평가"/>
      <sheetName val="자재인력"/>
      <sheetName val="설계실행"/>
      <sheetName val="관리비"/>
      <sheetName val="표지1"/>
      <sheetName val="총괄1"/>
      <sheetName val="하도사항1"/>
      <sheetName val="별지1"/>
      <sheetName val="토공11"/>
      <sheetName val="토공12"/>
      <sheetName val="토공13"/>
      <sheetName val="토공14"/>
      <sheetName val="토공15"/>
      <sheetName val="철콘11"/>
      <sheetName val="철콘12"/>
      <sheetName val="철콘13"/>
      <sheetName val="철콘14"/>
      <sheetName val="철콘15"/>
      <sheetName val="철강1"/>
      <sheetName val="표지2"/>
      <sheetName val="총괄2"/>
      <sheetName val="하도사항2"/>
      <sheetName val="별지2"/>
      <sheetName val="토공21"/>
      <sheetName val="토공22"/>
      <sheetName val="토공23"/>
      <sheetName val="토공24"/>
      <sheetName val="토공25"/>
      <sheetName val="철콘21"/>
      <sheetName val="철콘22"/>
      <sheetName val="철콘23"/>
      <sheetName val="철콘24"/>
      <sheetName val="철콘25"/>
      <sheetName val="철강2"/>
      <sheetName val="조경"/>
      <sheetName val="포장"/>
      <sheetName val="P-F"/>
      <sheetName val="선정.1"/>
      <sheetName val="선정.2"/>
      <sheetName val="선정.3"/>
      <sheetName val="선정.4"/>
      <sheetName val="선정.5"/>
      <sheetName val="견적결과"/>
      <sheetName val="집행(1)"/>
      <sheetName val="집행(2)"/>
      <sheetName val="합의서"/>
      <sheetName val="견적조건"/>
      <sheetName val="전기집계"/>
      <sheetName val="전기투찰"/>
      <sheetName val="토목총괄"/>
      <sheetName val="전기총괄"/>
      <sheetName val="취수탑"/>
      <sheetName val="추풍최종"/>
      <sheetName val="INPUT"/>
      <sheetName val="양수장(기계)"/>
      <sheetName val="입출재고현황 (2)"/>
      <sheetName val="설 계"/>
      <sheetName val="차액보증"/>
      <sheetName val="내역서"/>
      <sheetName val="노임"/>
      <sheetName val="A-4"/>
      <sheetName val="도급"/>
      <sheetName val="갑지"/>
      <sheetName val="2000년하반기"/>
      <sheetName val="단가"/>
      <sheetName val="전기"/>
      <sheetName val="기본DATA"/>
      <sheetName val="지급자재"/>
      <sheetName val="45,46"/>
      <sheetName val="수량이동"/>
      <sheetName val="국공유지및사유지"/>
      <sheetName val="반중력식옹벽"/>
      <sheetName val="일위대가(계측기설치)"/>
      <sheetName val="점수계산1-2"/>
      <sheetName val="3F"/>
      <sheetName val="일위대가(가설)"/>
      <sheetName val="표지"/>
      <sheetName val="품셈TABLE"/>
      <sheetName val="횡배수관토공수량"/>
      <sheetName val="단가표"/>
      <sheetName val="내역(설계)"/>
      <sheetName val="Sheet5"/>
      <sheetName val="기계내역"/>
      <sheetName val="전신환매도율"/>
      <sheetName val="BID"/>
      <sheetName val="건축내역"/>
      <sheetName val="기초자료(x)"/>
      <sheetName val="2000년1차"/>
      <sheetName val="2000전체분"/>
      <sheetName val="공문"/>
      <sheetName val="낙찰표"/>
      <sheetName val="ABUT수량-A1"/>
      <sheetName val="슬래브"/>
      <sheetName val="1호맨홀토공"/>
      <sheetName val="토공실행"/>
      <sheetName val="전계가"/>
      <sheetName val="DC-O-4-S(설명서)"/>
      <sheetName val="98수문일위"/>
      <sheetName val="설계"/>
      <sheetName val="G.R300경비"/>
      <sheetName val="청천내"/>
      <sheetName val="시멘트"/>
      <sheetName val="ASP포장"/>
      <sheetName val="통합"/>
      <sheetName val="내역"/>
      <sheetName val="조명율표"/>
      <sheetName val="공사비집계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EACT10"/>
      <sheetName val="원본"/>
      <sheetName val="BSD (2)"/>
      <sheetName val="7.가스"/>
      <sheetName val="MEXICO-C"/>
      <sheetName val="준검 내역서"/>
      <sheetName val="관개"/>
      <sheetName val="현경"/>
      <sheetName val="인건비"/>
      <sheetName val="원가"/>
      <sheetName val="내역표지"/>
      <sheetName val="일위대가"/>
      <sheetName val="4)유동표"/>
      <sheetName val="본관"/>
      <sheetName val="1.취수장"/>
      <sheetName val="일위대가표"/>
      <sheetName val="단면 (2)"/>
      <sheetName val="구조물공"/>
      <sheetName val="배수공"/>
      <sheetName val="부대공"/>
      <sheetName val="토공"/>
      <sheetName val="포장공"/>
      <sheetName val="단면"/>
      <sheetName val="총공사내역서"/>
      <sheetName val="별표집계"/>
      <sheetName val="계산중"/>
      <sheetName val="횡배위치"/>
      <sheetName val="공사내역"/>
      <sheetName val="danga"/>
      <sheetName val="ilch"/>
      <sheetName val="교통대책내역"/>
      <sheetName val="개요"/>
      <sheetName val="예산변경원인분석"/>
      <sheetName val="Sheet1 (2)"/>
      <sheetName val="장비"/>
      <sheetName val="산근1"/>
      <sheetName val="노무"/>
      <sheetName val="자재"/>
      <sheetName val="부대내역"/>
      <sheetName val="공사비예산서(토목분)"/>
      <sheetName val="말뚝기초"/>
      <sheetName val="JUCKEYK"/>
      <sheetName val="IMPEADENCE MAP 취수장"/>
      <sheetName val="전신"/>
      <sheetName val="직공비"/>
      <sheetName val="설계예산서"/>
      <sheetName val="Macro1"/>
      <sheetName val="Sheet2"/>
      <sheetName val="설계개요"/>
      <sheetName val="ITEM"/>
      <sheetName val="간접1"/>
      <sheetName val="노무비"/>
      <sheetName val="1.설계조건"/>
      <sheetName val="예산변경사항"/>
      <sheetName val="단가산출"/>
      <sheetName val="경상비"/>
      <sheetName val="금액"/>
      <sheetName val="Sheet17"/>
      <sheetName val="EQUIPMENT -2"/>
      <sheetName val="송라터널총괄"/>
      <sheetName val="매원개착터널총괄"/>
      <sheetName val="단가(반정1교-원주)"/>
      <sheetName val="소요자금청구서 10월"/>
      <sheetName val="공사대금 12월"/>
      <sheetName val="장비 12월"/>
      <sheetName val="노무(출)12월"/>
      <sheetName val="Sheet1"/>
      <sheetName val="크레인"/>
      <sheetName val="지계차"/>
      <sheetName val="국제12"/>
      <sheetName val="원광12월"/>
      <sheetName val="서화12월."/>
      <sheetName val="기장건기"/>
      <sheetName val="도자"/>
      <sheetName val="팔팔건기"/>
      <sheetName val="팔팔건기 (2)"/>
      <sheetName val="운송"/>
      <sheetName val="최규헌"/>
      <sheetName val="인력"/>
      <sheetName val="목재"/>
      <sheetName val="앙카체"/>
      <sheetName val="철제"/>
      <sheetName val="일용직"/>
      <sheetName val="위"/>
      <sheetName val="아래"/>
      <sheetName val="전체"/>
      <sheetName val="좌측"/>
      <sheetName val="배수통관토공수량"/>
      <sheetName val="DATA 입력란"/>
      <sheetName val="1. 설계조건 2.단면가정 3. 하중계산"/>
      <sheetName val="기기리스트"/>
      <sheetName val="D-3109"/>
      <sheetName val="변경후-SHEET"/>
      <sheetName val="총괄표"/>
      <sheetName val="양수장기계"/>
      <sheetName val="현장"/>
      <sheetName val="주방환기"/>
      <sheetName val="기초1"/>
      <sheetName val="주상도"/>
      <sheetName val="차수"/>
      <sheetName val="SG"/>
      <sheetName val="산근"/>
      <sheetName val="자압"/>
      <sheetName val="기초자료"/>
      <sheetName val="현장관리비 산출내역"/>
      <sheetName val="전화번호DATA (2001)"/>
      <sheetName val="하수실행"/>
      <sheetName val="물량집계"/>
      <sheetName val="98비정기소모"/>
      <sheetName val="2.대외공문"/>
      <sheetName val="양수장내역"/>
      <sheetName val="하수급견적대비"/>
      <sheetName val="위치조서"/>
      <sheetName val="DATA"/>
      <sheetName val="접지수량"/>
      <sheetName val="관급"/>
      <sheetName val="제수"/>
      <sheetName val="공기"/>
      <sheetName val="설계내역서"/>
      <sheetName val="일반공사"/>
      <sheetName val="견적서"/>
      <sheetName val="옹벽철근"/>
      <sheetName val="부안일위"/>
      <sheetName val="차선도색현황"/>
      <sheetName val="토사(PE)"/>
      <sheetName val="산출내역서집계표"/>
      <sheetName val="제경비"/>
      <sheetName val="200"/>
      <sheetName val="직노"/>
      <sheetName val="내역서 "/>
      <sheetName val="C1ㅇ"/>
      <sheetName val="시화점실행"/>
      <sheetName val="8.PILE  (돌출)"/>
      <sheetName val="준공시전망_원본"/>
      <sheetName val="남양내역"/>
      <sheetName val="물량표"/>
      <sheetName val="소방사항"/>
      <sheetName val="EJ"/>
      <sheetName val="단가일람표"/>
      <sheetName val="토목주소"/>
      <sheetName val="프랜트면허"/>
      <sheetName val="AIR SHOWER(3인용)"/>
      <sheetName val="이방변동"/>
      <sheetName val="계약내역서(을지)"/>
      <sheetName val="견"/>
      <sheetName val="도급내역(20061공구)"/>
      <sheetName val="총괄내역서"/>
      <sheetName val="3.공통공사대비"/>
      <sheetName val="Apt내역"/>
      <sheetName val="실행내역"/>
      <sheetName val="L_RPTB02_01"/>
      <sheetName val="#REF"/>
      <sheetName val="부대시설"/>
      <sheetName val="기흥하도용"/>
      <sheetName val="견적대비표"/>
      <sheetName val="중기가동(7)"/>
      <sheetName val="DATE"/>
      <sheetName val="인사자료총집계"/>
      <sheetName val="갑지1"/>
      <sheetName val="기초입력"/>
      <sheetName val="CTEMCOST"/>
      <sheetName val="식재총괄"/>
      <sheetName val="기둥(원형)"/>
      <sheetName val="견적대비"/>
      <sheetName val="일위집계표"/>
      <sheetName val="옥외"/>
      <sheetName val="품셈총괄표"/>
      <sheetName val="401"/>
      <sheetName val="가설공사내역"/>
      <sheetName val="단가 및 재료비"/>
      <sheetName val="단가산출1"/>
      <sheetName val="단가대비표"/>
      <sheetName val="실행대비"/>
      <sheetName val="을"/>
      <sheetName val="노임이"/>
      <sheetName val="을지"/>
      <sheetName val="청산공사"/>
      <sheetName val="일위대가_계측기설치_"/>
      <sheetName val="입출재고현황 _2_"/>
      <sheetName val="정보"/>
      <sheetName val="I一般比"/>
      <sheetName val="일위대가목차"/>
      <sheetName val="CODE"/>
      <sheetName val="APT"/>
      <sheetName val="부속동"/>
      <sheetName val="원가계산서"/>
      <sheetName val="하조서"/>
      <sheetName val="철거산출근거"/>
      <sheetName val="전차선로 물량표"/>
      <sheetName val="중기손료"/>
      <sheetName val="실행내역서 "/>
      <sheetName val="집계표"/>
      <sheetName val="수량산출"/>
      <sheetName val="총내역서"/>
      <sheetName val="품셈(기초)"/>
      <sheetName val="교량전기"/>
      <sheetName val="흄관기초"/>
      <sheetName val="손익현황"/>
      <sheetName val="실행철강하도"/>
      <sheetName val="Y-WORK"/>
      <sheetName val="배수통관(좌)"/>
      <sheetName val="노임단가"/>
      <sheetName val="대전-교대(A1-A2)"/>
      <sheetName val="대비"/>
      <sheetName val="XL4Poppy"/>
      <sheetName val="sw1"/>
      <sheetName val="NOMUBI"/>
      <sheetName val="토공사"/>
      <sheetName val="단위수량(출력X)"/>
      <sheetName val="수량집계"/>
      <sheetName val="8S발주관리대장"/>
      <sheetName val="수량산출서"/>
      <sheetName val="sort"/>
      <sheetName val="BLOCK(1)"/>
      <sheetName val="인부신상자료"/>
      <sheetName val="현장별"/>
      <sheetName val="SLAB"/>
      <sheetName val="내역서단가산출용"/>
      <sheetName val="부대공사비"/>
      <sheetName val="Total"/>
      <sheetName val="날개벽수량표"/>
      <sheetName val="역T형"/>
      <sheetName val="원가계산(2)"/>
      <sheetName val="포장공사"/>
      <sheetName val="날개벽"/>
      <sheetName val="정부노임단가"/>
      <sheetName val="보도공제면적"/>
      <sheetName val="계화배수"/>
      <sheetName val="단가비교"/>
      <sheetName val="단면가정"/>
      <sheetName val="2003년내역"/>
      <sheetName val="S0"/>
      <sheetName val="단가조건(02년)"/>
      <sheetName val="9GNG운반"/>
      <sheetName val="산출"/>
      <sheetName val="처리현황"/>
      <sheetName val="학생내역"/>
      <sheetName val="별표"/>
      <sheetName val="자재조사표"/>
      <sheetName val="지질조사"/>
      <sheetName val="자동제어"/>
      <sheetName val="토목"/>
      <sheetName val="적용토목"/>
      <sheetName val="배선(낙차)"/>
      <sheetName val="SLAB&quot;1&quot;"/>
      <sheetName val="찍기"/>
      <sheetName val="전기일위대가"/>
      <sheetName val="97년추정손익계산서"/>
      <sheetName val="MAIN_TABLE"/>
      <sheetName val="예가표"/>
      <sheetName val="정공공사"/>
      <sheetName val="2000,9월 일위"/>
      <sheetName val="공통단가"/>
      <sheetName val="단가조사"/>
      <sheetName val="단위단가"/>
      <sheetName val="경상직원"/>
      <sheetName val="조건"/>
      <sheetName val="코드표"/>
      <sheetName val="재료비"/>
      <sheetName val="단가일람"/>
      <sheetName val="조경일람"/>
      <sheetName val="운반비"/>
      <sheetName val="전체도급"/>
      <sheetName val="부대대비"/>
      <sheetName val="냉연집계"/>
      <sheetName val="공사개요"/>
      <sheetName val="TEBAK2"/>
      <sheetName val="용소리교"/>
      <sheetName val="교각1"/>
      <sheetName val="1월"/>
      <sheetName val="배방교"/>
      <sheetName val="유림골조"/>
      <sheetName val="MAT"/>
      <sheetName val="구미"/>
      <sheetName val="데리네이타현황"/>
      <sheetName val="일위"/>
      <sheetName val="내역(전체)"/>
      <sheetName val="계약ITEM"/>
      <sheetName val="YM-IL1"/>
      <sheetName val="대목"/>
      <sheetName val="총집계표"/>
      <sheetName val="자금청구(건축)"/>
      <sheetName val="설계조건"/>
      <sheetName val="안정계산"/>
      <sheetName val="단면검토"/>
      <sheetName val="당초수량"/>
      <sheetName val="경성자금"/>
      <sheetName val="6호기"/>
      <sheetName val="부대공(BOQ)"/>
      <sheetName val="현금"/>
      <sheetName val="가도공"/>
      <sheetName val="전선"/>
      <sheetName val="수정시산표"/>
      <sheetName val="조건표"/>
      <sheetName val="guard(mac)"/>
      <sheetName val="MOTOR"/>
      <sheetName val="환율change"/>
      <sheetName val="설계명세서"/>
      <sheetName val="신기1-LINE별연장"/>
      <sheetName val="실행"/>
      <sheetName val="4-3 보온 기본물량집계"/>
      <sheetName val="투찰가"/>
      <sheetName val="잡비"/>
      <sheetName val="취합표"/>
      <sheetName val="물량산출"/>
      <sheetName val="자료"/>
      <sheetName val="FACTOR"/>
      <sheetName val="도급원가"/>
      <sheetName val="2공구산출내역"/>
      <sheetName val="수입"/>
      <sheetName val="내역서(총괄)"/>
      <sheetName val="정렬"/>
      <sheetName val="DAN"/>
      <sheetName val="s"/>
      <sheetName val="c_balju"/>
      <sheetName val="부표총괄"/>
      <sheetName val="공통부대비"/>
      <sheetName val="1-1"/>
      <sheetName val="보고서"/>
      <sheetName val="횡날개수집"/>
      <sheetName val="매입세율"/>
      <sheetName val="토공(우물통,기타) "/>
      <sheetName val="여흥"/>
      <sheetName val="2.입력sheet"/>
      <sheetName val="95MAKER"/>
      <sheetName val="철근총괄"/>
      <sheetName val="가시설수량"/>
      <sheetName val="2.단면가정3.모델링4.하중"/>
      <sheetName val="수문일1"/>
      <sheetName val="금액내역서"/>
      <sheetName val="요율"/>
      <sheetName val="용지매수"/>
      <sheetName val="MCC제원"/>
      <sheetName val="제철"/>
      <sheetName val="Sheet10"/>
      <sheetName val="건축집계"/>
      <sheetName val="입찰보고"/>
      <sheetName val="단가산출서"/>
      <sheetName val="변경별표"/>
      <sheetName val="수습"/>
      <sheetName val="주관사업"/>
      <sheetName val="1"/>
      <sheetName val="원도급내역"/>
      <sheetName val="발파유용(3)"/>
      <sheetName val="지장물C"/>
      <sheetName val="TYPE-A"/>
      <sheetName val="B부대공"/>
      <sheetName val="간접경상비"/>
      <sheetName val="기본사항"/>
      <sheetName val="터파기및재료"/>
      <sheetName val="INPUT-DATA"/>
      <sheetName val="갑지(추정)"/>
      <sheetName val="PAINT"/>
      <sheetName val="상가지급현황"/>
      <sheetName val="연결임시"/>
      <sheetName val="TEST1"/>
      <sheetName val="다이꾸"/>
      <sheetName val="한일양산"/>
      <sheetName val="ETC"/>
      <sheetName val="최종견"/>
      <sheetName val="건축-물가변동"/>
      <sheetName val="기계설비-물가변동"/>
      <sheetName val="매입세"/>
      <sheetName val="품셈표"/>
      <sheetName val="내역서1"/>
      <sheetName val="FURNITURE-01"/>
      <sheetName val="물량"/>
      <sheetName val="2_대외공문"/>
      <sheetName val="구의33고"/>
      <sheetName val="판"/>
      <sheetName val="NYS"/>
      <sheetName val="GAEYO"/>
      <sheetName val="공통비배부기준"/>
      <sheetName val="경비"/>
      <sheetName val="견적서(토공)"/>
      <sheetName val="건축설비내역"/>
      <sheetName val="A"/>
      <sheetName val="WORK"/>
      <sheetName val="예산내역"/>
      <sheetName val="기본단가"/>
      <sheetName val="tggwan(mac)"/>
      <sheetName val="ELECTRIC"/>
      <sheetName val="SCHEDULE"/>
      <sheetName val="재료"/>
      <sheetName val="이름정의"/>
      <sheetName val="양수장_기계_"/>
      <sheetName val="LEGEND"/>
      <sheetName val="공사비SUM"/>
      <sheetName val="에너지동"/>
      <sheetName val="변경집계표"/>
      <sheetName val="000000"/>
      <sheetName val="Requirement(Work Crew)"/>
      <sheetName val="현대물량"/>
      <sheetName val="Baby일위대가"/>
      <sheetName val="선정_1"/>
      <sheetName val="선정_2"/>
      <sheetName val="선정_3"/>
      <sheetName val="선정_4"/>
      <sheetName val="선정_5"/>
      <sheetName val="설_계"/>
      <sheetName val="입출재고현황_(2)"/>
      <sheetName val="G_R300경비"/>
      <sheetName val="7_가스"/>
      <sheetName val="준검_내역서"/>
      <sheetName val="BSD_(2)"/>
      <sheetName val="단면_(2)"/>
      <sheetName val="1_취수장"/>
      <sheetName val="소요자금청구서_10월"/>
      <sheetName val="공사대금_12월"/>
      <sheetName val="장비_12월"/>
      <sheetName val="서화12월_"/>
      <sheetName val="팔팔건기_(2)"/>
      <sheetName val="DATA_입력란"/>
      <sheetName val="1__설계조건_2_단면가정_3__하중계산"/>
      <sheetName val="EQUIPMENT_-2"/>
      <sheetName val="Sheet1_(2)"/>
      <sheetName val="AIR_SHOWER(3인용)"/>
      <sheetName val="IMPEADENCE_MAP_취수장"/>
      <sheetName val="전차선로_물량표"/>
      <sheetName val="내역서_"/>
      <sheetName val="9902"/>
      <sheetName val="99총공사내역서"/>
      <sheetName val="3차토목내역"/>
      <sheetName val="신표지1"/>
      <sheetName val="설치공사2"/>
      <sheetName val="DS적용내역서"/>
      <sheetName val="6PILE  (돌출)"/>
      <sheetName val="BUDAI"/>
      <sheetName val="적용단가"/>
      <sheetName val="경산"/>
      <sheetName val="내역및총괄"/>
      <sheetName val="제수변수량"/>
      <sheetName val="공기변수량"/>
      <sheetName val="대로근거"/>
      <sheetName val="약품설비"/>
      <sheetName val="SCH"/>
      <sheetName val="시중노임단가"/>
      <sheetName val="종단계산"/>
      <sheetName val="choose"/>
      <sheetName val="건축"/>
      <sheetName val="7월11일"/>
      <sheetName val="AC포장수량"/>
      <sheetName val="SUMMARY"/>
      <sheetName val="건축공사실행"/>
      <sheetName val="총괄"/>
      <sheetName val="현장관리비참조"/>
      <sheetName val="집계"/>
      <sheetName val="납부서"/>
      <sheetName val="기본단가표"/>
      <sheetName val="피벗테이블데이터분석"/>
      <sheetName val="적용단위길이"/>
      <sheetName val="특수기호강도거푸집"/>
      <sheetName val="종배수관면벽신"/>
      <sheetName val="종배수관(신)"/>
      <sheetName val="자료입력"/>
      <sheetName val="총괄갑 "/>
      <sheetName val="실행기성 갑지"/>
      <sheetName val="unit 4"/>
      <sheetName val="말뚝물량"/>
      <sheetName val="D25"/>
      <sheetName val="D16"/>
      <sheetName val="D22"/>
      <sheetName val="간선계산"/>
      <sheetName val="내역(2000년)"/>
      <sheetName val="경영상태"/>
      <sheetName val="능률(기성)"/>
      <sheetName val="구조물철거타공정이월"/>
      <sheetName val="간접비"/>
      <sheetName val="이자율"/>
      <sheetName val="7.전산해석결과"/>
      <sheetName val="4.하중"/>
      <sheetName val="우각부검토"/>
      <sheetName val="PI"/>
      <sheetName val="SULKEA"/>
      <sheetName val="플랜트 설치"/>
      <sheetName val="토목내역서 (도급단가) (2)"/>
      <sheetName val="정보LIST"/>
      <sheetName val="#3_일위대가목록"/>
      <sheetName val="WEIGHT LIST"/>
      <sheetName val="산#2-1 (2)"/>
      <sheetName val="POL6차-PIPING"/>
      <sheetName val="산#3-1"/>
      <sheetName val="투찰"/>
      <sheetName val="각종장비전압강하계산"/>
      <sheetName val="환율"/>
      <sheetName val="첨부파일"/>
      <sheetName val="단가목록"/>
      <sheetName val="반중력식옹벽3.5"/>
      <sheetName val="지불내역1"/>
      <sheetName val="견적을지"/>
      <sheetName val="과단위"/>
      <sheetName val="쌍송교"/>
      <sheetName val="재료비단가(VALVE)"/>
      <sheetName val="일위집계"/>
      <sheetName val="약품공급2"/>
      <sheetName val="내역서-2"/>
      <sheetName val="96보완계획7.12"/>
      <sheetName val="소야공정계획표"/>
      <sheetName val="기계내역서"/>
      <sheetName val="7.PILE  (돌출)"/>
      <sheetName val="조명시설"/>
      <sheetName val="갑근세납세필증명원"/>
      <sheetName val="종합"/>
      <sheetName val="일위목록"/>
      <sheetName val="비탈면보호공수량산출"/>
      <sheetName val="(포장)BOQ-실적공사"/>
      <sheetName val="FAX"/>
      <sheetName val="손익분석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제경비율"/>
      <sheetName val="선반OPT"/>
      <sheetName val="추가예산"/>
      <sheetName val="C_d"/>
      <sheetName val="월별수입"/>
      <sheetName val=" ｹ-ﾌﾞﾙ"/>
      <sheetName val="woo(mac)"/>
      <sheetName val="98지급계획"/>
      <sheetName val="기초코드"/>
      <sheetName val="상부집계표"/>
      <sheetName val="삼보지질"/>
      <sheetName val="교량"/>
      <sheetName val="가시설(TYPE-A)"/>
      <sheetName val="1-1평균터파기고(1)"/>
      <sheetName val="개산공사비"/>
      <sheetName val="포장복구집계"/>
      <sheetName val="토공총괄표"/>
      <sheetName val="투찰(하수)"/>
      <sheetName val="방배동내역(리라)"/>
      <sheetName val="PIPE"/>
      <sheetName val="공사개요(사업승인변경)"/>
      <sheetName val="저"/>
      <sheetName val="세부내역"/>
      <sheetName val="중기"/>
      <sheetName val="성남여성복지내역"/>
      <sheetName val="지구단위계획"/>
      <sheetName val="광혁기성"/>
      <sheetName val="귀래 설계 공내역서"/>
      <sheetName val="부하계산서"/>
      <sheetName val="보차도경계석"/>
      <sheetName val="부하(성남)"/>
      <sheetName val="산3"/>
      <sheetName val="우수맨홀토공단위수량"/>
      <sheetName val="1.토공"/>
      <sheetName val="덕전리"/>
      <sheetName val="3층LOAD"/>
      <sheetName val="1층LOAD"/>
      <sheetName val="총괄집계 "/>
      <sheetName val="실행(1)"/>
      <sheetName val="옥외배관기본공량"/>
      <sheetName val="설비공사"/>
      <sheetName val="SIL98"/>
      <sheetName val="Sheet4"/>
      <sheetName val="견적990322"/>
      <sheetName val="Data&amp;Result"/>
      <sheetName val="SUB일위대가"/>
      <sheetName val="b_balju"/>
      <sheetName val="사본 - b_balju"/>
      <sheetName val="세골재  T2 변경 현황"/>
      <sheetName val="기초자료입력"/>
      <sheetName val="증감대비"/>
      <sheetName val="단-토공"/>
      <sheetName val="예정(3)"/>
      <sheetName val="총체보활공정표"/>
      <sheetName val="별제권_정리담보권"/>
      <sheetName val="바닥판(1)"/>
      <sheetName val="평3"/>
      <sheetName val="토적계산"/>
      <sheetName val="sh1"/>
      <sheetName val="전문품의"/>
      <sheetName val="우배수"/>
      <sheetName val="예총"/>
      <sheetName val="수곡내역"/>
      <sheetName val="품셈"/>
      <sheetName val="장비손료"/>
      <sheetName val="MSG 수량"/>
      <sheetName val="REDUCER"/>
      <sheetName val="WE'T"/>
      <sheetName val="N賃率-職"/>
      <sheetName val="뜃맟뭁돽띿맟?-BLDG"/>
      <sheetName val="새공통"/>
      <sheetName val="맨홀토공(3)"/>
      <sheetName val="연습"/>
      <sheetName val="발주현황"/>
      <sheetName val="1.전력공사"/>
      <sheetName val="8.DC"/>
      <sheetName val="3.전열"/>
      <sheetName val="2.조명제어"/>
      <sheetName val="국내조달(통합-1)"/>
      <sheetName val="상각율"/>
      <sheetName val="검색"/>
      <sheetName val="TOT"/>
      <sheetName val="영동(D)"/>
      <sheetName val="자재단가"/>
      <sheetName val="간접"/>
      <sheetName val="부대공사총괄"/>
      <sheetName val="현장경비"/>
      <sheetName val="건축공사집계표"/>
      <sheetName val="방배동내역 (총괄)"/>
      <sheetName val="00건설추정대차대조표"/>
      <sheetName val="산출근거"/>
      <sheetName val="공종목록표"/>
      <sheetName val="BEND LOSS"/>
      <sheetName val="증감분석"/>
      <sheetName val="입찰내역서"/>
      <sheetName val="총괄-1"/>
      <sheetName val="일반설비내역서"/>
      <sheetName val="아스팔트 포장총괄집계표"/>
      <sheetName val="감독1130"/>
      <sheetName val="일위대가-1"/>
      <sheetName val="품목"/>
      <sheetName val="판매46"/>
      <sheetName val="명단"/>
      <sheetName val="Customer Databas"/>
      <sheetName val="단중표"/>
      <sheetName val="빙축열내역대비입고현황"/>
      <sheetName val="계산서"/>
      <sheetName val="간접비계산"/>
      <sheetName val="별표 "/>
      <sheetName val="준공조서갑지"/>
      <sheetName val="3_공통공사대비"/>
      <sheetName val="3.3"/>
      <sheetName val="직접공사비집계표_7"/>
      <sheetName val="공통가설_8"/>
      <sheetName val="기타시설"/>
      <sheetName val="판매시설"/>
      <sheetName val="주민복지관"/>
      <sheetName val="지하주차장"/>
      <sheetName val="주beam"/>
      <sheetName val="자금청구"/>
      <sheetName val="공사설계서"/>
      <sheetName val="화해(함평)"/>
      <sheetName val="날개벽(좌,우=60도-4개)"/>
      <sheetName val="스포회원매출"/>
      <sheetName val="현장관리비내역서"/>
      <sheetName val="SKETCH"/>
      <sheetName val="REINF."/>
      <sheetName val="LOADS"/>
      <sheetName val="CHECK1"/>
      <sheetName val="청구"/>
      <sheetName val="물량표(신)"/>
      <sheetName val="식재인부"/>
      <sheetName val="각현장분석"/>
      <sheetName val="현장관리비"/>
      <sheetName val="화해(장성)"/>
      <sheetName val="b_balju_cho"/>
      <sheetName val="문산방향-교대(A2)"/>
      <sheetName val="충주"/>
      <sheetName val="월별품의현황"/>
      <sheetName val="예산M2"/>
      <sheetName val="시가지우회도로공내역서"/>
      <sheetName val="DATA98"/>
      <sheetName val="목창호"/>
      <sheetName val="처리단락"/>
      <sheetName val="조건 (A)"/>
      <sheetName val="밸브설치"/>
      <sheetName val=" 토목 처리장도급내역서 "/>
      <sheetName val="간이영수증"/>
      <sheetName val="현금흐름"/>
      <sheetName val="1안98Billing"/>
      <sheetName val="뚝토공"/>
      <sheetName val="건축내역서"/>
      <sheetName val="9-1차이내역"/>
      <sheetName val="중기일위대가"/>
      <sheetName val="고압"/>
      <sheetName val="장비비"/>
      <sheetName val="준공현장"/>
      <sheetName val="광주운남을"/>
      <sheetName val="매립"/>
      <sheetName val="하도급대비"/>
      <sheetName val="해운대V-B"/>
      <sheetName val="업무처리전"/>
      <sheetName val="001"/>
      <sheetName val="조명일위"/>
      <sheetName val="순서도"/>
      <sheetName val="상 부"/>
      <sheetName val="입력DATA"/>
      <sheetName val="바닥판"/>
      <sheetName val="3BL공동구 수량"/>
      <sheetName val="공조기"/>
      <sheetName val="Macro2"/>
      <sheetName val="제출내역 (2)"/>
      <sheetName val="45_46"/>
      <sheetName val="오억미만"/>
      <sheetName val="VENT"/>
      <sheetName val="archi(본사)"/>
      <sheetName val="1단계"/>
      <sheetName val="경비2내역"/>
      <sheetName val="DB"/>
      <sheetName val="EL90"/>
      <sheetName val="열교환기"/>
      <sheetName val="계산내역(설비)"/>
      <sheetName val="광통신 견적내역서1"/>
      <sheetName val="LD"/>
      <sheetName val="입력"/>
      <sheetName val="동력부하계산"/>
      <sheetName val="단위세대물량"/>
      <sheetName val="MixBed"/>
      <sheetName val="CondPol"/>
      <sheetName val="카메라"/>
      <sheetName val="부대토목"/>
      <sheetName val="수장"/>
      <sheetName val="SAKUB"/>
      <sheetName val="TRE TABLE"/>
      <sheetName val="기계경비일람"/>
      <sheetName val="기성내역"/>
      <sheetName val="토목공사일반"/>
      <sheetName val="원형맨홀수량"/>
      <sheetName val="CAT_5"/>
      <sheetName val="참조 (2)"/>
      <sheetName val="안정검토"/>
      <sheetName val="도장수량(하1)"/>
      <sheetName val="주형"/>
      <sheetName val="플랜트"/>
      <sheetName val="현장목차"/>
      <sheetName val="합천내역"/>
      <sheetName val="토적_x0000__x0000_"/>
      <sheetName val="수안보-MBR1"/>
      <sheetName val="집수정(600-700)"/>
      <sheetName val="산출2-기기동력"/>
      <sheetName val="시설일위"/>
      <sheetName val="Type(123)"/>
      <sheetName val="단가비교표"/>
      <sheetName val="단가보완"/>
      <sheetName val="평균터파기고(1-2,ASP)"/>
      <sheetName val="PROJECT BRIEF(EX.NEW)"/>
      <sheetName val="아파트_9"/>
      <sheetName val="기본자료"/>
      <sheetName val="단"/>
      <sheetName val="부서코드표"/>
      <sheetName val="기자재집계"/>
      <sheetName val="선정_11"/>
      <sheetName val="선정_21"/>
      <sheetName val="선정_31"/>
      <sheetName val="선정_41"/>
      <sheetName val="선정_51"/>
      <sheetName val="설_계1"/>
      <sheetName val="입출재고현황_(2)1"/>
      <sheetName val="G_R300경비1"/>
      <sheetName val="BSD_(2)1"/>
      <sheetName val="7_가스1"/>
      <sheetName val="준검_내역서1"/>
      <sheetName val="Sheet1_(2)1"/>
      <sheetName val="단면_(2)1"/>
      <sheetName val="1_취수장1"/>
      <sheetName val="현장관리비_산출내역"/>
      <sheetName val="소요자금청구서_10월1"/>
      <sheetName val="공사대금_12월1"/>
      <sheetName val="장비_12월1"/>
      <sheetName val="서화12월_1"/>
      <sheetName val="팔팔건기_(2)1"/>
      <sheetName val="DATA_입력란1"/>
      <sheetName val="1__설계조건_2_단면가정_3__하중계산1"/>
      <sheetName val="EQUIPMENT_-21"/>
      <sheetName val="AIR_SHOWER(3인용)1"/>
      <sheetName val="IMPEADENCE_MAP_취수장1"/>
      <sheetName val="전차선로_물량표1"/>
      <sheetName val="내역서_1"/>
      <sheetName val="1_설계조건"/>
      <sheetName val="입출재고현황__2_"/>
      <sheetName val="토공(우물통,기타)_"/>
      <sheetName val="2_대외공문1"/>
      <sheetName val="단가_및_재료비"/>
      <sheetName val="실행내역서_"/>
      <sheetName val="전화번호DATA_(2001)"/>
      <sheetName val="4-3_보온_기본물량집계"/>
      <sheetName val="일위_파일"/>
      <sheetName val="J01"/>
      <sheetName val="ⴭⴭⴭⴭ"/>
      <sheetName val="bi"/>
      <sheetName val="SUMMARY(S)"/>
      <sheetName val="6동"/>
      <sheetName val="골조"/>
      <sheetName val="직재"/>
      <sheetName val="0226"/>
      <sheetName val=" 일본대사 관저 누수 보수공사120719.xlsx"/>
      <sheetName val="Requirement(Work_Crew)"/>
      <sheetName val="8_PILE__(돌출)"/>
      <sheetName val="표  지"/>
      <sheetName val="원가계산서(1차)"/>
      <sheetName val="01"/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내역(청마)"/>
      <sheetName val="내역(청마) (2)"/>
      <sheetName val="공사 Scope 표지"/>
      <sheetName val="공사 Scope"/>
      <sheetName val="원가표"/>
      <sheetName val="내역-1"/>
      <sheetName val="내역-2"/>
      <sheetName val="일위2"/>
      <sheetName val="일위3"/>
      <sheetName val="연돌일위집계"/>
      <sheetName val="구분자"/>
      <sheetName val="기초정보입력"/>
      <sheetName val="내역서변경성원"/>
      <sheetName val="방음벽기초(H=4m)"/>
      <sheetName val="Option"/>
      <sheetName val="기준"/>
      <sheetName val="TOTAL3"/>
      <sheetName val="1.수인터널"/>
      <sheetName val="단가조사서"/>
      <sheetName val="수원역(전체분)설계서"/>
      <sheetName val="진접"/>
      <sheetName val="가연천"/>
      <sheetName val="장비가동"/>
      <sheetName val="활성탄 여과지토공"/>
      <sheetName val="REPORT"/>
      <sheetName val="아파트"/>
      <sheetName val="공사별총괄표(도급)"/>
      <sheetName val="내역1"/>
      <sheetName val="설직재-1"/>
      <sheetName val="수 량 명 세 서 - 1"/>
      <sheetName val="입력변수"/>
      <sheetName val="공정코드"/>
      <sheetName val="Ext. Stone-P"/>
      <sheetName val="12용지"/>
      <sheetName val="맨홀수량산출"/>
      <sheetName val="목차"/>
      <sheetName val="직접경비"/>
      <sheetName val="laroux"/>
      <sheetName val="BJJIN"/>
      <sheetName val="총괄대장"/>
      <sheetName val="ES대장 양식"/>
      <sheetName val="공사비결정처별"/>
      <sheetName val="실정보고현황 (2)"/>
      <sheetName val="실정보고"/>
      <sheetName val="설변대장"/>
      <sheetName val="실정보고현황"/>
      <sheetName val="포항상수도"/>
      <sheetName val="포항상수도 (2)"/>
      <sheetName val="시화아파트보증현황"/>
      <sheetName val="시화아파트보증현황 (2)"/>
      <sheetName val="목동세대 산출근거"/>
      <sheetName val="연결관암거"/>
      <sheetName val="11.1 단면hwp"/>
      <sheetName val="공내역"/>
      <sheetName val="변경후원본2"/>
      <sheetName val="2000.05"/>
      <sheetName val="CAPVC"/>
      <sheetName val="식재가격"/>
      <sheetName val="와동25-3(변경)"/>
      <sheetName val="사전공사"/>
      <sheetName val="품목단가"/>
      <sheetName val="현황산출서"/>
      <sheetName val="말뚝지지력산정"/>
      <sheetName val="교대(A1)"/>
      <sheetName val="단위수량"/>
      <sheetName val="금융"/>
      <sheetName val="출자한도"/>
      <sheetName val="Sump,Pit,MH"/>
      <sheetName val="ASALTOTA"/>
      <sheetName val="업무분장"/>
      <sheetName val="대비표"/>
      <sheetName val="3.하중산정4.지지력"/>
      <sheetName val="총계"/>
      <sheetName val="제수변 수량집계표(보통)"/>
      <sheetName val="자재단가비교표"/>
      <sheetName val="HANDHOLE(2)"/>
      <sheetName val="중기사용료"/>
      <sheetName val="산식3"/>
      <sheetName val="관급자재"/>
      <sheetName val="도담구내 개소별 명세"/>
      <sheetName val="COPING"/>
      <sheetName val="가설공사"/>
      <sheetName val="내역서 (2)"/>
      <sheetName val="단양 00 아파트-세부내역"/>
      <sheetName val="포장총괄집계표"/>
      <sheetName val="공사비"/>
      <sheetName val="음료실행"/>
      <sheetName val="평자재단가"/>
      <sheetName val="5-6공구"/>
      <sheetName val="5-7공구"/>
      <sheetName val="5-8공구"/>
      <sheetName val="BOX"/>
      <sheetName val="구역화물"/>
      <sheetName val="Ⅴ-2.공종별내역"/>
      <sheetName val="주현(해보)"/>
      <sheetName val="주현(영광)"/>
      <sheetName val="구성비"/>
      <sheetName val="버스운행안내"/>
      <sheetName val="예방접종계획"/>
      <sheetName val="근태계획서"/>
      <sheetName val="sgbw"/>
      <sheetName val="실적"/>
      <sheetName val="입력(K0)"/>
      <sheetName val="팔당터널(1공구)"/>
      <sheetName val="본체"/>
      <sheetName val="전기혼잡제경비(45)"/>
      <sheetName val="데이타"/>
      <sheetName val="집행예산"/>
      <sheetName val="4.장비손료"/>
      <sheetName val="깨기"/>
      <sheetName val="단위가격"/>
      <sheetName val="절취및터파기"/>
      <sheetName val="견적"/>
      <sheetName val="적용률"/>
      <sheetName val="1SGATE97"/>
      <sheetName val="표층포설및다짐"/>
      <sheetName val="우수"/>
      <sheetName val="부대공Ⅱ"/>
      <sheetName val="을-ATYPE"/>
      <sheetName val="개요입력"/>
      <sheetName val="수량기준"/>
      <sheetName val="단가기준"/>
      <sheetName val="여암교"/>
      <sheetName val="토적표"/>
      <sheetName val="NYS(집계)"/>
      <sheetName val="하남내역"/>
      <sheetName val="흙쌓기도수로설치현황(1)"/>
      <sheetName val="Sheet3"/>
      <sheetName val="소업1교"/>
      <sheetName val="노무비단가"/>
      <sheetName val="Bill-7"/>
      <sheetName val="Bill-8"/>
      <sheetName val="Bill-6"/>
      <sheetName val="당진1,2호기전선관설치및접지4차공사내역서-을지"/>
      <sheetName val="설산1.나"/>
      <sheetName val="본사S"/>
      <sheetName val="특수선일위대가"/>
      <sheetName val="간접재료비산출표-27-30"/>
      <sheetName val="공통가설"/>
      <sheetName val="하중계산"/>
      <sheetName val="선정_12"/>
      <sheetName val="선정_22"/>
      <sheetName val="선정_32"/>
      <sheetName val="선정_42"/>
      <sheetName val="선정_52"/>
      <sheetName val="설_계2"/>
      <sheetName val="입출재고현황_(2)2"/>
      <sheetName val="7_가스2"/>
      <sheetName val="BSD_(2)2"/>
      <sheetName val="준검_내역서2"/>
      <sheetName val="G_R300경비2"/>
      <sheetName val="단면_(2)2"/>
      <sheetName val="1_취수장2"/>
      <sheetName val="소요자금청구서_10월2"/>
      <sheetName val="공사대금_12월2"/>
      <sheetName val="장비_12월2"/>
      <sheetName val="서화12월_2"/>
      <sheetName val="팔팔건기_(2)2"/>
      <sheetName val="EQUIPMENT_-22"/>
      <sheetName val="DATA_입력란2"/>
      <sheetName val="1__설계조건_2_단면가정_3__하중계산2"/>
      <sheetName val="Sheet1_(2)2"/>
      <sheetName val="AIR_SHOWER(3인용)2"/>
      <sheetName val="IMPEADENCE_MAP_취수장2"/>
      <sheetName val="내역서_2"/>
      <sheetName val="1_설계조건1"/>
      <sheetName val="현장관리비_산출내역1"/>
      <sheetName val="전화번호DATA_(2001)1"/>
      <sheetName val="2_대외공문2"/>
      <sheetName val="전차선로_물량표2"/>
      <sheetName val="입출재고현황__2_1"/>
      <sheetName val="4-3_보온_기본물량집계1"/>
      <sheetName val="실행내역서_1"/>
      <sheetName val="3_공통공사대비1"/>
      <sheetName val="단가_및_재료비1"/>
      <sheetName val="토공(우물통,기타)_1"/>
      <sheetName val="Requirement(Work_Crew)1"/>
      <sheetName val="8_PILE__(돌출)1"/>
      <sheetName val="unit_4"/>
      <sheetName val="6PILE__(돌출)"/>
      <sheetName val="_ｹ-ﾌﾞﾙ"/>
      <sheetName val="실행기성_갑지"/>
      <sheetName val="플랜트_설치"/>
      <sheetName val="WEIGHT_LIST"/>
      <sheetName val="산#2-1_(2)"/>
      <sheetName val="7_전산해석결과"/>
      <sheetName val="4_하중"/>
      <sheetName val="3_3"/>
      <sheetName val="2000,9월_일위"/>
      <sheetName val="토목내역서_(도급단가)_(2)"/>
      <sheetName val="MSG_수량"/>
      <sheetName val="1_전력공사"/>
      <sheetName val="8_DC"/>
      <sheetName val="3_전열"/>
      <sheetName val="2_조명제어"/>
      <sheetName val="귀래_설계_공내역서"/>
      <sheetName val="총괄집계_"/>
      <sheetName val="Customer_Databas"/>
      <sheetName val="별표_"/>
      <sheetName val="반중력식옹벽3_5"/>
      <sheetName val="사본_-_b_balju"/>
      <sheetName val="2_입력sheet"/>
      <sheetName val="REINF_"/>
      <sheetName val="1_토공"/>
      <sheetName val="아스팔트_포장총괄집계표"/>
      <sheetName val="BEND_LOSS"/>
      <sheetName val="조건_(A)"/>
      <sheetName val="_토목_처리장도급내역서_"/>
      <sheetName val="TRE_TABLE"/>
      <sheetName val="상_부"/>
      <sheetName val="3BL공동구_수량"/>
      <sheetName val="96보완계획7_12"/>
      <sheetName val="제출내역_(2)"/>
      <sheetName val="참조_(2)"/>
      <sheetName val="방배동내역_(총괄)"/>
      <sheetName val="표__지"/>
      <sheetName val="7_PILE__(돌출)"/>
      <sheetName val="활성탄_여과지토공"/>
      <sheetName val="수_량_명_세_서_-_1"/>
      <sheetName val="_일본대사_관저_누수_보수공사120719_xlsx"/>
      <sheetName val="2_단면가정3_모델링4_하중"/>
      <sheetName val="광통신_견적내역서1"/>
      <sheetName val="PROJECT_BRIEF(EX_NEW)"/>
      <sheetName val="세골재__T2_변경_현황"/>
      <sheetName val="날개벽(시점좌측)"/>
      <sheetName val="수로교총재료집계"/>
      <sheetName val="득점현황"/>
      <sheetName val="동해title"/>
      <sheetName val="동일대내"/>
      <sheetName val="총공비"/>
      <sheetName val="재료집계표"/>
      <sheetName val="조명_x0005__x0000_"/>
      <sheetName val="기안"/>
      <sheetName val="현장지지물물량"/>
      <sheetName val="결과조달"/>
      <sheetName val="22인공"/>
      <sheetName val="터널구조물산근"/>
      <sheetName val="3본사"/>
      <sheetName val="계림(함평)"/>
      <sheetName val="계림(장성)"/>
      <sheetName val="기안지"/>
      <sheetName val="현장일반사항"/>
      <sheetName val="교각계산"/>
      <sheetName val="공통비총괄표"/>
      <sheetName val="패널"/>
      <sheetName val="토량산출서"/>
      <sheetName val="공종"/>
      <sheetName val="재료표"/>
      <sheetName val="NEYOK"/>
      <sheetName val="적격"/>
      <sheetName val="평가"/>
      <sheetName val="적정"/>
      <sheetName val="관리"/>
      <sheetName val="내역실행"/>
      <sheetName val="하도"/>
      <sheetName val="별지"/>
      <sheetName val="총괄설계"/>
      <sheetName val="내역설계"/>
      <sheetName val="조사"/>
      <sheetName val="의뢰"/>
      <sheetName val="AS"/>
      <sheetName val="여과지동"/>
      <sheetName val="단호교"/>
      <sheetName val="마포토정"/>
      <sheetName val="wall"/>
      <sheetName val="Front"/>
      <sheetName val="L-type"/>
      <sheetName val="3차설계"/>
      <sheetName val="매출그래프"/>
      <sheetName val="진도말"/>
      <sheetName val="환산표"/>
      <sheetName val="1단지 단위세대 내역서"/>
      <sheetName val="BRAKE"/>
      <sheetName val="시설투자"/>
      <sheetName val="주요수량증감"/>
      <sheetName val="조건_(A)1"/>
      <sheetName val="전열"/>
      <sheetName val="방송(체육관)"/>
      <sheetName val="맨홀토공산출"/>
      <sheetName val="자재수량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목차"/>
      <sheetName val="목차 (2)"/>
      <sheetName val="인공총괄"/>
      <sheetName val="관로총괄"/>
      <sheetName val="공정(인공)"/>
      <sheetName val="공정(관로)"/>
      <sheetName val="가설울타리"/>
      <sheetName val="가설울타리 (2)"/>
      <sheetName val="보안등산출"/>
      <sheetName val="공사안내판"/>
      <sheetName val="산출"/>
      <sheetName val="라바콘"/>
      <sheetName val="경고테이프"/>
      <sheetName val="조립식방수관"/>
      <sheetName val="클리핑방지플럭"/>
      <sheetName val="양수작업"/>
      <sheetName val="지수판"/>
      <sheetName val="관구 "/>
      <sheetName val="XCODE"/>
      <sheetName val="관구 (1)"/>
      <sheetName val="벽체구멍"/>
      <sheetName val="관구"/>
      <sheetName val="관구 (2)"/>
      <sheetName val="코아드릴"/>
      <sheetName val="보강CO"/>
      <sheetName val="관절개절단"/>
      <sheetName val="절체반"/>
      <sheetName val="PE내관 "/>
      <sheetName val="PE내관  (2)"/>
      <sheetName val="견인선"/>
      <sheetName val="시방배합"/>
      <sheetName val="인공"/>
      <sheetName val="중복터파기"/>
      <sheetName val="중복장"/>
      <sheetName val="복구단위"/>
      <sheetName val="복구단위(1)"/>
      <sheetName val="PCODE"/>
      <sheetName val="포장복구집계"/>
      <sheetName val="복구단위량"/>
      <sheetName val="FC관재료"/>
      <sheetName val="자재단가"/>
      <sheetName val="code1"/>
      <sheetName val="재료집계"/>
      <sheetName val="fc관"/>
      <sheetName val="GAEYO"/>
      <sheetName val="재료"/>
      <sheetName val="내역서"/>
      <sheetName val="J直材4"/>
      <sheetName val="설치공사2"/>
      <sheetName val="노무비"/>
      <sheetName val="9GNG운반"/>
      <sheetName val="북방3터널"/>
      <sheetName val="갑지1"/>
      <sheetName val="입찰안"/>
      <sheetName val="ABUT수량-A1"/>
      <sheetName val="총괄표"/>
      <sheetName val="노임단가표"/>
      <sheetName val="BQ"/>
      <sheetName val="CPM챠트"/>
      <sheetName val="자재단가비교표"/>
      <sheetName val="변수값"/>
      <sheetName val="중기상차"/>
      <sheetName val="AS복구"/>
      <sheetName val="중기터파기"/>
      <sheetName val="인건비"/>
      <sheetName val="#REF"/>
      <sheetName val="간접경상비"/>
      <sheetName val="BOX(상시)"/>
      <sheetName val="기본DATA"/>
      <sheetName val="설계"/>
      <sheetName val="INPUT"/>
      <sheetName val="ETC"/>
      <sheetName val="양수장내역"/>
      <sheetName val="공사비집계"/>
      <sheetName val="A-4"/>
      <sheetName val="기초단가"/>
      <sheetName val="작성기준"/>
      <sheetName val="5CHBDC"/>
      <sheetName val="설직재-1"/>
      <sheetName val="신규DEP"/>
      <sheetName val="기준"/>
      <sheetName val="일위대가(계측기설치)"/>
      <sheetName val="Sheet6"/>
      <sheetName val="Type1021"/>
      <sheetName val="Type1611"/>
      <sheetName val="Type1851"/>
      <sheetName val="Type0092"/>
      <sheetName val="Sheet1"/>
      <sheetName val="점수계산1-2"/>
      <sheetName val="1.설계기준"/>
      <sheetName val="관개"/>
      <sheetName val="제수"/>
      <sheetName val="공기"/>
      <sheetName val="공사개요"/>
      <sheetName val="방호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EYO"/>
      <sheetName val="기존단가 (2)"/>
      <sheetName val="갑지(추정)"/>
      <sheetName val="Ext. Stone-P"/>
      <sheetName val="개요"/>
      <sheetName val="Sheet5"/>
      <sheetName val="시화점실행"/>
      <sheetName val="FURNITURE-01"/>
      <sheetName val="천안IP공장자100노100물량110할증"/>
      <sheetName val="INPUT"/>
      <sheetName val="토목주소"/>
      <sheetName val="프랜트면허"/>
      <sheetName val="Girder"/>
      <sheetName val="공문"/>
      <sheetName val="플랜트 설치"/>
      <sheetName val="CAT_5"/>
      <sheetName val="기본DATA"/>
      <sheetName val="BSD (2)"/>
      <sheetName val="ETC"/>
      <sheetName val="노임이"/>
      <sheetName val="정부노임단가"/>
      <sheetName val="입찰안"/>
      <sheetName val="DATE"/>
      <sheetName val="인사자료총집계"/>
      <sheetName val="I一般比"/>
      <sheetName val="#REF"/>
      <sheetName val="ITEM"/>
      <sheetName val="갑지"/>
      <sheetName val="GAEYOXLS"/>
      <sheetName val="내역서"/>
      <sheetName val="집행갑지"/>
      <sheetName val="Parts"/>
      <sheetName val="Menu A"/>
      <sheetName val="직노"/>
      <sheetName val="추가예산"/>
      <sheetName val="APT"/>
      <sheetName val="부속동"/>
      <sheetName val="제출견적(을)"/>
      <sheetName val="6호기"/>
      <sheetName val="간접경상비"/>
      <sheetName val="경제성분석"/>
      <sheetName val="공사개요"/>
      <sheetName val="매입세율"/>
      <sheetName val="광혁기성"/>
      <sheetName val="FB25JN"/>
      <sheetName val="갑지1"/>
      <sheetName val="원부자재"/>
      <sheetName val="양수장(기계)"/>
      <sheetName val="45,46"/>
      <sheetName val="일위대가"/>
      <sheetName val="SUMMARY"/>
      <sheetName val="PAINT"/>
      <sheetName val="소요자재"/>
      <sheetName val="노무산출서"/>
      <sheetName val="XZLC004_PART2"/>
      <sheetName val="ABUT수량-A1"/>
      <sheetName val="기존단가_(2)"/>
      <sheetName val="Ext__Stone-P"/>
      <sheetName val="플랜트_설치"/>
      <sheetName val="BSD_(2)"/>
      <sheetName val="Menu_A"/>
      <sheetName val="데이타"/>
      <sheetName val="식재인부"/>
      <sheetName val="BID"/>
      <sheetName val="식재총괄"/>
      <sheetName val="공정코드"/>
      <sheetName val="예비품"/>
      <sheetName val="연부97-1"/>
      <sheetName val="Sheet1 (2)"/>
      <sheetName val="기존"/>
      <sheetName val="chitimc"/>
      <sheetName val="설계조건"/>
      <sheetName val="단가산출1"/>
      <sheetName val="COMPOHP (2)"/>
      <sheetName val="Y-WORK"/>
      <sheetName val="대리점판정"/>
      <sheetName val="sw1"/>
      <sheetName val="NOMUBI"/>
      <sheetName val="적용률"/>
      <sheetName val="차액보증"/>
      <sheetName val="1공구산출내역서"/>
      <sheetName val="plan&amp;section of foundation"/>
      <sheetName val="design criteria"/>
      <sheetName val="Total"/>
      <sheetName val="포장복구집계"/>
      <sheetName val="EQUIPMENT -2"/>
      <sheetName val="건축집계"/>
      <sheetName val="설 계"/>
      <sheetName val="전신환매도율"/>
      <sheetName val="PANEL"/>
      <sheetName val="일위"/>
      <sheetName val="C_d"/>
      <sheetName val="을"/>
      <sheetName val="전차선로 물량표"/>
      <sheetName val="잡비"/>
      <sheetName val="입출재고현황 (2)"/>
      <sheetName val="재료율"/>
      <sheetName val="4)유동표"/>
      <sheetName val="목표세부명세"/>
      <sheetName val="원가계산"/>
      <sheetName val="9GNG운반"/>
      <sheetName val="연돌일위집계"/>
      <sheetName val="코드"/>
      <sheetName val="설계내역서"/>
      <sheetName val="실행내역서 "/>
      <sheetName val="연습"/>
      <sheetName val="콘크리트타설집계표"/>
      <sheetName val="횡배수관토공수량"/>
      <sheetName val="내역"/>
      <sheetName val="TOTAL1"/>
      <sheetName val="예산"/>
      <sheetName val="실행철강하도"/>
      <sheetName val="Curves"/>
      <sheetName val="Tables"/>
      <sheetName val="A-4"/>
      <sheetName val="노원열병합  건축공사기성내역서"/>
      <sheetName val="단위세대물량"/>
      <sheetName val="PROJECT BRIEF(EX.NEW)"/>
      <sheetName val="EJ"/>
      <sheetName val="업무분장"/>
      <sheetName val="BSD _2_"/>
      <sheetName val="N賃率-職"/>
      <sheetName val="일반부표"/>
      <sheetName val="견"/>
      <sheetName val="일위대가표"/>
      <sheetName val="1.취수장"/>
      <sheetName val="기안지"/>
      <sheetName val="Customer Databas"/>
      <sheetName val="품셈TABLE"/>
      <sheetName val="단가"/>
      <sheetName val="6동"/>
      <sheetName val="금융"/>
      <sheetName val="Raw Data"/>
      <sheetName val="집계표"/>
      <sheetName val="청천내"/>
      <sheetName val="품종별-이름"/>
      <sheetName val="위치조서"/>
      <sheetName val="교통대책내역"/>
      <sheetName val="금액"/>
      <sheetName val="기흥하도용"/>
      <sheetName val="가압장(토목)"/>
      <sheetName val="전계가"/>
      <sheetName val="DATA"/>
      <sheetName val="소방사항"/>
      <sheetName val="01"/>
      <sheetName val="매립"/>
      <sheetName val="단가대비표"/>
      <sheetName val="실행내역"/>
      <sheetName val="_REF"/>
      <sheetName val="XZLC003_PART1"/>
      <sheetName val="원본"/>
      <sheetName val="산출내역서집계표"/>
      <sheetName val="배수내역 (2)"/>
      <sheetName val="빗물받이(910-510-410)"/>
      <sheetName val="220 (2)"/>
      <sheetName val="견적서"/>
      <sheetName val="심의위원명단"/>
      <sheetName val="7월11일"/>
      <sheetName val="마산월령동골조물량변경"/>
      <sheetName val="상반기손익차2총괄"/>
      <sheetName val="평균터파기고(1-2,ASP)"/>
      <sheetName val="VLOOKUP"/>
      <sheetName val="cal-foamglass"/>
      <sheetName val="BQ List"/>
      <sheetName val="PipWT"/>
      <sheetName val="TTL"/>
      <sheetName val="7-2"/>
      <sheetName val="F-302"/>
      <sheetName val="F301.303"/>
      <sheetName val="공사설계서"/>
      <sheetName val="산#3-2-2"/>
      <sheetName val="시멘트"/>
      <sheetName val="공통가설"/>
      <sheetName val="날개벽수량표"/>
      <sheetName val="별표집계"/>
      <sheetName val="말뚝물량"/>
      <sheetName val="EACT10"/>
      <sheetName val="STAND20"/>
      <sheetName val="1층"/>
      <sheetName val="일반설비내역서"/>
      <sheetName val="IMPEADENCE MAP 취수장"/>
      <sheetName val="터파기및재료"/>
      <sheetName val="자재단가"/>
      <sheetName val="견적을지"/>
      <sheetName val="ASP"/>
      <sheetName val="NYS"/>
      <sheetName val="표지"/>
      <sheetName val="HW일위"/>
      <sheetName val="수입"/>
      <sheetName val="명세서"/>
      <sheetName val="낙찰표"/>
      <sheetName val="점수계산1-2"/>
      <sheetName val="Sheet1"/>
      <sheetName val="COVER-P"/>
      <sheetName val="70%"/>
      <sheetName val="내역 누락분 수량산출서"/>
      <sheetName val="Sheet4"/>
      <sheetName val="원가계산서"/>
      <sheetName val="설계변경내역서"/>
      <sheetName val="EQUIP LIST"/>
      <sheetName val="Note"/>
      <sheetName val="Heads"/>
      <sheetName val="Page 2"/>
      <sheetName val="Dbase"/>
      <sheetName val="가설공사"/>
      <sheetName val="총괄내역서"/>
      <sheetName val="VXXXXX"/>
      <sheetName val=" 갑지"/>
      <sheetName val="EXCHANGER-BEAM1"/>
      <sheetName val="EXCHANGER-COM"/>
      <sheetName val="EXCHANGER"/>
      <sheetName val="EXCHANGER-BEAM2"/>
      <sheetName val="PIPE(UG)내역"/>
      <sheetName val="200"/>
      <sheetName val="부대공Ⅱ"/>
      <sheetName val="VENT"/>
      <sheetName val="다곡2교"/>
      <sheetName val="단가산출"/>
      <sheetName val="노무비"/>
      <sheetName val="도급"/>
      <sheetName val="Lr"/>
      <sheetName val="소비자가"/>
      <sheetName val="cal"/>
      <sheetName val="처리단락"/>
      <sheetName val="입찰보고"/>
      <sheetName val="피벗테이블데이터분석"/>
      <sheetName val="적용단위길이"/>
      <sheetName val="특수기호강도거푸집"/>
      <sheetName val="종배수관면벽신"/>
      <sheetName val="종배수관(신)"/>
      <sheetName val="자료입력"/>
      <sheetName val="LD"/>
      <sheetName val="견적대비 견적서"/>
      <sheetName val="방수"/>
      <sheetName val="DB"/>
      <sheetName val="총원"/>
      <sheetName val="경비"/>
      <sheetName val="열린교실"/>
      <sheetName val="D-경비1"/>
      <sheetName val="건축내역"/>
      <sheetName val="asd"/>
      <sheetName val="현장관리비"/>
      <sheetName val="사업성분석"/>
      <sheetName val="공량산출근거서"/>
      <sheetName val="CTEMCOST"/>
      <sheetName val="Feuil1"/>
      <sheetName val="소요자재명세서"/>
      <sheetName val="노무비명세서"/>
      <sheetName val="수전기기DATA"/>
      <sheetName val="9609추"/>
      <sheetName val="방배동내역(리라)"/>
      <sheetName val="부대공사총괄"/>
      <sheetName val="현장경비"/>
      <sheetName val="건축공사집계표"/>
      <sheetName val="Ext__Stone-P1"/>
      <sheetName val="플랜트_설치1"/>
      <sheetName val="BSD_(2)1"/>
      <sheetName val="Menu_A1"/>
      <sheetName val="기존단가_(2)1"/>
      <sheetName val="COMPOHP_(2)"/>
      <sheetName val="plan&amp;section_of_foundation"/>
      <sheetName val="design_criteria"/>
      <sheetName val="EQUIPMENT_-2"/>
      <sheetName val="입출재고현황_(2)"/>
      <sheetName val="설_계"/>
      <sheetName val="Sheet1_(2)"/>
      <sheetName val="노원열병합__건축공사기성내역서"/>
      <sheetName val="PROJECT_BRIEF(EX_NEW)"/>
      <sheetName val="실행내역서_"/>
      <sheetName val="BSD__2_"/>
      <sheetName val="Customer_Databas"/>
      <sheetName val="Raw_Data"/>
      <sheetName val="배수내역_(2)"/>
      <sheetName val="220_(2)"/>
      <sheetName val="1_취수장"/>
      <sheetName val="약품설비"/>
      <sheetName val="월별수입"/>
      <sheetName val="실행"/>
      <sheetName val="상가지급현황"/>
      <sheetName val="예가표"/>
      <sheetName val="중기일위대가"/>
      <sheetName val="식음료"/>
      <sheetName val="설비원가"/>
      <sheetName val="종단계산"/>
      <sheetName val="진접"/>
      <sheetName val="총내역서"/>
      <sheetName val="말뚝지지력산정"/>
      <sheetName val="DHEQSUPT"/>
      <sheetName val="수량산출"/>
      <sheetName val="HANDHOLE(2)"/>
      <sheetName val="품셈(기초)"/>
      <sheetName val="골재산출"/>
      <sheetName val="조명시설"/>
      <sheetName val="Sheet3"/>
      <sheetName val="수량산출서 갑지"/>
      <sheetName val="개산공사비"/>
      <sheetName val="전익자재"/>
      <sheetName val="건축2"/>
      <sheetName val="TOWER 10TON"/>
      <sheetName val="간접1"/>
      <sheetName val="날개½_x0000_뜀표"/>
      <sheetName val="AC-01-원본"/>
      <sheetName val="와동25-3(변경)"/>
      <sheetName val="덕전리"/>
      <sheetName val="날개½_x005f_x0000_뜀표"/>
      <sheetName val="날개½"/>
      <sheetName val="견적대비표"/>
      <sheetName val="98지급계획"/>
      <sheetName val="기초일위"/>
      <sheetName val="시설일위"/>
      <sheetName val="조명일위"/>
      <sheetName val="문화재토적"/>
      <sheetName val="개요입력"/>
      <sheetName val="수량기준"/>
      <sheetName val="단가기준"/>
      <sheetName val="FORM-0"/>
      <sheetName val="직공비"/>
      <sheetName val="98수문일위"/>
      <sheetName val="운반"/>
      <sheetName val="현장일반사항"/>
      <sheetName val="제수"/>
      <sheetName val="공기"/>
      <sheetName val="D"/>
      <sheetName val="배수통관토공수량"/>
      <sheetName val="국내"/>
      <sheetName val="CIVIL"/>
      <sheetName val="(C)원내역"/>
      <sheetName val="별표 "/>
      <sheetName val="조명율표"/>
      <sheetName val="단가조사-2"/>
      <sheetName val="VE절감"/>
      <sheetName val="청주(철골발주의뢰서)"/>
      <sheetName val="정렬"/>
      <sheetName val="분전함신설"/>
      <sheetName val="접지1종"/>
      <sheetName val="금액내역서"/>
      <sheetName val="7방수수량"/>
      <sheetName val="1승인신청서"/>
      <sheetName val="차선도색현황"/>
      <sheetName val="일위_파일"/>
      <sheetName val="토공총괄표"/>
      <sheetName val="부안일위"/>
      <sheetName val="Inputs"/>
      <sheetName val="배명(단가)"/>
      <sheetName val="주식"/>
      <sheetName val="일위대가-1"/>
      <sheetName val="가격조사서"/>
      <sheetName val="WORK"/>
      <sheetName val="1.설계기준"/>
      <sheetName val="I.설계조건"/>
      <sheetName val="하조서"/>
      <sheetName val="터널조도"/>
      <sheetName val="실행_ALT1_"/>
      <sheetName val="1-1"/>
      <sheetName val="피엘"/>
      <sheetName val="P.M 별"/>
      <sheetName val="quotation"/>
      <sheetName val="공사수행방안"/>
      <sheetName val="잔여공정(감독청보고)"/>
      <sheetName val="울산시산표"/>
      <sheetName val="변경후-SHEET"/>
      <sheetName val="의왕"/>
      <sheetName val="6PILE  (돌출)"/>
      <sheetName val="금융비용"/>
      <sheetName val="sum1 (2)"/>
      <sheetName val="0226"/>
      <sheetName val="무전표"/>
      <sheetName val="입력DATA"/>
      <sheetName val="주빔의 설계"/>
      <sheetName val="JOIN(2span)"/>
      <sheetName val="철근량산정및사용성검토"/>
      <sheetName val="바닥판"/>
      <sheetName val="전선"/>
      <sheetName val="1.설계조건"/>
      <sheetName val="골조시행"/>
      <sheetName val="C1ㅇ"/>
      <sheetName val="EXPENSE"/>
      <sheetName val="날개½?뜀표"/>
      <sheetName val="다이꾸"/>
      <sheetName val="MAIN_TABLE"/>
      <sheetName val="PROCURE"/>
      <sheetName val="형틀공사"/>
      <sheetName val="입력"/>
      <sheetName val="품셈표"/>
      <sheetName val="관급"/>
      <sheetName val="투찰(하수)"/>
      <sheetName val="콘크리트"/>
      <sheetName val="태안9)3-2)원내역"/>
      <sheetName val="총괄표"/>
      <sheetName val="견적정보"/>
      <sheetName val="식생블럭단위수량"/>
      <sheetName val="Apt내역"/>
      <sheetName val="부대시설"/>
      <sheetName val="집계"/>
      <sheetName val="제직재"/>
      <sheetName val="설직재-1"/>
      <sheetName val="내역서2안"/>
      <sheetName val="패널"/>
      <sheetName val="경산"/>
      <sheetName val="J01"/>
      <sheetName val="노임"/>
      <sheetName val="동구분"/>
      <sheetName val="북방3터널"/>
      <sheetName val="대로근거"/>
      <sheetName val="중로근거"/>
      <sheetName val="약품공급2"/>
      <sheetName val="DS적용내역서"/>
      <sheetName val="날개½_뜀표"/>
      <sheetName val="날개½_x005f_x005f_x005f_x0000_뜀표"/>
      <sheetName val="분야별 집계표"/>
      <sheetName val="인테리어"/>
      <sheetName val="원가계산서(인테리어)"/>
      <sheetName val="공종별집계표(인테리어)"/>
      <sheetName val="공종별내역서(인테리어)"/>
      <sheetName val="기계설비"/>
      <sheetName val="원가계산서(기계설비)"/>
      <sheetName val="공종별집계표(기계설비)"/>
      <sheetName val="공종별내역서(기계설비)"/>
      <sheetName val="전기"/>
      <sheetName val="원가(전기)"/>
      <sheetName val="총괄표(전기)"/>
      <sheetName val="내역서(전기)"/>
      <sheetName val="통신"/>
      <sheetName val="원가(통신)"/>
      <sheetName val="총괄표(통신)"/>
      <sheetName val="내역서(통신)"/>
      <sheetName val="소방설비"/>
      <sheetName val="원가계산서(소방설비)"/>
      <sheetName val="공종별집계표(소방설비)"/>
      <sheetName val="공종별내역서(소방설비)"/>
      <sheetName val="소방전기"/>
      <sheetName val="원가(소방전기)"/>
      <sheetName val="총괄표(소방전기)"/>
      <sheetName val="내역서(소방전기)"/>
      <sheetName val="중기단가목록"/>
      <sheetName val="중기단가산출서"/>
      <sheetName val=" 공사설정 "/>
      <sheetName val="Gia vat tu"/>
      <sheetName val="RAB AR&amp;STR"/>
      <sheetName val="FitOutConfCentre"/>
      <sheetName val="Quantity"/>
      <sheetName val="負荷集計（断熱不燃）"/>
      <sheetName val="MTL$-INTER"/>
      <sheetName val="Du toan"/>
      <sheetName val="phan can ho 103"/>
      <sheetName val="슬래브"/>
      <sheetName val="3본사"/>
      <sheetName val="통합"/>
      <sheetName val="SG"/>
      <sheetName val="목동세대 산출근거"/>
      <sheetName val="일위대가목록"/>
      <sheetName val="갑지-19년1월"/>
      <sheetName val="중지"/>
      <sheetName val="을지-19년1월"/>
      <sheetName val="Ext__Stone-P2"/>
      <sheetName val="플랜트_설치2"/>
      <sheetName val="IMPEADENCE_MAP_취수장"/>
      <sheetName val="BSD_(2)2"/>
      <sheetName val="Menu_A2"/>
      <sheetName val="COMPOHP_(2)1"/>
      <sheetName val="plan&amp;section_of_foundation1"/>
      <sheetName val="design_criteria1"/>
      <sheetName val="EQUIPMENT_-21"/>
      <sheetName val="기존단가_(2)2"/>
      <sheetName val="설_계1"/>
      <sheetName val="입출재고현황_(2)1"/>
      <sheetName val="Sheet1_(2)1"/>
      <sheetName val="노원열병합__건축공사기성내역서1"/>
      <sheetName val="PROJECT_BRIEF(EX_NEW)1"/>
      <sheetName val="실행내역서_1"/>
      <sheetName val="BSD__2_1"/>
      <sheetName val="Raw_Data1"/>
      <sheetName val="Customer_Databas1"/>
      <sheetName val="배수내역_(2)1"/>
      <sheetName val="1_취수장1"/>
      <sheetName val="220_(2)1"/>
      <sheetName val="BQ_List"/>
      <sheetName val="F301_303"/>
      <sheetName val="내역_누락분_수량산출서"/>
      <sheetName val="전차선로_물량표"/>
      <sheetName val="견적대비_견적서"/>
      <sheetName val="EQUIP_LIST"/>
      <sheetName val="Page_2"/>
      <sheetName val="_갑지"/>
      <sheetName val="Ext__Stone-P3"/>
      <sheetName val="플랜트_설치3"/>
      <sheetName val="IMPEADENCE_MAP_취수장1"/>
      <sheetName val="BSD_(2)3"/>
      <sheetName val="Menu_A3"/>
      <sheetName val="COMPOHP_(2)2"/>
      <sheetName val="plan&amp;section_of_foundation2"/>
      <sheetName val="design_criteria2"/>
      <sheetName val="EQUIPMENT_-22"/>
      <sheetName val="기존단가_(2)3"/>
      <sheetName val="설_계2"/>
      <sheetName val="입출재고현황_(2)2"/>
      <sheetName val="Sheet1_(2)2"/>
      <sheetName val="노원열병합__건축공사기성내역서2"/>
      <sheetName val="PROJECT_BRIEF(EX_NEW)2"/>
      <sheetName val="실행내역서_2"/>
      <sheetName val="BSD__2_2"/>
      <sheetName val="Raw_Data2"/>
      <sheetName val="Customer_Databas2"/>
      <sheetName val="배수내역_(2)2"/>
      <sheetName val="1_취수장2"/>
      <sheetName val="220_(2)2"/>
      <sheetName val="BQ_List1"/>
      <sheetName val="F301_3031"/>
      <sheetName val="내역_누락분_수량산출서1"/>
      <sheetName val="전차선로_물량표1"/>
      <sheetName val="견적대비_견적서1"/>
      <sheetName val="EQUIP_LIST1"/>
      <sheetName val="Page_21"/>
      <sheetName val="_갑지1"/>
      <sheetName val="내역표지"/>
      <sheetName val="설계예산서"/>
      <sheetName val="인건비"/>
      <sheetName val="수량산출서_갑지"/>
      <sheetName val="負荷集計 (不燃)"/>
      <sheetName val="負荷集計_断熱不燃_"/>
      <sheetName val="P"/>
      <sheetName val="MTP"/>
      <sheetName val="Dulieu"/>
      <sheetName val="dg-VTu"/>
      <sheetName val="KL hoàn thành"/>
      <sheetName val="外構・目次"/>
      <sheetName val="工場棟・目次"/>
      <sheetName val="事務棟・目次"/>
      <sheetName val="Earthwork"/>
      <sheetName val="MAIN GATE HOUSE"/>
      <sheetName val="負荷集計（愛知製鋼）"/>
      <sheetName val="負荷集計_(不燃)"/>
      <sheetName val="KL_hoàn_thành"/>
      <sheetName val="負荷集計_(不燃)1"/>
      <sheetName val="KL_hoàn_thành1"/>
      <sheetName val="MAIN_GATE_HOUSE"/>
      <sheetName val="Cash2"/>
      <sheetName val="Z"/>
      <sheetName val="THKP957"/>
      <sheetName val="Tính giá NC"/>
      <sheetName val="Hạng mục chung"/>
      <sheetName val="THCPTB"/>
      <sheetName val="THCPXD"/>
      <sheetName val="Chi phí dự phòng"/>
      <sheetName val="Đầu vào"/>
      <sheetName val="Tiên lượng"/>
      <sheetName val="SL cước"/>
      <sheetName val="NKSC thue"/>
      <sheetName val="Notes"/>
      <sheetName val="KL thanh toan-Xuan Dao"/>
      <sheetName val="Tinh thep"/>
      <sheetName val="ThuVien"/>
      <sheetName val="QUY CHE-CTG"/>
      <sheetName val="SEX"/>
      <sheetName val="SITE-E"/>
      <sheetName val="Chenh lech vat tu"/>
      <sheetName val="PNT-QUOT-#3"/>
      <sheetName val="COAT&amp;WRAP-QIOT-#3"/>
      <sheetName val="tifico"/>
      <sheetName val="CTG Xây tô"/>
      <sheetName val="XL4Poppy"/>
      <sheetName val="BM"/>
      <sheetName val="負荷集計_(不燃)2"/>
      <sheetName val="KL_hoàn_thành2"/>
      <sheetName val="MAIN_GATE_HOUSE1"/>
      <sheetName val="RAB_AR&amp;STR"/>
      <sheetName val="REF"/>
      <sheetName val="MTL(AG)"/>
      <sheetName val="Bill 02 - Xay gach-Pou "/>
      <sheetName val="Bill 03-Chống thấm-Pou"/>
      <sheetName val="Bill 04-Kim loại-Pou"/>
      <sheetName val="Bill 05 - Hoan thien-Pou "/>
      <sheetName val="Bill 02 - Xay gach-Tower"/>
      <sheetName val="Bill 03-Chống thấm-Tower"/>
      <sheetName val="Bill 04-Kim loại-Tower"/>
      <sheetName val="Bill 05 - Hoan thien-Tower"/>
      <sheetName val="PTĐG"/>
      <sheetName val="RATE"/>
      <sheetName val="NVL"/>
      <sheetName val="Sheet2"/>
      <sheetName val="MTO REV_2_ARMOR_"/>
      <sheetName val="escon"/>
      <sheetName val="電気設備表"/>
      <sheetName val="KL-CABLE"/>
      <sheetName val="제1영업소"/>
      <sheetName val="제2영업소"/>
      <sheetName val="제3영업소"/>
      <sheetName val="대림경상68억"/>
      <sheetName val="CODE"/>
      <sheetName val="본관"/>
      <sheetName val="단가표"/>
      <sheetName val="내역_누락분_x0000__x0000_Ԁ_x0000_ကꩉ炡"/>
      <sheetName val="건축통합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/>
      <sheetData sheetId="542"/>
      <sheetData sheetId="543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ll"/>
      <sheetName val="단가조사"/>
      <sheetName val="YES"/>
      <sheetName val="피벗테이블데이터분석"/>
      <sheetName val="적용단위길이"/>
      <sheetName val="검사조서"/>
      <sheetName val="검사원"/>
      <sheetName val="집계표"/>
      <sheetName val="집계(총괄)"/>
      <sheetName val="구성비"/>
      <sheetName val="내역서"/>
      <sheetName val="실적보고"/>
      <sheetName val="표지"/>
      <sheetName val="표준안전집계"/>
      <sheetName val="표준안전내역"/>
      <sheetName val="일위"/>
      <sheetName val="구리토평1전기"/>
      <sheetName val="수량산출"/>
      <sheetName val="부하계산서"/>
      <sheetName val="ELECTRIC"/>
      <sheetName val="원가계산서"/>
      <sheetName val="현장관리비"/>
      <sheetName val="J형측구단위수량"/>
      <sheetName val="일위대가서식"/>
      <sheetName val="일위대가"/>
      <sheetName val="노임단가"/>
      <sheetName val="Y-WORK"/>
      <sheetName val="부대공"/>
      <sheetName val="토공"/>
      <sheetName val="포장공"/>
      <sheetName val="N賃率-職"/>
      <sheetName val="XXXXXX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특별교실"/>
      <sheetName val="기숙사"/>
      <sheetName val="화장실"/>
      <sheetName val="총집계-1"/>
      <sheetName val="총집계-2"/>
      <sheetName val="원가-1"/>
      <sheetName val="원가-2"/>
      <sheetName val="을지"/>
      <sheetName val="4월 실적추정(건축+토목)"/>
      <sheetName val="4월 실적추정(건축)"/>
      <sheetName val="기안"/>
      <sheetName val="갑지"/>
      <sheetName val="견적서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표지 (2)"/>
      <sheetName val="Baby일위대가"/>
      <sheetName val="보차도경계석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견적조건"/>
      <sheetName val="견적조건(을지)"/>
      <sheetName val="JUCK"/>
      <sheetName val="간선계산"/>
      <sheetName val="98지급계획"/>
      <sheetName val="남양시작동자105노65기1.3화1.2"/>
      <sheetName val="일반공사"/>
      <sheetName val="제-노임"/>
      <sheetName val="제직재"/>
      <sheetName val="노무비"/>
      <sheetName val="을"/>
      <sheetName val="FILE1"/>
      <sheetName val="인건비"/>
      <sheetName val="기초단가"/>
      <sheetName val="ITEM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매립"/>
      <sheetName val="0.집계"/>
      <sheetName val="48전력선로일위"/>
      <sheetName val="대구실행"/>
      <sheetName val="입찰안"/>
      <sheetName val="MOTOR"/>
      <sheetName val="직노"/>
      <sheetName val="실행내역"/>
      <sheetName val="DATA"/>
      <sheetName val="단가산출"/>
      <sheetName val="아산추가1220"/>
      <sheetName val="200"/>
      <sheetName val="당초"/>
      <sheetName val="3-1.CB"/>
      <sheetName val="부대내역"/>
      <sheetName val="unit 4"/>
      <sheetName val="일위대가목차"/>
      <sheetName val="AIR SHOWER(3인용)"/>
      <sheetName val="부대공Ⅱ"/>
      <sheetName val="설계내역서"/>
      <sheetName val="I一般比"/>
      <sheetName val="본공사"/>
      <sheetName val="자재단가"/>
      <sheetName val="신우"/>
      <sheetName val="대비"/>
      <sheetName val="내역"/>
      <sheetName val="재집"/>
      <sheetName val="직재"/>
      <sheetName val="입찰보고"/>
      <sheetName val="전선 및 전선관"/>
      <sheetName val="구역화물"/>
      <sheetName val="단가일람"/>
      <sheetName val="2F 회의실견적(5_14 일대)"/>
      <sheetName val="조도계산서 (도서)"/>
      <sheetName val="49-119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발신정보"/>
      <sheetName val="준검 내역서"/>
      <sheetName val="부하(성남)"/>
      <sheetName val="연부97-1"/>
      <sheetName val="갑지1"/>
      <sheetName val="J直材4"/>
      <sheetName val="대치판정"/>
      <sheetName val="연습"/>
      <sheetName val="일위대가(가설)"/>
      <sheetName val="조명율표"/>
      <sheetName val="기계경비(시간당)"/>
      <sheetName val="램머"/>
      <sheetName val="중기일위대가"/>
      <sheetName val="단위단가"/>
      <sheetName val="DANGA"/>
      <sheetName val="말뚝지지력산정"/>
      <sheetName val="MAIN_TABLE"/>
      <sheetName val="1.설계조건"/>
      <sheetName val="재료"/>
      <sheetName val="내역(설계)"/>
      <sheetName val="식생블럭단위수량"/>
      <sheetName val="#REF"/>
      <sheetName val="가로등부표"/>
      <sheetName val="LOPCALC"/>
      <sheetName val="1.수인터널"/>
      <sheetName val="제경비율"/>
      <sheetName val="Macro1"/>
      <sheetName val="XL4Poppy"/>
      <sheetName val="노무비단가"/>
      <sheetName val="STORAGE"/>
      <sheetName val="설계예산서"/>
      <sheetName val="수량집계"/>
      <sheetName val="토목"/>
      <sheetName val="가로등내역서"/>
      <sheetName val="수량산출서"/>
      <sheetName val="2000.11월설계내역"/>
      <sheetName val="터파기및재료"/>
      <sheetName val="점수계산1-2"/>
      <sheetName val="BID"/>
      <sheetName val="부대공사비"/>
      <sheetName val="현장관리비집계표"/>
      <sheetName val="1차설계변경내역"/>
      <sheetName val="BQ"/>
      <sheetName val="데이타"/>
      <sheetName val="율촌법률사무소2내역"/>
      <sheetName val="자료입력"/>
      <sheetName val="지주목시비량산출서"/>
      <sheetName val="목차"/>
      <sheetName val="손익분석"/>
      <sheetName val="수량"/>
      <sheetName val="금리계산"/>
      <sheetName val="우배수"/>
      <sheetName val="001"/>
      <sheetName val="산출내역서집계표"/>
      <sheetName val="총계"/>
      <sheetName val="단가"/>
      <sheetName val="총괄표"/>
      <sheetName val="실행철강하도"/>
      <sheetName val="내역서2안"/>
      <sheetName val="소야공정계획표"/>
      <sheetName val="내력서"/>
      <sheetName val="가설건물"/>
      <sheetName val="Macro2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정부노임단가"/>
      <sheetName val="Summary Sheets"/>
      <sheetName val="요율"/>
      <sheetName val="일위목록-기"/>
      <sheetName val="Module11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Total"/>
      <sheetName val="실행내역서"/>
      <sheetName val="CTEMCOST"/>
      <sheetName val="96보완계획7.12"/>
      <sheetName val="계수시트"/>
      <sheetName val="BID-도로"/>
      <sheetName val="타공종이기"/>
      <sheetName val="본선차로수량집계표"/>
      <sheetName val="기계내역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3.공통공사대비"/>
      <sheetName val="ITB COST"/>
      <sheetName val="고분전시관"/>
      <sheetName val="설비"/>
      <sheetName val="DATA1"/>
      <sheetName val="3BL공동구 수량"/>
      <sheetName val="교각계산"/>
      <sheetName val="설계조건"/>
      <sheetName val="날개벽(TYPE3)"/>
      <sheetName val="전기일위대가"/>
      <sheetName val="시설물일위"/>
      <sheetName val="WORK"/>
      <sheetName val="단면(RW1)"/>
      <sheetName val="소비자가"/>
      <sheetName val="ilch"/>
      <sheetName val="A-4"/>
      <sheetName val="비교표"/>
      <sheetName val="맨홀수량집계"/>
      <sheetName val="IMP(MAIN)"/>
      <sheetName val="IMP (REACTOR)"/>
      <sheetName val="오산갈곳"/>
      <sheetName val="차액보증"/>
      <sheetName val="집1"/>
      <sheetName val="토공계산서(부체도로)"/>
      <sheetName val="월선수금"/>
      <sheetName val="물량산출근거"/>
      <sheetName val="토목내역"/>
      <sheetName val="일위대가목록"/>
      <sheetName val="현장관리비내역서"/>
      <sheetName val="SORCE1"/>
      <sheetName val="가시설단위수량"/>
      <sheetName val="SE-611"/>
      <sheetName val="CONCRETE"/>
      <sheetName val="안정계산"/>
      <sheetName val="단면검토"/>
      <sheetName val="경비2내역"/>
      <sheetName val="날개벽"/>
      <sheetName val="자재단가표"/>
      <sheetName val="단가산출서(기계)"/>
      <sheetName val="6호기"/>
      <sheetName val="봉양~조차장간고하개명(신설)"/>
      <sheetName val="보증수수료산출"/>
      <sheetName val="하조서"/>
      <sheetName val="20관리비율"/>
      <sheetName val="수목데이타 "/>
      <sheetName val="변압기 및 발전기 용량"/>
      <sheetName val="교각1"/>
      <sheetName val="일위대가표(유단가)"/>
      <sheetName val="일위대가표"/>
      <sheetName val="단가 및 재료비"/>
      <sheetName val="총괄집계표"/>
      <sheetName val="점검총괄"/>
      <sheetName val="기계경비"/>
      <sheetName val="가로등"/>
      <sheetName val="공사비예산서(토목분)"/>
      <sheetName val="각형맨홀"/>
      <sheetName val="수목단가"/>
      <sheetName val="시설수량표"/>
      <sheetName val="식재수량표"/>
      <sheetName val="일위목록"/>
      <sheetName val="ASP포장"/>
      <sheetName val="INPUT"/>
      <sheetName val="2000년1차"/>
      <sheetName val="자재목록"/>
      <sheetName val="EACT10"/>
      <sheetName val="견적대비"/>
      <sheetName val="주상도"/>
      <sheetName val="일위대가(목록)"/>
      <sheetName val="재료비"/>
      <sheetName val="부속동"/>
      <sheetName val="증감대비"/>
      <sheetName val="공종단가"/>
      <sheetName val="상수도토공집계표"/>
      <sheetName val="예산갑지"/>
      <sheetName val="단가조사서"/>
      <sheetName val="내역서(전기)"/>
      <sheetName val="2006기계경비산출표"/>
      <sheetName val="AILC004"/>
      <sheetName val="예산변경사항"/>
      <sheetName val="BASIC (2)"/>
      <sheetName val="재료집계"/>
      <sheetName val="제수변수량"/>
      <sheetName val="공기변수량"/>
      <sheetName val="ETC"/>
      <sheetName val="돌망태단위수량"/>
      <sheetName val="일위대가(계측기설치)"/>
      <sheetName val="물가자료"/>
      <sheetName val="품의서"/>
      <sheetName val="물가시세"/>
      <sheetName val="SG"/>
      <sheetName val="전신환매도율"/>
      <sheetName val="건축공사"/>
      <sheetName val="방음벽기초(H=4m)"/>
      <sheetName val="48일위"/>
      <sheetName val="동력부하(도산)"/>
      <sheetName val="CABLE SIZE-3"/>
      <sheetName val="EQUIP-H"/>
      <sheetName val="경비_원본"/>
      <sheetName val="노임"/>
      <sheetName val="에너지동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실행갑지"/>
      <sheetName val="견적990322"/>
      <sheetName val="말뚝물량"/>
      <sheetName val="소요자재"/>
      <sheetName val="노무산출서"/>
      <sheetName val="BOX전기내역"/>
      <sheetName val="9-1차이내역"/>
      <sheetName val="ABUT수량-A1"/>
      <sheetName val="입찰결과(DATA)"/>
      <sheetName val="자재대"/>
      <sheetName val="기계경비시간당손료목록"/>
      <sheetName val="코드표"/>
      <sheetName val="Sheet1 (2)"/>
      <sheetName val="연결관산출조서"/>
      <sheetName val="공구원가계산"/>
      <sheetName val="2000전체분"/>
      <sheetName val="간접비"/>
      <sheetName val="참고"/>
      <sheetName val="공사개요"/>
      <sheetName val="우수맨홀공제단위수량"/>
      <sheetName val="스톱로그내역"/>
      <sheetName val="수주현황2월"/>
      <sheetName val="수입"/>
      <sheetName val="단면 (2)"/>
      <sheetName val="토공유동표"/>
      <sheetName val="JUCKEYK"/>
      <sheetName val="적용(기계)"/>
      <sheetName val="Mc1"/>
      <sheetName val="2000,9월 일위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ÀÏÀ§´ë°¡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³»¿ª¼­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가감수량"/>
      <sheetName val="맨홀수량산출"/>
      <sheetName val="통장출금액"/>
      <sheetName val="금액결정"/>
      <sheetName val="1차증가원가계산"/>
      <sheetName val="간접1"/>
      <sheetName val="5.정산서"/>
      <sheetName val="설계기준 및 하중계산"/>
      <sheetName val="입력값"/>
      <sheetName val="단면가정"/>
      <sheetName val="토량1-1"/>
      <sheetName val="AS포장복구 "/>
      <sheetName val="참조-(1)"/>
      <sheetName val="하수급견적대비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동원(3)"/>
      <sheetName val="예정(3)"/>
      <sheetName val="주형"/>
      <sheetName val="구조물철거타공정이월"/>
      <sheetName val="일반수량"/>
      <sheetName val="VA_code"/>
      <sheetName val="공종별원가계산"/>
      <sheetName val="말고개터널조명전압강하"/>
      <sheetName val="조건표"/>
      <sheetName val="JJ"/>
      <sheetName val="설계"/>
      <sheetName val="설 Á"/>
      <sheetName val="A갑지"/>
      <sheetName val="주소"/>
      <sheetName val="보안등"/>
      <sheetName val="설 계"/>
      <sheetName val="1.설계기준"/>
      <sheetName val="터널조도"/>
      <sheetName val="현황CODE"/>
      <sheetName val="손익현황"/>
      <sheetName val="3차설계"/>
      <sheetName val="기둥(원형)"/>
      <sheetName val="밸브설치"/>
      <sheetName val="3.바닥판설계"/>
      <sheetName val="원가"/>
      <sheetName val="외주"/>
      <sheetName val="Macro(차단기)"/>
      <sheetName val="PO-BOQ"/>
      <sheetName val="일위집계표"/>
      <sheetName val=" 상부공통집계(총괄)"/>
      <sheetName val="견적의뢰서"/>
      <sheetName val="직공비"/>
      <sheetName val="주관사업"/>
      <sheetName val="수문일1"/>
      <sheetName val="발주설계서(당초)"/>
      <sheetName val="옹벽수량집계"/>
      <sheetName val="woo(mac)"/>
      <sheetName val="인건-측정"/>
      <sheetName val="C3"/>
      <sheetName val="TABLE"/>
      <sheetName val="Macro(전선)"/>
      <sheetName val="설직재-1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경상직원"/>
      <sheetName val="CA지입"/>
      <sheetName val="개소별수량산출"/>
      <sheetName val="사각맨홀"/>
      <sheetName val="조경일람"/>
      <sheetName val="의왕내역"/>
      <sheetName val="LP-S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단가표"/>
      <sheetName val="종합기별"/>
      <sheetName val="노무비명세서"/>
      <sheetName val="소요자재명세서"/>
      <sheetName val="아파트기별"/>
      <sheetName val="공리일"/>
      <sheetName val="Sheet17"/>
      <sheetName val="U-TYPE(1)"/>
      <sheetName val="예산명세서"/>
      <sheetName val="맨홀"/>
      <sheetName val="금호"/>
      <sheetName val="적용공정"/>
      <sheetName val="대가단최종"/>
      <sheetName val="적용기준표(98년상반기)"/>
      <sheetName val="EQ"/>
      <sheetName val="설계서을"/>
      <sheetName val="비용적자료"/>
      <sheetName val="front"/>
      <sheetName val="FB25JN"/>
      <sheetName val="영구청"/>
      <sheetName val="영구청이설"/>
      <sheetName val="사당2"/>
      <sheetName val="사당4"/>
      <sheetName val="사당4이설"/>
      <sheetName val="교대2"/>
      <sheetName val="교대2이설"/>
      <sheetName val="교대3"/>
      <sheetName val="교대3이설"/>
      <sheetName val="수서3"/>
      <sheetName val="수서3이설"/>
      <sheetName val="영구청afc"/>
      <sheetName val="일위대가표(무)"/>
      <sheetName val="일위대가산출기초"/>
      <sheetName val="수량산출1"/>
      <sheetName val="수전기기DATA"/>
      <sheetName val="노원열병합  건축공사기성내역서"/>
      <sheetName val="견적"/>
      <sheetName val="원본"/>
      <sheetName val="전력"/>
      <sheetName val="DATE"/>
      <sheetName val="수량산출(AFC)"/>
      <sheetName val="수량산출(CCTV)"/>
      <sheetName val="수량_작성"/>
      <sheetName val="수량산출(방송)"/>
      <sheetName val="수량산출(임시AFC)"/>
      <sheetName val="수량산출(임시CCTV)"/>
      <sheetName val="수량산출(임시TV)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장애자)"/>
      <sheetName val="수량산출(본통신)"/>
      <sheetName val="수량산출(TDI)"/>
      <sheetName val="수량집계(본역사)"/>
      <sheetName val="수량집계(임시역사)"/>
      <sheetName val="교통대책내역"/>
      <sheetName val="실행내역서 "/>
      <sheetName val="EP0618"/>
      <sheetName val="AHU-1"/>
      <sheetName val="급탕설비"/>
      <sheetName val="화장실배기팬"/>
      <sheetName val="급탕순환펌프"/>
      <sheetName val="구조물공"/>
      <sheetName val="배수공"/>
      <sheetName val="36신설수량"/>
      <sheetName val="공사내역"/>
      <sheetName val="plan&amp;section of foundation"/>
      <sheetName val="할증 "/>
      <sheetName val="9811"/>
      <sheetName val="투찰내역"/>
      <sheetName val="COVER-P"/>
      <sheetName val="기본단가"/>
      <sheetName val="영업소실적"/>
      <sheetName val="Proposal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개요"/>
      <sheetName val="90.03실행 "/>
      <sheetName val="지급자재"/>
      <sheetName val="99총공사내역서"/>
      <sheetName val="98NS-N"/>
      <sheetName val="조명시설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지진시"/>
      <sheetName val="6PILE  (돌출)"/>
      <sheetName val="토량산출서"/>
      <sheetName val="부대시설"/>
      <sheetName val="Apt내역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</sheetNames>
    <definedNames>
      <definedName name="Macro10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 sheetId="58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1"/>
      <sheetName val="갑지2"/>
      <sheetName val="원가갑지"/>
      <sheetName val="집계표"/>
      <sheetName val="기타경비"/>
      <sheetName val="일반관리비"/>
      <sheetName val="GAEYO"/>
      <sheetName val="Sheet6"/>
      <sheetName val="공사수행방안"/>
      <sheetName val="원효펌프교체020812"/>
      <sheetName val="Sheet4"/>
      <sheetName val="갑지(추정)"/>
      <sheetName val="Sheet3"/>
      <sheetName val="음료실행"/>
      <sheetName val="Sheet5"/>
      <sheetName val="개요"/>
      <sheetName val="Request"/>
      <sheetName val="VXXXXXXX"/>
      <sheetName val="#REF"/>
      <sheetName val="tggwan(mac)"/>
      <sheetName val="포장복구집계"/>
      <sheetName val="건설성적"/>
      <sheetName val="XZLC004_PART2"/>
      <sheetName val="DATA"/>
      <sheetName val="환산"/>
      <sheetName val="납부서"/>
      <sheetName val="gvl"/>
      <sheetName val="자재단가비교표"/>
      <sheetName val="단중표"/>
      <sheetName val="이름"/>
      <sheetName val="AV시스템"/>
      <sheetName val="입찰안"/>
      <sheetName val="원가계산서(남측)"/>
      <sheetName val="지계"/>
      <sheetName val="BCK3672"/>
      <sheetName val="시화점실행"/>
      <sheetName val="Ext. Stone-P"/>
      <sheetName val="HRSG SMALL07220"/>
      <sheetName val="INPUT"/>
      <sheetName val="공사진행"/>
      <sheetName val="카니발(자105노60)"/>
      <sheetName val="인사자료총집계"/>
      <sheetName val="한강운반비"/>
      <sheetName val="내역1"/>
      <sheetName val="장비부하"/>
      <sheetName val="설직재-1"/>
      <sheetName val="SP-B1"/>
      <sheetName val="ABUT수량-A1"/>
      <sheetName val="전차선로 물량표"/>
      <sheetName val="전차선로_물량표"/>
      <sheetName val="Ext__Stone-P"/>
      <sheetName val="HRSG_SMALL07220"/>
      <sheetName val="설계내역서"/>
      <sheetName val="노임이"/>
      <sheetName val="CAT_5"/>
      <sheetName val="차액보증"/>
      <sheetName val="guard(mac)"/>
      <sheetName val="A-4"/>
      <sheetName val="총괄원가계산서1"/>
      <sheetName val="반중력식옹벽"/>
      <sheetName val="공량산출근거서"/>
      <sheetName val="기존단가 (2)"/>
      <sheetName val="공사개요"/>
      <sheetName val="FURNITURE-01"/>
      <sheetName val="현장관리비"/>
      <sheetName val="실행내역"/>
      <sheetName val="예비품"/>
      <sheetName val="BSD (2)"/>
      <sheetName val="천안IP공장자100노100물량110할증"/>
      <sheetName val="연부97-1"/>
      <sheetName val="중기조종사 단위단가"/>
      <sheetName val="노무비단가"/>
      <sheetName val="시멘트"/>
      <sheetName val="Regenerator  Concrete Structure"/>
      <sheetName val="작성기준"/>
      <sheetName val="인테리어세부내역"/>
      <sheetName val="케이블및전선관규격표"/>
      <sheetName val="직노"/>
      <sheetName val="6호기"/>
      <sheetName val="집수정"/>
      <sheetName val="플랜트 설치"/>
      <sheetName val="일반공사"/>
      <sheetName val="골조시행"/>
      <sheetName val="APT"/>
      <sheetName val="내역서"/>
      <sheetName val="N賃率-職"/>
      <sheetName val="수주실적0709"/>
      <sheetName val="단가 및 재료비"/>
      <sheetName val="기준 및 분석"/>
      <sheetName val="45,46"/>
      <sheetName val="부대토목"/>
      <sheetName val="Curves"/>
      <sheetName val="Tables"/>
      <sheetName val="잡철물"/>
      <sheetName val="SUMMARY"/>
      <sheetName val="PAINT"/>
      <sheetName val="8.PILE  (돌출)"/>
      <sheetName val="갑지"/>
      <sheetName val="수입"/>
      <sheetName val="CATV"/>
      <sheetName val="내역"/>
      <sheetName val="공문"/>
      <sheetName val="NYS"/>
      <sheetName val="PROJECT BRIEF(EX.NEW)"/>
      <sheetName val="IMPEADENCE MAP 취수장"/>
      <sheetName val="사업성분석"/>
      <sheetName val="금액집계"/>
      <sheetName val="지사인원사무실"/>
      <sheetName val="MixBed"/>
      <sheetName val="CondPol"/>
      <sheetName val="chitimc"/>
      <sheetName val="원가계산서"/>
      <sheetName val="토목주소"/>
      <sheetName val="프랜트면허"/>
      <sheetName val="목표세부명세"/>
      <sheetName val="EACT10"/>
      <sheetName val="광혁기성"/>
      <sheetName val="ASP"/>
      <sheetName val="hvac(제어동)"/>
      <sheetName val="BQ"/>
      <sheetName val="BOQ건축"/>
      <sheetName val="HRSG_SMALL072201"/>
      <sheetName val="Ext__Stone-P1"/>
      <sheetName val="BSD_(2)"/>
      <sheetName val="중기조종사_단위단가"/>
      <sheetName val="Regenerator__Concrete_Structure"/>
      <sheetName val="플랜트_설치"/>
      <sheetName val="단가_및_재료비"/>
      <sheetName val="기준_및_분석"/>
      <sheetName val="전차선로_물량표1"/>
      <sheetName val="8_PILE__(돌출)"/>
      <sheetName val="기존단가_(2)"/>
      <sheetName val="말뚝지지력산정"/>
      <sheetName val="Total"/>
      <sheetName val="품셈TABLE"/>
      <sheetName val="직재"/>
      <sheetName val=" 견적서"/>
      <sheetName val="Factor"/>
      <sheetName val="제수"/>
      <sheetName val="공기"/>
      <sheetName val="DHEQSUPT"/>
      <sheetName val="총예상원가"/>
      <sheetName val="단가결정"/>
      <sheetName val="내역아"/>
      <sheetName val="울타리"/>
      <sheetName val="시설물일위"/>
      <sheetName val="기본DATA"/>
      <sheetName val="MEMBER"/>
      <sheetName val="점수계산1-2"/>
      <sheetName val="1.설계조건"/>
      <sheetName val="조명시설"/>
      <sheetName val="Sheet1"/>
      <sheetName val="FB25JN"/>
      <sheetName val="물량표S"/>
      <sheetName val="물량표"/>
      <sheetName val="MINA BM"/>
      <sheetName val="h-013211-2"/>
      <sheetName val="북방3터널"/>
      <sheetName val="INSTR"/>
      <sheetName val="미드수량"/>
      <sheetName val="유리"/>
      <sheetName val="목록"/>
      <sheetName val="입출재고현황 (2)"/>
      <sheetName val="ITEM"/>
      <sheetName val="Customer Databas"/>
      <sheetName val="표준대차대조표(1)"/>
      <sheetName val="부속동"/>
      <sheetName val="월별수입"/>
      <sheetName val="견적서"/>
      <sheetName val="118.세금과공과"/>
      <sheetName val="Parts"/>
      <sheetName val="Menu A"/>
      <sheetName val="CAPVC"/>
      <sheetName val="7. 현장관리비 "/>
      <sheetName val="6. 안전관리비"/>
      <sheetName val="소방"/>
      <sheetName val="수량산출1"/>
      <sheetName val="일위대가"/>
      <sheetName val="자재단가표"/>
      <sheetName val="LS re sales"/>
      <sheetName val="2공구산출내역"/>
      <sheetName val="I一般比"/>
      <sheetName val="내역표지"/>
      <sheetName val="SKETCH"/>
      <sheetName val="REINF."/>
      <sheetName val="LOADS"/>
      <sheetName val="CHECK1"/>
      <sheetName val="_REF"/>
      <sheetName val="금액"/>
      <sheetName val="PROJECT_BRIEF(EX_NEW)"/>
      <sheetName val="소요자재"/>
      <sheetName val="노무산출서"/>
      <sheetName val="별표 "/>
      <sheetName val="조명율표"/>
      <sheetName val="단가조사-2"/>
      <sheetName val="VE절감"/>
      <sheetName val="실행철강하도"/>
      <sheetName val="자재단가"/>
      <sheetName val="신우"/>
      <sheetName val="심의위원명단"/>
      <sheetName val="신표지1"/>
      <sheetName val="1.총괄현황"/>
      <sheetName val="C-18"/>
      <sheetName val="COA-17"/>
      <sheetName val="예산M11A"/>
      <sheetName val="Y-WORK"/>
      <sheetName val="하수실행"/>
      <sheetName val="약품설비"/>
      <sheetName val="산출근거"/>
      <sheetName val="Air-Con Charging(A)"/>
      <sheetName val="Air-Con Charging (2)"/>
      <sheetName val="MAT"/>
      <sheetName val="실행내역서 "/>
      <sheetName val="자판실행"/>
      <sheetName val="ETC"/>
      <sheetName val="단면 (2)"/>
      <sheetName val="부하계산서"/>
      <sheetName val="상수도토공집계표"/>
      <sheetName val="건축내역"/>
      <sheetName val="자료"/>
      <sheetName val="잡비"/>
      <sheetName val="세부내역"/>
      <sheetName val="3.공통공사대비"/>
      <sheetName val="현장"/>
      <sheetName val="공사내역서"/>
      <sheetName val="c_balju"/>
      <sheetName val="단가표"/>
      <sheetName val="수량산출서"/>
      <sheetName val="산출서(마감)"/>
      <sheetName val="이음정착표"/>
      <sheetName val="부재산출표"/>
      <sheetName val="집계표(마감)"/>
      <sheetName val="수량집계표"/>
      <sheetName val="기별"/>
      <sheetName val="설계명세서"/>
      <sheetName val="01"/>
      <sheetName val="터파기및재료"/>
      <sheetName val="조건입력"/>
      <sheetName val="조건입력(2)"/>
      <sheetName val="장비선정"/>
      <sheetName val="가격조사서"/>
      <sheetName val="설계조건"/>
      <sheetName val="2010"/>
      <sheetName val="CC16-내역서"/>
      <sheetName val="12호기내역서(건축분)"/>
      <sheetName val="MOTOR"/>
      <sheetName val="찍기"/>
      <sheetName val="진접"/>
      <sheetName val="변경내역을"/>
      <sheetName val="지급자재"/>
      <sheetName val="SUB일위대가"/>
      <sheetName val="Sheet2"/>
      <sheetName val="청주(철골발주의뢰서)"/>
      <sheetName val="정렬"/>
      <sheetName val="분전함신설"/>
      <sheetName val="접지1종"/>
      <sheetName val="제품 사양서LG"/>
      <sheetName val="자재조사"/>
      <sheetName val="시중노임"/>
      <sheetName val="1.설계기준"/>
      <sheetName val="2F 회의실견적(5_14 일대)"/>
      <sheetName val="표층포설및다짐"/>
      <sheetName val="단가비교표"/>
      <sheetName val="1층"/>
      <sheetName val="별표총괄"/>
      <sheetName val="Cash Flow"/>
      <sheetName val="Source"/>
      <sheetName val="전체도급"/>
      <sheetName val="정부노임단가"/>
      <sheetName val="이자율"/>
      <sheetName val="공사비집계"/>
      <sheetName val="공사비명세서"/>
      <sheetName val="일위대가(건축)"/>
      <sheetName val="산출내역서집계표"/>
      <sheetName val="기초코드"/>
      <sheetName val="산근"/>
      <sheetName val="대비표"/>
      <sheetName val="MTL$-INTER"/>
      <sheetName val="전력"/>
      <sheetName val="JUCKEYK"/>
      <sheetName val="workscope변경"/>
      <sheetName val="충주"/>
      <sheetName val="재료율"/>
      <sheetName val="카렌스센터계량기설치공사"/>
      <sheetName val="적용건축"/>
      <sheetName val="TYPE-A"/>
      <sheetName val="말뚝설계"/>
      <sheetName val="유림총괄"/>
      <sheetName val="구의33고"/>
      <sheetName val="EJ"/>
      <sheetName val="시행후면적"/>
      <sheetName val="969910( R)"/>
      <sheetName val="자재조사표(참고용)"/>
      <sheetName val="품셈집계표"/>
      <sheetName val="일반부표집계표"/>
      <sheetName val="Front"/>
      <sheetName val="wall"/>
      <sheetName val="취합표"/>
      <sheetName val="물량산출"/>
      <sheetName val="형틀공사"/>
      <sheetName val="탑(을지)"/>
      <sheetName val="HRSG_SMALL072202"/>
      <sheetName val="Regenerator__Concrete_Structur1"/>
      <sheetName val="단가_및_재료비1"/>
      <sheetName val="Ext__Stone-P2"/>
      <sheetName val="플랜트_설치1"/>
      <sheetName val="중기조종사_단위단가1"/>
      <sheetName val="기준_및_분석1"/>
      <sheetName val="BSD_(2)1"/>
      <sheetName val="전차선로_물량표2"/>
      <sheetName val="8_PILE__(돌출)1"/>
      <sheetName val="기존단가_(2)1"/>
      <sheetName val="PROJECT_BRIEF(EX_NEW)1"/>
      <sheetName val="1_설계조건"/>
      <sheetName val="_견적서"/>
      <sheetName val="입출재고현황_(2)"/>
      <sheetName val="MINA_BM"/>
      <sheetName val="7__현장관리비_"/>
      <sheetName val="6__안전관리비"/>
      <sheetName val="118_세금과공과"/>
      <sheetName val="Menu_A"/>
      <sheetName val="Customer_Databas"/>
      <sheetName val="IMPEADENCE_MAP_취수장"/>
      <sheetName val="1_총괄현황"/>
      <sheetName val="REINF_"/>
      <sheetName val="3_공통공사대비"/>
      <sheetName val="LS_re_sales"/>
      <sheetName val="별표_"/>
      <sheetName val="실행내역서_"/>
      <sheetName val="Air-Con_Charging(A)"/>
      <sheetName val="Air-Con_Charging_(2)"/>
      <sheetName val="단면_(2)"/>
      <sheetName val="7.수지"/>
      <sheetName val="표지"/>
      <sheetName val="실갑"/>
      <sheetName val="현장실"/>
      <sheetName val="토목"/>
      <sheetName val="건축"/>
      <sheetName val="설비"/>
      <sheetName val="전기.통신"/>
      <sheetName val="견적특기사항"/>
      <sheetName val="견적의뢰업체"/>
      <sheetName val="공사면적"/>
      <sheetName val="부암동"/>
      <sheetName val="증감내역서"/>
      <sheetName val="샤워실위생"/>
      <sheetName val="C_d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원가"/>
      <sheetName val="집계표"/>
      <sheetName val="실내건축내역"/>
      <sheetName val="물량산출근거서(건축)"/>
      <sheetName val="신설단가"/>
      <sheetName val="주소"/>
      <sheetName val="포장복구집계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재료(2)"/>
      <sheetName val="재료(1)"/>
      <sheetName val="설직재-1"/>
      <sheetName val="9GNG운반"/>
      <sheetName val="재료"/>
      <sheetName val="guard(mac)"/>
      <sheetName val="AS복구"/>
      <sheetName val="중기터파기"/>
      <sheetName val="변수값"/>
      <sheetName val="중기상차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D"/>
      <sheetName val="BSD 1"/>
      <sheetName val="BSD (2)"/>
      <sheetName val="부속동"/>
      <sheetName val="LEGEND"/>
      <sheetName val="교통대책내역"/>
      <sheetName val="공통가설"/>
      <sheetName val="전차선로 물량표"/>
      <sheetName val="점별(추정)"/>
      <sheetName val="갑지1"/>
      <sheetName val="남양시작동자105노65기1.3화1.2"/>
      <sheetName val="재료집계"/>
      <sheetName val="2000년1차"/>
      <sheetName val="공사수행방안"/>
      <sheetName val="교각1"/>
      <sheetName val="QS"/>
      <sheetName val="Sheet5"/>
      <sheetName val="Summary Sheets"/>
      <sheetName val="guard(mac)"/>
      <sheetName val="BSD_1"/>
      <sheetName val="BSD_(2)"/>
      <sheetName val="전차선로_물량표"/>
      <sheetName val="DONGIA"/>
      <sheetName val="CHITIET"/>
      <sheetName val="AILC004"/>
      <sheetName val="조직"/>
      <sheetName val="APT"/>
      <sheetName val="총괄갑 "/>
      <sheetName val="GAEYO"/>
      <sheetName val="공사비예산서(토목분)"/>
      <sheetName val="Sheet1"/>
      <sheetName val="자판실행"/>
      <sheetName val="견적서"/>
      <sheetName val="단면 (2)"/>
      <sheetName val="9."/>
      <sheetName val="슬래브(유곡)"/>
      <sheetName val="집계"/>
      <sheetName val="#REF"/>
      <sheetName val="직노"/>
      <sheetName val="설직재-1"/>
      <sheetName val="기본일위"/>
      <sheetName val="I一般比"/>
      <sheetName val="내역서2안"/>
      <sheetName val="단가표"/>
      <sheetName val="내역서"/>
      <sheetName val="장비부하"/>
      <sheetName val="연부97-1"/>
      <sheetName val="광주운남을"/>
      <sheetName val="산정기준"/>
      <sheetName val="BSD _2_"/>
      <sheetName val="품셈TABLE"/>
      <sheetName val="실행(ALT1)"/>
      <sheetName val="개요"/>
      <sheetName val="간선계산"/>
      <sheetName val="남양시작동자105노65기1_3화1_2"/>
      <sheetName val="BSD_11"/>
      <sheetName val="BSD_(2)1"/>
      <sheetName val="남양시작동자105노65기1_3화1_21"/>
      <sheetName val="Macro1"/>
      <sheetName val="열린교실"/>
      <sheetName val="내역"/>
      <sheetName val="공정표"/>
      <sheetName val="단가"/>
      <sheetName val="PIPE"/>
      <sheetName val="FLANGE"/>
      <sheetName val="VALVE"/>
      <sheetName val="정보"/>
      <sheetName val="6호기"/>
      <sheetName val="실행내역서"/>
      <sheetName val="남양주부대"/>
      <sheetName val="VV보온LINK"/>
      <sheetName val="FIT보온LINK"/>
      <sheetName val="전력"/>
      <sheetName val="갑지(추정)"/>
      <sheetName val="진주방향"/>
      <sheetName val="PROJECT BRIEF(EX.NEW)"/>
      <sheetName val="HP1AMLIST"/>
      <sheetName val="기준자료"/>
      <sheetName val="일위대가표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BSD (2)"/>
      <sheetName val="CDDBP"/>
      <sheetName val="연부97-1"/>
      <sheetName val="갑지1"/>
      <sheetName val="부속동"/>
      <sheetName val="공통가설"/>
      <sheetName val="BSD_(2)"/>
      <sheetName val="조직"/>
      <sheetName val="Sheet3"/>
      <sheetName val="guard(mac)"/>
      <sheetName val="Phan tho"/>
      <sheetName val="공사비예산서(토목분)"/>
      <sheetName val="교통대책내역"/>
      <sheetName val="경영상태"/>
      <sheetName val="일반부표"/>
      <sheetName val="재료집계"/>
      <sheetName val="9."/>
      <sheetName val="산출내역서"/>
      <sheetName val="소비자가"/>
      <sheetName val="BSD _2_"/>
      <sheetName val="LEGEND"/>
      <sheetName val="9-1차이내역"/>
      <sheetName val="#REF"/>
      <sheetName val="산정기준"/>
      <sheetName val="ITEM"/>
      <sheetName val="노임단가"/>
      <sheetName val="기초일위"/>
      <sheetName val="수목단가"/>
      <sheetName val="시설수량표"/>
      <sheetName val="시설일위"/>
      <sheetName val="식재수량표"/>
      <sheetName val="식재일위"/>
      <sheetName val="TYPE-B 평균H"/>
      <sheetName val="작성기준"/>
      <sheetName val="공사수행방안"/>
      <sheetName val="일위대가"/>
      <sheetName val="내역서"/>
      <sheetName val="교각1"/>
      <sheetName val="BSD_(2)1"/>
      <sheetName val="장비부하"/>
      <sheetName val="일위대가(계측기설치)"/>
      <sheetName val="갑지(추정)"/>
      <sheetName val="2.주요계수총괄"/>
      <sheetName val="실행내역서"/>
      <sheetName val="금액내역서"/>
      <sheetName val="6호기"/>
      <sheetName val="암거공"/>
      <sheetName val="표지"/>
      <sheetName val="3.공통공사대비"/>
      <sheetName val="GAEY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기존단가 (2)"/>
      <sheetName val="부속동"/>
      <sheetName val="9."/>
      <sheetName val="교통대책내역"/>
      <sheetName val="손익분석"/>
      <sheetName val="Sheet5"/>
      <sheetName val="guard(mac)"/>
      <sheetName val="재료집계"/>
      <sheetName val="간선계산"/>
      <sheetName val="CODE"/>
      <sheetName val="LEGEND"/>
      <sheetName val="단가목록"/>
      <sheetName val="전차선로 물량표"/>
      <sheetName val="BSD (2)"/>
      <sheetName val="J直材4"/>
      <sheetName val="전계가"/>
      <sheetName val="21301동"/>
      <sheetName val="빙장비사양"/>
      <sheetName val="장비사양"/>
      <sheetName val="조건표"/>
      <sheetName val="36신설수량"/>
      <sheetName val="기존단가_(2)"/>
      <sheetName val="9_"/>
      <sheetName val="전차선로_물량표"/>
      <sheetName val="BSD_(2)"/>
      <sheetName val="내역서"/>
      <sheetName val="교각1"/>
      <sheetName val="업체명"/>
      <sheetName val="관리"/>
      <sheetName val="JUCK"/>
      <sheetName val="8."/>
      <sheetName val="10."/>
      <sheetName val="5."/>
      <sheetName val="11"/>
      <sheetName val="12."/>
      <sheetName val="14."/>
      <sheetName val="13"/>
      <sheetName val="7."/>
      <sheetName val="계화배수(3대)"/>
      <sheetName val="입찰안"/>
      <sheetName val="수불카드"/>
      <sheetName val="산정기준"/>
      <sheetName val="품목"/>
      <sheetName val="PROJECT BRIEF(EX.NEW)"/>
      <sheetName val="공사비예산서(토목분)"/>
      <sheetName val="장비부하"/>
      <sheetName val="건축내역"/>
      <sheetName val="단"/>
      <sheetName val="연습"/>
      <sheetName val="주방환기"/>
      <sheetName val="물가자료"/>
      <sheetName val="기본DATA"/>
      <sheetName val="직노"/>
      <sheetName val="실행내역"/>
      <sheetName val="건축"/>
      <sheetName val="부대공"/>
      <sheetName val="방호벽"/>
      <sheetName val="낙석방지책"/>
      <sheetName val="1.설계조건"/>
      <sheetName val="지장물C"/>
      <sheetName val="Macro(전기)"/>
      <sheetName val="평대"/>
      <sheetName val="내역"/>
      <sheetName val="잡비"/>
      <sheetName val="6호기"/>
      <sheetName val="1-최종안"/>
      <sheetName val="사업분석-분양가결정"/>
      <sheetName val="VV보온LINK"/>
      <sheetName val="FIT보온LINK"/>
      <sheetName val="N賃率-職"/>
      <sheetName val="960318-1"/>
      <sheetName val="경산"/>
      <sheetName val="연부97-1.XLS"/>
      <sheetName val="%EC%97%B0%EB%B6%8097-1.XLS"/>
      <sheetName val="단가"/>
      <sheetName val="제직재"/>
      <sheetName val="GAEYO"/>
      <sheetName val="매립"/>
      <sheetName val="입출재고현황 (2)"/>
      <sheetName val="용산1(해보)"/>
      <sheetName val="재집"/>
      <sheetName val="직재"/>
      <sheetName val="WORK"/>
      <sheetName val="DATA"/>
      <sheetName val="정부노임단가"/>
      <sheetName val="Summary Sheets"/>
      <sheetName val="PROJECT_BRIEF(EX_NEW)"/>
      <sheetName val="conv전장품"/>
      <sheetName val="01"/>
      <sheetName val="중갑지"/>
      <sheetName val="안전보호구지급대장"/>
      <sheetName val="CTEMCOST"/>
      <sheetName val="11.자재단가"/>
      <sheetName val="부서현황"/>
      <sheetName val="원가(2019)"/>
      <sheetName val="열린교실"/>
      <sheetName val="Sheet1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EMST10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직공비"/>
      <sheetName val="2000년1차"/>
      <sheetName val="Hw-CV"/>
      <sheetName val="1-1"/>
      <sheetName val="전기"/>
      <sheetName val="단가"/>
      <sheetName val="200"/>
      <sheetName val="건축미장"/>
      <sheetName val="건축미장내역"/>
      <sheetName val="공사내역"/>
      <sheetName val="물가자료"/>
      <sheetName val="기자재비"/>
      <sheetName val="오억미만"/>
      <sheetName val="중기가격"/>
      <sheetName val="CODE"/>
      <sheetName val="공통가설"/>
      <sheetName val="설계"/>
      <sheetName val="input"/>
      <sheetName val="1-4일위대가목차"/>
      <sheetName val="입찰안"/>
      <sheetName val="1호인버트수량"/>
      <sheetName val="SLAB&quot;1&quot;"/>
      <sheetName val="gyun"/>
      <sheetName val="간선계산"/>
      <sheetName val="건축-물가변동"/>
      <sheetName val="품셈표"/>
      <sheetName val="COPING"/>
      <sheetName val="토목내역서"/>
      <sheetName val="I一般比"/>
      <sheetName val="별표집계"/>
      <sheetName val="Sheet5"/>
      <sheetName val="남양시작동자105노65기1.3화1.2"/>
      <sheetName val="토목"/>
      <sheetName val="원가입력"/>
      <sheetName val="노임"/>
      <sheetName val="일위목록"/>
      <sheetName val="내역서"/>
      <sheetName val="횡배수관토공수량"/>
      <sheetName val="CPM챠트 "/>
      <sheetName val="토공사"/>
      <sheetName val="을지"/>
      <sheetName val="삼성전기"/>
      <sheetName val="Sheet1 (2)"/>
      <sheetName val="guard(mac)"/>
      <sheetName val="내역표지"/>
      <sheetName val="결재판"/>
      <sheetName val="Total"/>
      <sheetName val="목록"/>
      <sheetName val="부안일위"/>
      <sheetName val="을"/>
      <sheetName val="점수계산1-2"/>
      <sheetName val="전신환매도율"/>
      <sheetName val="M1"/>
      <sheetName val="부대내역"/>
      <sheetName val="건축내역"/>
      <sheetName val="내역서(총괄)"/>
      <sheetName val="집계표"/>
      <sheetName val="b_balju"/>
      <sheetName val="COA-17"/>
      <sheetName val="C-18"/>
      <sheetName val="간접비내역-1"/>
      <sheetName val="교각1"/>
      <sheetName val="관기성공.내"/>
      <sheetName val="일위대가(가설)"/>
      <sheetName val="주방환기"/>
      <sheetName val="철콘공사"/>
      <sheetName val="맨홀토공산출"/>
      <sheetName val="#REF"/>
      <sheetName val="코드표"/>
      <sheetName val="자재co"/>
      <sheetName val="산출내역서집계표"/>
      <sheetName val="가스"/>
      <sheetName val="Macro(ST)"/>
      <sheetName val="Macro(AT)"/>
      <sheetName val="서울산업대(토)"/>
      <sheetName val="정부노임단가"/>
      <sheetName val="재료집계"/>
      <sheetName val="계화배수"/>
      <sheetName val="CAT_5"/>
      <sheetName val="교량전기"/>
      <sheetName val="대전월평내역"/>
      <sheetName val="산출내역"/>
      <sheetName val="내역서적용수량"/>
      <sheetName val="Project Brief"/>
      <sheetName val="총 원가계산"/>
      <sheetName val="SILICATE"/>
      <sheetName val="일위대가내역"/>
      <sheetName val="제품"/>
      <sheetName val="1.설계조건"/>
      <sheetName val="전장품(관리용)"/>
      <sheetName val="기본"/>
      <sheetName val="적현로"/>
      <sheetName val="단중표"/>
      <sheetName val="공사비예산서(토목분)"/>
      <sheetName val="사급자재"/>
      <sheetName val="일위대가"/>
      <sheetName val="기둥"/>
      <sheetName val="저판(버림100)"/>
      <sheetName val="DATA"/>
      <sheetName val="제경비"/>
      <sheetName val="준검 내역서"/>
      <sheetName val="6동"/>
      <sheetName val="LABTOTAL"/>
      <sheetName val="내역분기"/>
      <sheetName val="11.자재단가"/>
      <sheetName val="일반부표"/>
      <sheetName val="조건표"/>
      <sheetName val="표지"/>
      <sheetName val="일위목록-기"/>
      <sheetName val="와동25-3(변경)"/>
      <sheetName val="giathanh1"/>
      <sheetName val="뜃맟뭁돽띿맟?-BLDG"/>
      <sheetName val="견적내용입력"/>
      <sheetName val="BSD (2)"/>
      <sheetName val="안정검토"/>
      <sheetName val="단면설계"/>
      <sheetName val="UPRI"/>
      <sheetName val="부속동"/>
      <sheetName val="토목주소"/>
      <sheetName val="프랜트면허"/>
      <sheetName val="투찰가"/>
      <sheetName val="가설공사내역"/>
      <sheetName val="수로교총재료집계"/>
      <sheetName val="Macro(전선)"/>
      <sheetName val="CPM챠트"/>
      <sheetName val="1공구 건정토건 토공"/>
      <sheetName val="개요입력"/>
      <sheetName val="수량기준"/>
      <sheetName val="단가기준"/>
      <sheetName val="적용단가"/>
      <sheetName val="ETC"/>
      <sheetName val="시추주상도"/>
      <sheetName val="eq_data"/>
      <sheetName val="우수받이"/>
      <sheetName val="S058FL01"/>
      <sheetName val="Mc1"/>
      <sheetName val="대전-교대(A1-A2)"/>
      <sheetName val="수량산출내역1115"/>
      <sheetName val="지급자재"/>
      <sheetName val="타공종이기"/>
      <sheetName val="총괄내역서"/>
      <sheetName val="PBS"/>
      <sheetName val="기성내역서표지"/>
      <sheetName val="자재단가비교표"/>
      <sheetName val="노임단가"/>
      <sheetName val="연부97-1"/>
      <sheetName val="갑지1"/>
      <sheetName val="EACT10"/>
      <sheetName val="기본DATA"/>
      <sheetName val="식재총괄"/>
      <sheetName val="단가표"/>
      <sheetName val="UNIT"/>
      <sheetName val="단가조사"/>
      <sheetName val="증감대비"/>
      <sheetName val="입출재고현황 (2)"/>
      <sheetName val="SUMMARY"/>
      <sheetName val="PAINT"/>
      <sheetName val="3.공통공사대비"/>
      <sheetName val="약품설비"/>
      <sheetName val="슬래브(유곡)"/>
      <sheetName val="견적대비표"/>
      <sheetName val="1단계"/>
      <sheetName val="FAX"/>
      <sheetName val="세부내역서"/>
      <sheetName val="단가및재료비"/>
      <sheetName val="중기사용료"/>
      <sheetName val="간접비"/>
      <sheetName val="문학간접"/>
      <sheetName val="간접"/>
      <sheetName val="관음목장(제출용)자105인97.5"/>
      <sheetName val="세부내역"/>
      <sheetName val="PROJECT BRIEF(EX.NEW)"/>
      <sheetName val="하조서"/>
      <sheetName val="일위대가-2"/>
      <sheetName val="CODE(2)"/>
      <sheetName val="배수장공사비명세서"/>
      <sheetName val="예산M11A"/>
      <sheetName val="교각계산"/>
      <sheetName val="포장복구집계"/>
      <sheetName val="금액"/>
      <sheetName val="계양가시설"/>
      <sheetName val="양산물금"/>
      <sheetName val="산정표"/>
      <sheetName val="노무비 경비"/>
      <sheetName val="산재 안전"/>
      <sheetName val="수입"/>
      <sheetName val="BID"/>
      <sheetName val="인건비"/>
      <sheetName val="품셈TABLE"/>
      <sheetName val="Sheet4"/>
      <sheetName val="갑지(추정)"/>
      <sheetName val="골조시행"/>
      <sheetName val="정공공사"/>
      <sheetName val="내  역  서"/>
      <sheetName val="공량산출서"/>
      <sheetName val="상수도토공집계표"/>
      <sheetName val="별표 "/>
      <sheetName val="단위수량"/>
      <sheetName val="통합"/>
      <sheetName val="부산4"/>
      <sheetName val="외상매"/>
      <sheetName val="단가조사서"/>
      <sheetName val="현대물량"/>
      <sheetName val="중동상가"/>
      <sheetName val="부하(성남)"/>
      <sheetName val="B1(반포1차)"/>
      <sheetName val="단가보완"/>
      <sheetName val="단위가격"/>
      <sheetName val="금액내역서"/>
      <sheetName val="계약서"/>
      <sheetName val="손익분석"/>
      <sheetName val="일위대가-1"/>
      <sheetName val="목창호"/>
      <sheetName val="결재판(삭제하지말아주세요)"/>
      <sheetName val="송라터널총괄"/>
      <sheetName val="TOTAL_BOQ"/>
      <sheetName val="에너지동"/>
      <sheetName val="WEON"/>
      <sheetName val="Summary Sheets"/>
      <sheetName val="부하계산서"/>
      <sheetName val="부대공Ⅱ"/>
      <sheetName val="성남여성복지내역"/>
      <sheetName val="기계 도급내역서"/>
      <sheetName val="실행철강하도"/>
      <sheetName val="TUAS"/>
      <sheetName val="CIVIL4"/>
      <sheetName val="내역(중앙)"/>
      <sheetName val="내역(창신)"/>
      <sheetName val="일위대가(계측기설치)"/>
      <sheetName val="2000전체분"/>
      <sheetName val="c_balju"/>
      <sheetName val="conv전장품"/>
      <sheetName val="MANUFACTORY"/>
      <sheetName val="기기점검"/>
      <sheetName val="돌담교 상부수량"/>
      <sheetName val="LIST"/>
      <sheetName val="DANGA"/>
      <sheetName val="96보완계획7.12"/>
      <sheetName val="dg"/>
      <sheetName val="견적조건"/>
      <sheetName val="SG"/>
      <sheetName val="tggwan(mac)"/>
      <sheetName val="매입세"/>
      <sheetName val="포장공"/>
      <sheetName val="장비명"/>
      <sheetName val="일위대가(건축)"/>
      <sheetName val="단면 (2)"/>
      <sheetName val="대목"/>
      <sheetName val="A-4"/>
      <sheetName val="메서,변+증"/>
      <sheetName val="예상"/>
      <sheetName val="퇴직금(울산천상)"/>
      <sheetName val="MAT"/>
      <sheetName val="시산표"/>
      <sheetName val="미드수량"/>
      <sheetName val="EQUIP-H"/>
      <sheetName val="건축"/>
      <sheetName val="Macro1"/>
      <sheetName val="교통대책내역"/>
      <sheetName val="MCC제원"/>
      <sheetName val="TEST1"/>
      <sheetName val="IMPEADENCE MAP 취수장"/>
      <sheetName val="가스내역"/>
      <sheetName val="총내역서"/>
      <sheetName val="공사수행방안"/>
      <sheetName val="품셈총괄표"/>
      <sheetName val="법면"/>
      <sheetName val="부대공"/>
      <sheetName val="구조물공"/>
      <sheetName val="중기일위대가"/>
      <sheetName val="토공"/>
      <sheetName val="배수공1"/>
      <sheetName val="기성2"/>
      <sheetName val="자판실행"/>
      <sheetName val="버스운행안내"/>
      <sheetName val="예방접종계획"/>
      <sheetName val="근태계획서"/>
      <sheetName val="공사비집계"/>
      <sheetName val="ABUT수량-A1"/>
      <sheetName val="적용률"/>
      <sheetName val="소요자재"/>
      <sheetName val="노무산출서"/>
      <sheetName val="Bid_Detail"/>
      <sheetName val="001"/>
      <sheetName val="바.한일양산"/>
      <sheetName val="샘플표지"/>
      <sheetName val="CAP"/>
      <sheetName val="VXXXXXXX"/>
      <sheetName val="역T형"/>
      <sheetName val="진주방향"/>
      <sheetName val="ELECTRIC"/>
      <sheetName val="9GNG운반"/>
      <sheetName val="품목"/>
      <sheetName val="철근콘크리트"/>
      <sheetName val="파일항타"/>
      <sheetName val="파일항타 (2)"/>
      <sheetName val="2.유지보수비"/>
      <sheetName val="O＆P"/>
      <sheetName val="신우"/>
      <sheetName val="일위_파일"/>
      <sheetName val="하수실행"/>
      <sheetName val="TRE TABLE"/>
      <sheetName val="일위대가목록"/>
      <sheetName val="비용"/>
      <sheetName val="말뚝물량"/>
      <sheetName val="수량산출근거"/>
      <sheetName val="단위집계표"/>
      <sheetName val="노임이"/>
      <sheetName val="1995년 섹터별 매출"/>
      <sheetName val="INS-SHEET"/>
      <sheetName val="설계내역"/>
      <sheetName val="가공비"/>
      <sheetName val="현황"/>
      <sheetName val="설 계"/>
      <sheetName val="단면가정"/>
      <sheetName val="기둥(원형)"/>
      <sheetName val="건축집계표"/>
      <sheetName val="산업"/>
      <sheetName val="982월원안"/>
      <sheetName val="정렬"/>
      <sheetName val="COST"/>
      <sheetName val="CPI"/>
      <sheetName val="CV"/>
      <sheetName val="아파트"/>
      <sheetName val="중기조종사 단위단가"/>
      <sheetName val="DESIGN CRITERIA"/>
      <sheetName val="실행품의서"/>
      <sheetName val="영흥TL(UP,DOWN) "/>
      <sheetName val="제-노임"/>
      <sheetName val="제직재"/>
      <sheetName val="예정(3)"/>
      <sheetName val="AILC004"/>
      <sheetName val="Curves"/>
      <sheetName val="Tables"/>
      <sheetName val="각종양식"/>
      <sheetName val="산출근거"/>
      <sheetName val="화전입력"/>
      <sheetName val="부표총괄"/>
      <sheetName val="공작물조직표(용배수)"/>
      <sheetName val="방송일위대가"/>
      <sheetName val="노무비"/>
      <sheetName val="GAEYO"/>
      <sheetName val="3.바닥판설계"/>
      <sheetName val="차액보증"/>
      <sheetName val="열린교실"/>
      <sheetName val="전체도급"/>
      <sheetName val="말뚝지지력산정"/>
      <sheetName val="부관맨홀조서"/>
      <sheetName val="2003하반기노임기준"/>
      <sheetName val="약품공급2"/>
      <sheetName val="TG9504"/>
      <sheetName val="2.가정단면"/>
      <sheetName val="추정BS"/>
      <sheetName val="추정PL"/>
      <sheetName val="단가대비표"/>
      <sheetName val="자  재"/>
      <sheetName val="건축외주"/>
      <sheetName val="배수장공사비"/>
      <sheetName val="입력시트"/>
      <sheetName val="BASIC (2)"/>
      <sheetName val="단"/>
      <sheetName val="N賃率-職"/>
      <sheetName val="설정"/>
      <sheetName val="입력"/>
      <sheetName val="전산소모"/>
      <sheetName val="VV보온LINK"/>
      <sheetName val="FIT보온LINK"/>
      <sheetName val="기기리스트"/>
      <sheetName val="전선"/>
      <sheetName val="CABLE"/>
      <sheetName val="설계명세서"/>
      <sheetName val="예산명세서"/>
      <sheetName val="자료입력"/>
      <sheetName val="MOTOR"/>
      <sheetName val="잡비"/>
      <sheetName val="실행내역"/>
      <sheetName val="날개벽수량표"/>
      <sheetName val="대비(전체)"/>
      <sheetName val="화전내"/>
      <sheetName val="coll#"/>
      <sheetName val="시노"/>
      <sheetName val="대비표(토공1안)"/>
      <sheetName val="04.계약내역서.xlsx"/>
      <sheetName val="공조기"/>
      <sheetName val="제수"/>
      <sheetName val="공기"/>
      <sheetName val="S14"/>
      <sheetName val="CC16-내역서"/>
      <sheetName val="수원BOM-원본"/>
      <sheetName val="중갑지"/>
      <sheetName val="제출내역 (2)"/>
      <sheetName val="내역입력"/>
      <sheetName val="소방일위 "/>
      <sheetName val="TH VL, NC, DDHT Thanhphuoc"/>
      <sheetName val="본사일보"/>
      <sheetName val="관급자재"/>
      <sheetName val="토적계산"/>
      <sheetName val="목차"/>
      <sheetName val="백암비스타내역"/>
      <sheetName val="esc"/>
      <sheetName val="가로등"/>
      <sheetName val="공사개요"/>
      <sheetName val="96노임기준"/>
      <sheetName val="사회복지관"/>
      <sheetName val="원가계산하도"/>
      <sheetName val="경율산정.XLS"/>
      <sheetName val="FORM-0"/>
      <sheetName val="LEGEND"/>
      <sheetName val="CLAUSE"/>
      <sheetName val="계산"/>
      <sheetName val="Sens&amp;Anal"/>
      <sheetName val="P.M 별"/>
      <sheetName val="견"/>
      <sheetName val="경비"/>
      <sheetName val="전기일위대가"/>
      <sheetName val="설계예시"/>
      <sheetName val="토목내역"/>
      <sheetName val="우배수"/>
      <sheetName val="직노"/>
      <sheetName val="단가산출"/>
      <sheetName val="경비_원본"/>
      <sheetName val="근입장"/>
      <sheetName val="소방"/>
      <sheetName val="토 적 표"/>
      <sheetName val="장비투입계획"/>
      <sheetName val="하중계산"/>
      <sheetName val="1.우편집중내역서"/>
      <sheetName val="단열-자재"/>
      <sheetName val="내역전기"/>
      <sheetName val="표지1"/>
      <sheetName val="석축단"/>
      <sheetName val="법면수집"/>
      <sheetName val="석축설면"/>
      <sheetName val="법면단"/>
      <sheetName val="조건입력"/>
      <sheetName val="조건입력(2)"/>
      <sheetName val="장비선정"/>
      <sheetName val="TOWER 12TON"/>
      <sheetName val="TOWER 10TON"/>
      <sheetName val="부대대비"/>
      <sheetName val="냉연집계"/>
      <sheetName val="앨범표지"/>
      <sheetName val="1.취수장"/>
      <sheetName val="실행"/>
      <sheetName val="99 조정금액"/>
      <sheetName val="copy"/>
      <sheetName val="서식"/>
      <sheetName val="수량"/>
      <sheetName val="Sheet1 (3)"/>
      <sheetName val="sw1"/>
      <sheetName val="NOMUBI"/>
      <sheetName val="구의33고"/>
      <sheetName val="차선도색현황"/>
      <sheetName val="암거공"/>
      <sheetName val="Y-WORK"/>
      <sheetName val="기초자료입력"/>
      <sheetName val="토공총괄집계"/>
      <sheetName val="CB"/>
      <sheetName val="기성(1차) "/>
      <sheetName val="내역(구조물)"/>
      <sheetName val="세부내역(직접인건비)"/>
      <sheetName val="Imp-Data"/>
      <sheetName val="대전노은1차_조적_집계표"/>
      <sheetName val="공사비"/>
      <sheetName val="2공구산출내역"/>
      <sheetName val="단가적용"/>
      <sheetName val="s.v"/>
      <sheetName val="J直材4"/>
      <sheetName val="견적서"/>
      <sheetName val="H-pile(298x299)"/>
      <sheetName val="H-pile(250x250)"/>
      <sheetName val="CON"/>
      <sheetName val="일위"/>
      <sheetName val="공문"/>
      <sheetName val="수원공"/>
      <sheetName val="내력서"/>
      <sheetName val="본체"/>
      <sheetName val="주식"/>
      <sheetName val="Tbom-tot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CPM챠트_"/>
      <sheetName val="Sheet1_(2)"/>
      <sheetName val="관기성공_내"/>
      <sheetName val="11_자재단가"/>
      <sheetName val="총_원가계산"/>
      <sheetName val="Project_Brief"/>
      <sheetName val="1공구_건정토건_토공"/>
      <sheetName val="돌담교_상부수량"/>
      <sheetName val="입출재고현황_(2)"/>
      <sheetName val="1_설계조건"/>
      <sheetName val="BSD_(2)"/>
      <sheetName val="준검_내역서"/>
      <sheetName val="3_공통공사대비"/>
      <sheetName val="96보완계획7_12"/>
      <sheetName val="기계_도급내역서"/>
      <sheetName val="관음목장(제출용)자105인97_5"/>
      <sheetName val="PROJECT_BRIEF(EX_NEW)"/>
      <sheetName val="노무비_경비"/>
      <sheetName val="산재_안전"/>
      <sheetName val="단면_(2)"/>
      <sheetName val="Summary_Sheets"/>
      <sheetName val="바_한일양산"/>
      <sheetName val="IMPEADENCE_MAP_취수장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D-3109"/>
      <sheetName val="2.3지지력"/>
      <sheetName val="4.하중산정"/>
      <sheetName val="월별수입"/>
      <sheetName val="조작대(1연)"/>
      <sheetName val="내역서을지"/>
      <sheetName val="공사비총괄표"/>
      <sheetName val="시점부일반수량"/>
      <sheetName val="특이사항"/>
      <sheetName val="예산대비"/>
      <sheetName val="기초단가"/>
      <sheetName val="뜃맟뭁돽띿맟_-BLDG"/>
      <sheetName val="대비"/>
      <sheetName val="F5"/>
      <sheetName val="시중노임단가"/>
      <sheetName val="설계변경원가계산총괄표"/>
      <sheetName val="매립"/>
      <sheetName val="예산서"/>
      <sheetName val="천마갑지"/>
      <sheetName val="Cost_File"/>
      <sheetName val="COPING-1"/>
      <sheetName val="역T형교대-2수량"/>
      <sheetName val="맨홀토공수량"/>
      <sheetName val="계산내역"/>
      <sheetName val="Front"/>
      <sheetName val="변경품셈"/>
      <sheetName val="9.자재단가"/>
      <sheetName val="7.산출집계"/>
      <sheetName val="터널조도"/>
      <sheetName val="6PILE  (돌출)"/>
      <sheetName val="기계경비(시간당)"/>
      <sheetName val="램머"/>
      <sheetName val="공사비산출내역"/>
      <sheetName val="견적"/>
      <sheetName val="내역서(교량)전체"/>
      <sheetName val="B1"/>
      <sheetName val="품셈1-17"/>
      <sheetName val="물량표"/>
      <sheetName val="데이타"/>
      <sheetName val="표지 (2)"/>
      <sheetName val="식재"/>
      <sheetName val="시설물"/>
      <sheetName val="식재출력용"/>
      <sheetName val="유지관리"/>
      <sheetName val="XZLC2"/>
      <sheetName val="8.PILE  (돌출)"/>
      <sheetName val="수량산출"/>
      <sheetName val="밸브설치"/>
      <sheetName val="거래처등록"/>
      <sheetName val="국내총괄"/>
      <sheetName val="입찰내역"/>
      <sheetName val="조도계산서 (도서)"/>
      <sheetName val="날개벽"/>
      <sheetName val="Data&amp;Result"/>
      <sheetName val="맨홀수량산출"/>
      <sheetName val="방호벽"/>
      <sheetName val="저리조양"/>
      <sheetName val="경상비"/>
      <sheetName val="카메라"/>
      <sheetName val="01AC"/>
      <sheetName val="매원개착터널총괄"/>
      <sheetName val="조직"/>
      <sheetName val="CON포장수량"/>
      <sheetName val="CONUNIT"/>
      <sheetName val="사통공사비"/>
      <sheetName val="인건-측정"/>
      <sheetName val="평가데이터"/>
      <sheetName val="코드"/>
      <sheetName val="청천내"/>
      <sheetName val="전차선로 물량표"/>
      <sheetName val="ASP"/>
      <sheetName val="CTEMCOST"/>
      <sheetName val="제1영업소"/>
      <sheetName val="제2영업소"/>
      <sheetName val="제3영업소"/>
      <sheetName val="개산공사비"/>
      <sheetName val="예가표"/>
      <sheetName val="SULKEA"/>
      <sheetName val="기계설비-물가변동"/>
      <sheetName val="1호맨홀토공"/>
      <sheetName val="NAI"/>
      <sheetName val="TOTAL3"/>
      <sheetName val="Breakdown"/>
      <sheetName val="UnitRate"/>
      <sheetName val="SOURCE"/>
      <sheetName val="실행(ALT1)"/>
      <sheetName val="BSD _2_"/>
      <sheetName val="점검등산출(전체)"/>
      <sheetName val="01상노임"/>
      <sheetName val="전기일위목록"/>
      <sheetName val="전기공사"/>
      <sheetName val="평야부원가총괄"/>
      <sheetName val="1,2공구원가계산서"/>
      <sheetName val="1공구산출내역서"/>
      <sheetName val="2-1공사개요1"/>
      <sheetName val="비교표"/>
      <sheetName val="설-원가"/>
      <sheetName val="화산경계"/>
      <sheetName val="측구공"/>
      <sheetName val="배수관공"/>
      <sheetName val="수량산출서"/>
      <sheetName val="장비 (2)"/>
      <sheetName val="노무단가"/>
      <sheetName val="일위대가목차"/>
      <sheetName val="★도급내역"/>
      <sheetName val="본공사"/>
      <sheetName val="도급"/>
      <sheetName val="당초내역서"/>
      <sheetName val="2004 연결"/>
      <sheetName val="대림경상68억"/>
      <sheetName val="XXXXXX"/>
      <sheetName val="1련,2련"/>
      <sheetName val="변품8-37"/>
      <sheetName val="내촌육교방음벽수량집계표"/>
      <sheetName val="연돌일위집계"/>
      <sheetName val="설계조건"/>
      <sheetName val="예산M12A"/>
      <sheetName val="EQUIP LIST"/>
      <sheetName val="9811"/>
      <sheetName val="공예을"/>
      <sheetName val="전체철근집계"/>
      <sheetName val="부하"/>
      <sheetName val="APT"/>
      <sheetName val="수목표준대가"/>
      <sheetName val="관로토공집계표"/>
      <sheetName val="기성청구서"/>
      <sheetName val="토적표"/>
      <sheetName val="2.대외공문"/>
      <sheetName val="원본(01~02)"/>
      <sheetName val="인테리어내역"/>
      <sheetName val="SAKUB"/>
      <sheetName val="국공유지및사유지"/>
      <sheetName val="MEXICO-C"/>
      <sheetName val="횡배수관"/>
      <sheetName val="일위대가표"/>
      <sheetName val="입찰"/>
      <sheetName val="현경"/>
      <sheetName val="옥외"/>
      <sheetName val="인사자료총집계"/>
      <sheetName val="광통신 견적내역서1"/>
      <sheetName val="일반수량집계표"/>
      <sheetName val="wall"/>
      <sheetName val="2"/>
      <sheetName val="내역서01"/>
      <sheetName val="구성비"/>
      <sheetName val="DATE"/>
      <sheetName val="01"/>
      <sheetName val="우석문틀"/>
      <sheetName val="내역서(2)"/>
      <sheetName val="경상직원"/>
      <sheetName val="자재대"/>
      <sheetName val="1을"/>
      <sheetName val="가락화장을지"/>
      <sheetName val="견적서1"/>
      <sheetName val="단가 및 재료비"/>
      <sheetName val="공예6"/>
      <sheetName val="GEN"/>
      <sheetName val="원가계산"/>
      <sheetName val="2000.05"/>
      <sheetName val="현장"/>
      <sheetName val="1. 설계조건 2.단면가정 3. 하중계산"/>
      <sheetName val="DATA 입력란"/>
      <sheetName val="WORK"/>
      <sheetName val="4공철탑검토"/>
      <sheetName val="세부내역서(소방)"/>
      <sheetName val="PAN"/>
      <sheetName val="XL4Poppy"/>
      <sheetName val="플랜트 설치"/>
      <sheetName val="우각부보강"/>
      <sheetName val="케이블"/>
      <sheetName val="합의경상"/>
      <sheetName val="주현(해보)"/>
      <sheetName val="주현(영광)"/>
      <sheetName val="백호우계수"/>
      <sheetName val="사유서제출현황-2"/>
      <sheetName val="토공(우물통,기타) "/>
      <sheetName val="도장수량(하1)"/>
      <sheetName val="주형"/>
      <sheetName val="대부예산서"/>
      <sheetName val="기초공"/>
      <sheetName val="한강운반비"/>
      <sheetName val="갈현동"/>
      <sheetName val="하중"/>
      <sheetName val="ASALTOTA"/>
      <sheetName val="FACTOR"/>
      <sheetName val="06 일위대가목록"/>
      <sheetName val="아파트 "/>
      <sheetName val="공사설명서"/>
      <sheetName val="공사계획서"/>
      <sheetName val="SIHEUNG"/>
      <sheetName val="내부마감"/>
      <sheetName val="내역을"/>
      <sheetName val="기술부대조건"/>
      <sheetName val="점검내역서(data) (2)"/>
      <sheetName val="SLAB"/>
      <sheetName val="1차공정"/>
      <sheetName val="도급자재"/>
      <sheetName val="표준건축비"/>
      <sheetName val="Sheet6"/>
      <sheetName val="설계변경(수정전)"/>
      <sheetName val="B부대공"/>
      <sheetName val="계약용량(서포)"/>
      <sheetName val="GI-LIST"/>
      <sheetName val="21301동"/>
      <sheetName val="각형맨홀"/>
      <sheetName val="준공조서갑지"/>
      <sheetName val="공사예산하조서(O.K)"/>
      <sheetName val="960318-1"/>
      <sheetName val="부서현황"/>
      <sheetName val="초기화면"/>
      <sheetName val="Assumptions"/>
      <sheetName val="2008년_CF"/>
      <sheetName val="음료실행"/>
      <sheetName val="9-1차이내역"/>
      <sheetName val="조명시설"/>
      <sheetName val="공무2과"/>
      <sheetName val="기성내역"/>
      <sheetName val="여흥"/>
      <sheetName val="개요"/>
      <sheetName val="도급FORM"/>
      <sheetName val="PROJECT_BR_x0000__x0000_Ԁ_x0000_쀀槞_x0005__x0000__x0000__x0000_Ā"/>
      <sheetName val="PROJECT_BR_x0000__x0000_Ԁ_x0000_䀀蘾_x0005__x0000__x0000__x0000_Ā"/>
      <sheetName val="PROJECT_BR_x0000__x0000_Ԁ_x0000_䀀襝_x0003__x0000__x0000__x0000_Ā"/>
      <sheetName val="PROJECT_BR_x0000__x0000_Ԁ_x0000_䀀ࡍ_x0003__x0000__x0000__x0000_Ā"/>
      <sheetName val="99_조정금액"/>
      <sheetName val="TRE_TABLE"/>
      <sheetName val="단가_및_재료비"/>
      <sheetName val="연결임시"/>
      <sheetName val="노무비단가"/>
      <sheetName val="EP0618"/>
      <sheetName val="비탈면보호공수량산출"/>
      <sheetName val="집행예산"/>
      <sheetName val="시화점실행"/>
      <sheetName val="주요재료비(원본)"/>
      <sheetName val="일위대가(1)"/>
      <sheetName val="적용토목"/>
      <sheetName val="AS복구"/>
      <sheetName val="중기터파기"/>
      <sheetName val="변수값"/>
      <sheetName val="중기상차"/>
      <sheetName val="PROJECT_BR_x0000__x0000_Ԁ_x0000_耀Ц_x0003__x0000__x0000__x0000_Ā"/>
      <sheetName val="공정코드"/>
      <sheetName val="계산내역서"/>
      <sheetName val="소방계갑"/>
      <sheetName val="향후예상"/>
      <sheetName val="96갑지"/>
      <sheetName val="MSQ"/>
      <sheetName val="신길1동"/>
      <sheetName val="BOX(1.5X1.5)"/>
      <sheetName val="참조자료"/>
      <sheetName val="부대공사"/>
      <sheetName val="70%"/>
      <sheetName val="산출내역(K2)"/>
      <sheetName val="6공구(당초)"/>
      <sheetName val="배수공"/>
      <sheetName val="투찰"/>
      <sheetName val="식재인부"/>
      <sheetName val="수량집계"/>
      <sheetName val="전체제잡비"/>
      <sheetName val="단가비교표"/>
      <sheetName val="3차설계"/>
      <sheetName val="106C0300"/>
      <sheetName val="통신물량"/>
      <sheetName val="Tool"/>
      <sheetName val="401"/>
      <sheetName val="CABLE SIZE-3"/>
      <sheetName val="JUCKEY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설계"/>
      <sheetName val="단"/>
    </sheetNames>
    <sheetDataSet>
      <sheetData sheetId="0"/>
      <sheetData sheetId="1" refreshError="1"/>
      <sheetData sheetId="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연부97-1"/>
      <sheetName val="갑지1"/>
      <sheetName val="Sheet5"/>
    </sheetNames>
    <sheetDataSet>
      <sheetData sheetId="0" refreshError="1"/>
      <sheetData sheetId="1" refreshError="1"/>
      <sheetData sheetId="2" refreshError="1"/>
      <sheetData sheetId="3"/>
      <sheetData sheetId="4" refreshError="1">
        <row r="1">
          <cell r="I1" t="str">
            <v>경       비</v>
          </cell>
        </row>
        <row r="2">
          <cell r="J2" t="str">
            <v>금 액</v>
          </cell>
        </row>
        <row r="4">
          <cell r="J4">
            <v>3200000</v>
          </cell>
        </row>
        <row r="5">
          <cell r="J5">
            <v>21749600</v>
          </cell>
        </row>
        <row r="6">
          <cell r="J6">
            <v>8727000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J21">
            <v>3253260</v>
          </cell>
        </row>
        <row r="30">
          <cell r="J30">
            <v>36929860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2400000</v>
          </cell>
        </row>
        <row r="37">
          <cell r="J37">
            <v>800000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J42">
            <v>0</v>
          </cell>
        </row>
        <row r="43">
          <cell r="J43">
            <v>0</v>
          </cell>
        </row>
        <row r="58">
          <cell r="J58">
            <v>3200000</v>
          </cell>
        </row>
        <row r="60">
          <cell r="J60">
            <v>4816000</v>
          </cell>
        </row>
        <row r="61">
          <cell r="J61">
            <v>8045600</v>
          </cell>
        </row>
        <row r="62">
          <cell r="J62">
            <v>8888000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86">
          <cell r="J86">
            <v>21749600</v>
          </cell>
        </row>
        <row r="88">
          <cell r="J88">
            <v>0</v>
          </cell>
        </row>
        <row r="89">
          <cell r="J89">
            <v>0</v>
          </cell>
        </row>
        <row r="90">
          <cell r="J90">
            <v>0</v>
          </cell>
        </row>
        <row r="91">
          <cell r="J91">
            <v>0</v>
          </cell>
        </row>
        <row r="92">
          <cell r="J92">
            <v>1236000</v>
          </cell>
        </row>
        <row r="93">
          <cell r="J93">
            <v>7491000</v>
          </cell>
        </row>
        <row r="94">
          <cell r="J94">
            <v>0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14">
          <cell r="J114">
            <v>8727000</v>
          </cell>
        </row>
        <row r="116">
          <cell r="J116">
            <v>0</v>
          </cell>
        </row>
        <row r="117">
          <cell r="J117">
            <v>0</v>
          </cell>
        </row>
        <row r="118">
          <cell r="J118">
            <v>0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3">
          <cell r="J123">
            <v>0</v>
          </cell>
        </row>
        <row r="124">
          <cell r="J124">
            <v>0</v>
          </cell>
        </row>
        <row r="125">
          <cell r="J125">
            <v>0</v>
          </cell>
        </row>
        <row r="126">
          <cell r="J126">
            <v>0</v>
          </cell>
        </row>
        <row r="127">
          <cell r="J127">
            <v>0</v>
          </cell>
        </row>
        <row r="142">
          <cell r="J142">
            <v>0</v>
          </cell>
        </row>
        <row r="144">
          <cell r="J144">
            <v>0</v>
          </cell>
        </row>
        <row r="145">
          <cell r="J145">
            <v>0</v>
          </cell>
        </row>
        <row r="146">
          <cell r="J146">
            <v>0</v>
          </cell>
        </row>
        <row r="147">
          <cell r="J147">
            <v>0</v>
          </cell>
        </row>
        <row r="148">
          <cell r="J148">
            <v>0</v>
          </cell>
        </row>
        <row r="149">
          <cell r="J149">
            <v>0</v>
          </cell>
        </row>
        <row r="150">
          <cell r="J150">
            <v>0</v>
          </cell>
        </row>
        <row r="151">
          <cell r="J151">
            <v>0</v>
          </cell>
        </row>
        <row r="170">
          <cell r="J170">
            <v>0</v>
          </cell>
        </row>
        <row r="172">
          <cell r="J172">
            <v>0</v>
          </cell>
        </row>
        <row r="173">
          <cell r="J173">
            <v>0</v>
          </cell>
        </row>
        <row r="174">
          <cell r="J174">
            <v>0</v>
          </cell>
        </row>
        <row r="175">
          <cell r="J175">
            <v>0</v>
          </cell>
        </row>
        <row r="176">
          <cell r="J176">
            <v>0</v>
          </cell>
        </row>
        <row r="177">
          <cell r="J177">
            <v>0</v>
          </cell>
        </row>
        <row r="198">
          <cell r="J198">
            <v>0</v>
          </cell>
        </row>
        <row r="200">
          <cell r="J200">
            <v>0</v>
          </cell>
        </row>
        <row r="201">
          <cell r="J201">
            <v>0</v>
          </cell>
        </row>
        <row r="226">
          <cell r="J226">
            <v>0</v>
          </cell>
        </row>
        <row r="228">
          <cell r="J228">
            <v>0</v>
          </cell>
        </row>
        <row r="229">
          <cell r="J229">
            <v>0</v>
          </cell>
        </row>
        <row r="230">
          <cell r="J230">
            <v>0</v>
          </cell>
        </row>
        <row r="231">
          <cell r="J231">
            <v>0</v>
          </cell>
        </row>
        <row r="232">
          <cell r="J232">
            <v>0</v>
          </cell>
        </row>
        <row r="233">
          <cell r="J233">
            <v>0</v>
          </cell>
        </row>
        <row r="234">
          <cell r="J234">
            <v>0</v>
          </cell>
        </row>
        <row r="235">
          <cell r="J235">
            <v>0</v>
          </cell>
        </row>
        <row r="236">
          <cell r="J236">
            <v>0</v>
          </cell>
        </row>
        <row r="237">
          <cell r="J237">
            <v>0</v>
          </cell>
        </row>
        <row r="238">
          <cell r="J238">
            <v>0</v>
          </cell>
        </row>
        <row r="239">
          <cell r="J239">
            <v>0</v>
          </cell>
        </row>
        <row r="240">
          <cell r="J240">
            <v>0</v>
          </cell>
        </row>
        <row r="241">
          <cell r="J241">
            <v>0</v>
          </cell>
        </row>
        <row r="242">
          <cell r="J242">
            <v>0</v>
          </cell>
        </row>
        <row r="243">
          <cell r="J243">
            <v>0</v>
          </cell>
        </row>
        <row r="244">
          <cell r="J244">
            <v>0</v>
          </cell>
        </row>
        <row r="245">
          <cell r="J245">
            <v>0</v>
          </cell>
        </row>
        <row r="246">
          <cell r="J246">
            <v>0</v>
          </cell>
        </row>
        <row r="247">
          <cell r="J247">
            <v>0</v>
          </cell>
        </row>
        <row r="248">
          <cell r="J248">
            <v>0</v>
          </cell>
        </row>
        <row r="249">
          <cell r="J249">
            <v>0</v>
          </cell>
        </row>
        <row r="250">
          <cell r="J250">
            <v>0</v>
          </cell>
        </row>
        <row r="251">
          <cell r="J251">
            <v>0</v>
          </cell>
        </row>
        <row r="252">
          <cell r="J252">
            <v>0</v>
          </cell>
        </row>
        <row r="254">
          <cell r="J254">
            <v>0</v>
          </cell>
        </row>
        <row r="256">
          <cell r="J256">
            <v>0</v>
          </cell>
        </row>
        <row r="257">
          <cell r="J257">
            <v>0</v>
          </cell>
        </row>
        <row r="258">
          <cell r="J258">
            <v>0</v>
          </cell>
        </row>
        <row r="259">
          <cell r="J259">
            <v>0</v>
          </cell>
        </row>
        <row r="260">
          <cell r="J260">
            <v>0</v>
          </cell>
        </row>
        <row r="261">
          <cell r="J261">
            <v>0</v>
          </cell>
        </row>
        <row r="262">
          <cell r="J262">
            <v>0</v>
          </cell>
        </row>
        <row r="263">
          <cell r="J263">
            <v>0</v>
          </cell>
        </row>
        <row r="264">
          <cell r="J264">
            <v>0</v>
          </cell>
        </row>
        <row r="265">
          <cell r="J265">
            <v>0</v>
          </cell>
        </row>
        <row r="266">
          <cell r="J266">
            <v>0</v>
          </cell>
        </row>
        <row r="267">
          <cell r="J267">
            <v>0</v>
          </cell>
        </row>
        <row r="268">
          <cell r="J268">
            <v>0</v>
          </cell>
        </row>
        <row r="269">
          <cell r="J269">
            <v>0</v>
          </cell>
        </row>
        <row r="270">
          <cell r="J270">
            <v>0</v>
          </cell>
        </row>
        <row r="271">
          <cell r="J271">
            <v>0</v>
          </cell>
        </row>
        <row r="272">
          <cell r="J272">
            <v>0</v>
          </cell>
        </row>
        <row r="282">
          <cell r="J282">
            <v>0</v>
          </cell>
        </row>
        <row r="284">
          <cell r="J284">
            <v>0</v>
          </cell>
        </row>
        <row r="285">
          <cell r="J285">
            <v>0</v>
          </cell>
        </row>
        <row r="286">
          <cell r="J286">
            <v>0</v>
          </cell>
        </row>
        <row r="287">
          <cell r="J287">
            <v>0</v>
          </cell>
        </row>
        <row r="288">
          <cell r="J288">
            <v>0</v>
          </cell>
        </row>
        <row r="289">
          <cell r="J289">
            <v>0</v>
          </cell>
        </row>
        <row r="290">
          <cell r="J290">
            <v>0</v>
          </cell>
        </row>
        <row r="291">
          <cell r="J291">
            <v>0</v>
          </cell>
        </row>
        <row r="292">
          <cell r="J292">
            <v>0</v>
          </cell>
        </row>
        <row r="293">
          <cell r="J293">
            <v>0</v>
          </cell>
        </row>
        <row r="294">
          <cell r="J294">
            <v>0</v>
          </cell>
        </row>
        <row r="295">
          <cell r="J295">
            <v>0</v>
          </cell>
        </row>
        <row r="296">
          <cell r="J296">
            <v>0</v>
          </cell>
        </row>
        <row r="297">
          <cell r="J297">
            <v>0</v>
          </cell>
        </row>
        <row r="298">
          <cell r="J298">
            <v>0</v>
          </cell>
        </row>
        <row r="299">
          <cell r="J299">
            <v>0</v>
          </cell>
        </row>
        <row r="300">
          <cell r="J300">
            <v>0</v>
          </cell>
        </row>
        <row r="301">
          <cell r="J301">
            <v>0</v>
          </cell>
        </row>
        <row r="302">
          <cell r="J302">
            <v>0</v>
          </cell>
        </row>
        <row r="303">
          <cell r="J303">
            <v>0</v>
          </cell>
        </row>
        <row r="304">
          <cell r="J304">
            <v>0</v>
          </cell>
        </row>
        <row r="305">
          <cell r="J305">
            <v>0</v>
          </cell>
        </row>
        <row r="306">
          <cell r="J306">
            <v>0</v>
          </cell>
        </row>
        <row r="307">
          <cell r="J307">
            <v>0</v>
          </cell>
        </row>
        <row r="308">
          <cell r="J308">
            <v>0</v>
          </cell>
        </row>
        <row r="309">
          <cell r="J309">
            <v>0</v>
          </cell>
        </row>
        <row r="310">
          <cell r="J310">
            <v>0</v>
          </cell>
        </row>
        <row r="311">
          <cell r="J311">
            <v>0</v>
          </cell>
        </row>
        <row r="338">
          <cell r="J338">
            <v>0</v>
          </cell>
        </row>
        <row r="340">
          <cell r="J340">
            <v>0</v>
          </cell>
        </row>
        <row r="341">
          <cell r="J341">
            <v>0</v>
          </cell>
        </row>
        <row r="342">
          <cell r="J342">
            <v>0</v>
          </cell>
        </row>
        <row r="343">
          <cell r="J343">
            <v>0</v>
          </cell>
        </row>
        <row r="344">
          <cell r="J344">
            <v>0</v>
          </cell>
        </row>
        <row r="345">
          <cell r="J345">
            <v>0</v>
          </cell>
        </row>
        <row r="346">
          <cell r="J346">
            <v>0</v>
          </cell>
        </row>
        <row r="347">
          <cell r="J347">
            <v>0</v>
          </cell>
        </row>
        <row r="348">
          <cell r="J348">
            <v>0</v>
          </cell>
        </row>
        <row r="366">
          <cell r="J366">
            <v>0</v>
          </cell>
        </row>
        <row r="368">
          <cell r="J368">
            <v>0</v>
          </cell>
        </row>
        <row r="369">
          <cell r="J369">
            <v>0</v>
          </cell>
        </row>
        <row r="370">
          <cell r="J370">
            <v>0</v>
          </cell>
        </row>
        <row r="371">
          <cell r="J371">
            <v>0</v>
          </cell>
        </row>
        <row r="372">
          <cell r="J372">
            <v>0</v>
          </cell>
        </row>
        <row r="373">
          <cell r="J373">
            <v>0</v>
          </cell>
        </row>
        <row r="374">
          <cell r="J374">
            <v>0</v>
          </cell>
        </row>
        <row r="394">
          <cell r="J394">
            <v>0</v>
          </cell>
        </row>
        <row r="396">
          <cell r="J396">
            <v>0</v>
          </cell>
        </row>
        <row r="397">
          <cell r="J397">
            <v>0</v>
          </cell>
        </row>
        <row r="398">
          <cell r="J398">
            <v>0</v>
          </cell>
        </row>
        <row r="399">
          <cell r="J399">
            <v>0</v>
          </cell>
        </row>
        <row r="400">
          <cell r="J400">
            <v>0</v>
          </cell>
        </row>
        <row r="401">
          <cell r="J401">
            <v>0</v>
          </cell>
        </row>
        <row r="422">
          <cell r="J422">
            <v>0</v>
          </cell>
        </row>
        <row r="424">
          <cell r="J424">
            <v>0</v>
          </cell>
        </row>
        <row r="425">
          <cell r="J425">
            <v>0</v>
          </cell>
        </row>
        <row r="426">
          <cell r="J426">
            <v>0</v>
          </cell>
        </row>
        <row r="427">
          <cell r="J427">
            <v>0</v>
          </cell>
        </row>
        <row r="428">
          <cell r="J428">
            <v>0</v>
          </cell>
        </row>
        <row r="429">
          <cell r="J429">
            <v>0</v>
          </cell>
        </row>
        <row r="430">
          <cell r="J430">
            <v>0</v>
          </cell>
        </row>
        <row r="431">
          <cell r="J431">
            <v>0</v>
          </cell>
        </row>
        <row r="450">
          <cell r="J450">
            <v>0</v>
          </cell>
        </row>
        <row r="452">
          <cell r="J452">
            <v>0</v>
          </cell>
        </row>
        <row r="453">
          <cell r="J453">
            <v>0</v>
          </cell>
        </row>
        <row r="454">
          <cell r="J454">
            <v>0</v>
          </cell>
        </row>
        <row r="455">
          <cell r="J455">
            <v>0</v>
          </cell>
        </row>
        <row r="478">
          <cell r="J478">
            <v>0</v>
          </cell>
        </row>
        <row r="480">
          <cell r="J480">
            <v>0</v>
          </cell>
        </row>
        <row r="481">
          <cell r="J481">
            <v>0</v>
          </cell>
        </row>
        <row r="506">
          <cell r="J506">
            <v>0</v>
          </cell>
        </row>
        <row r="508">
          <cell r="J508">
            <v>0</v>
          </cell>
        </row>
        <row r="509">
          <cell r="J509">
            <v>0</v>
          </cell>
        </row>
        <row r="510">
          <cell r="J510">
            <v>0</v>
          </cell>
        </row>
        <row r="511">
          <cell r="J511">
            <v>0</v>
          </cell>
        </row>
        <row r="534">
          <cell r="J534">
            <v>0</v>
          </cell>
        </row>
        <row r="536">
          <cell r="J536">
            <v>1868100</v>
          </cell>
        </row>
        <row r="537">
          <cell r="J537">
            <v>1385160</v>
          </cell>
        </row>
        <row r="562">
          <cell r="J562">
            <v>3253260</v>
          </cell>
        </row>
        <row r="565">
          <cell r="J565">
            <v>147719440</v>
          </cell>
        </row>
        <row r="566">
          <cell r="J566">
            <v>36929860</v>
          </cell>
        </row>
        <row r="568">
          <cell r="J568">
            <v>36114600</v>
          </cell>
        </row>
        <row r="570">
          <cell r="J570">
            <v>815260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T"/>
      <sheetName val="부속동"/>
      <sheetName val="개요"/>
      <sheetName val="9."/>
      <sheetName val="조직"/>
      <sheetName val="#REF"/>
      <sheetName val="갑지1"/>
      <sheetName val="대화아파트(TOTAL)"/>
      <sheetName val="교통대책내역"/>
      <sheetName val="교각1"/>
      <sheetName val="잡비"/>
      <sheetName val="와동25-3(변경)"/>
      <sheetName val="식생옹벽"/>
      <sheetName val="터널조도"/>
      <sheetName val="2000년1차"/>
      <sheetName val="견적서"/>
      <sheetName val="GAEYO"/>
      <sheetName val="BSD (2)"/>
      <sheetName val="전차선로 물량표"/>
      <sheetName val="간선계산"/>
      <sheetName val="단면 (2)"/>
      <sheetName val="Cost bd-&quot;A&quot;"/>
      <sheetName val="Sheet5"/>
      <sheetName val="노임"/>
      <sheetName val="내역서"/>
      <sheetName val="환율change"/>
      <sheetName val="일위_파일"/>
      <sheetName val="B-B"/>
      <sheetName val="Analysis"/>
      <sheetName val="C-C"/>
      <sheetName val="D-D"/>
      <sheetName val="인사자료총집계"/>
      <sheetName val="9_"/>
      <sheetName val="전차선로_물량표"/>
      <sheetName val="95년12월말"/>
      <sheetName val="제출견적(을)"/>
      <sheetName val="BID"/>
      <sheetName val="P.M 별"/>
      <sheetName val="품목"/>
      <sheetName val="품셈TABLE"/>
      <sheetName val="설 계"/>
      <sheetName val=" ｹ-ﾌﾞﾙ"/>
      <sheetName val="일위대가"/>
      <sheetName val="매입세율"/>
      <sheetName val="공사개요"/>
      <sheetName val="200"/>
      <sheetName val="남양시작동자105노65기1.3화1.2"/>
      <sheetName val="실행내역"/>
      <sheetName val="공통가설"/>
      <sheetName val="45,46"/>
      <sheetName val="집계"/>
      <sheetName val="직노"/>
      <sheetName val="설직재-1"/>
      <sheetName val="기본일위"/>
      <sheetName val="내역서2안"/>
      <sheetName val="입찰안"/>
      <sheetName val="표지"/>
      <sheetName val="월별수입"/>
      <sheetName val="FURNITURE-01"/>
      <sheetName val="danga"/>
      <sheetName val="ilch"/>
      <sheetName val="장비부하"/>
      <sheetName val="손익분석"/>
      <sheetName val="연부97-1"/>
      <sheetName val="wall"/>
      <sheetName val="COPING"/>
      <sheetName val="토공산출(주차장)"/>
      <sheetName val="전계가"/>
      <sheetName val="FB25JN"/>
      <sheetName val="MEXICO-C"/>
      <sheetName val="인원조직표"/>
      <sheetName val="정부노임단가"/>
      <sheetName val="패널"/>
      <sheetName val="사업분석"/>
      <sheetName val="건축내역서"/>
      <sheetName val="8."/>
      <sheetName val="10."/>
      <sheetName val="5."/>
      <sheetName val="11"/>
      <sheetName val="12."/>
      <sheetName val="14."/>
      <sheetName val="13"/>
      <sheetName val="7."/>
      <sheetName val="B1(반포1차)"/>
      <sheetName val="기본사항"/>
      <sheetName val="낙찰표"/>
      <sheetName val="터파기및재료"/>
      <sheetName val="관음목장(제출용)자105인97.5"/>
      <sheetName val="일위대가-1"/>
      <sheetName val="공문"/>
      <sheetName val="1층"/>
      <sheetName val="갑지(추정)"/>
      <sheetName val="준검 내역서"/>
      <sheetName val="아파트 "/>
      <sheetName val="COVER"/>
      <sheetName val="Total"/>
      <sheetName val="현장관리"/>
      <sheetName val="매입"/>
      <sheetName val="토공산출 (아파트)"/>
      <sheetName val="잡철물"/>
      <sheetName val="BSD _2_"/>
      <sheetName val="공사수행방안"/>
      <sheetName val="광혁기성"/>
      <sheetName val="입찰내역"/>
      <sheetName val="공사비예산서(토목분)"/>
      <sheetName val="실행"/>
      <sheetName val="부하(성남)"/>
      <sheetName val="포장복구집계"/>
      <sheetName val="매입세"/>
      <sheetName val="점별(추정)"/>
      <sheetName val="Sheet6"/>
      <sheetName val="노임단가"/>
      <sheetName val="월간"/>
      <sheetName val="예가표"/>
      <sheetName val="일위대가내역"/>
      <sheetName val="견적"/>
      <sheetName val="36신설수량"/>
      <sheetName val="개소별수량산출"/>
      <sheetName val="실행철강하도"/>
      <sheetName val="단가"/>
      <sheetName val="PROCESS"/>
      <sheetName val="B767"/>
      <sheetName val="Sheet4"/>
      <sheetName val="단가 및 재료비"/>
      <sheetName val="한강운반비"/>
      <sheetName val="품셈(기초)"/>
      <sheetName val="dongia (2)"/>
      <sheetName val="내역서변경성원"/>
      <sheetName val="출자한도"/>
      <sheetName val="국내"/>
      <sheetName val="동일대내"/>
      <sheetName val="단면가정"/>
      <sheetName val="피엘"/>
      <sheetName val="인테리어세부내역"/>
      <sheetName val="항목별"/>
      <sheetName val="DATA"/>
      <sheetName val="설계내역서"/>
      <sheetName val="을지"/>
      <sheetName val="총괄표"/>
      <sheetName val="장비가동"/>
      <sheetName val="부하계산서"/>
      <sheetName val="토목주소"/>
      <sheetName val="프랜트면허"/>
      <sheetName val="내역1"/>
      <sheetName val="샘플표지"/>
      <sheetName val="매립"/>
      <sheetName val="공정표"/>
      <sheetName val="9GNG운반"/>
      <sheetName val="TOT"/>
      <sheetName val="자압"/>
      <sheetName val="DATE"/>
      <sheetName val="3"/>
      <sheetName val="설계명세서"/>
      <sheetName val="L-type"/>
      <sheetName val="금액내역서"/>
      <sheetName val="수안보-MBR1"/>
      <sheetName val="6호기"/>
      <sheetName val="BSD_(2)"/>
      <sheetName val="P_M_별"/>
      <sheetName val="_ｹ-ﾌﾞﾙ"/>
      <sheetName val="단면_(2)"/>
      <sheetName val="Cost_bd-&quot;A&quot;"/>
      <sheetName val="남양시작동자105노65기1_3화1_2"/>
      <sheetName val="유림골조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YES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기안"/>
      <sheetName val="갑지"/>
      <sheetName val="견적서"/>
      <sheetName val="내역서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2F 회의실견적(5_14 일대)"/>
      <sheetName val="재집"/>
      <sheetName val="직재"/>
      <sheetName val="인건비"/>
      <sheetName val="일반공사"/>
      <sheetName val="일위대가"/>
      <sheetName val="부하(성남)"/>
      <sheetName val="연부97-1"/>
      <sheetName val="갑지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공사원가계산서)"/>
      <sheetName val="내역집계표"/>
      <sheetName val="단가산출"/>
      <sheetName val="전기내역"/>
      <sheetName val="산출근거"/>
      <sheetName val="대가집계표"/>
      <sheetName val="대가전기"/>
      <sheetName val="자료"/>
      <sheetName val="집계표(관급)"/>
      <sheetName val="전기내역관급"/>
      <sheetName val="J直材4"/>
      <sheetName val="을"/>
      <sheetName val="N賃率-職"/>
      <sheetName val="간선계산"/>
      <sheetName val="을지"/>
      <sheetName val="JUCK"/>
      <sheetName val="남양시작동자105노65기1.3화1.2"/>
      <sheetName val="FILE1"/>
      <sheetName val="입찰안"/>
      <sheetName val="Baby일위대가"/>
      <sheetName val="견적조건"/>
      <sheetName val="견적조건(을지)"/>
      <sheetName val="대구실행"/>
      <sheetName val="0.집계"/>
      <sheetName val="1.수변전설비공사"/>
      <sheetName val="표지 (2)"/>
      <sheetName val="매립"/>
      <sheetName val="토공"/>
      <sheetName val="설계명세서"/>
      <sheetName val="예산명세서"/>
      <sheetName val="자료입력"/>
      <sheetName val="부하계산서"/>
      <sheetName val="대치판정"/>
      <sheetName val="DATA"/>
      <sheetName val="직노"/>
      <sheetName val="실행내역"/>
      <sheetName val="입찰보고"/>
      <sheetName val="보차도경계석"/>
      <sheetName val="조도계산서 (도서)"/>
      <sheetName val="노무비단가"/>
      <sheetName val="단"/>
      <sheetName val="교통대책내역"/>
      <sheetName val="ITEM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노무비"/>
      <sheetName val="AIR SHOWER(3인용)"/>
      <sheetName val="98지급계획"/>
      <sheetName val="제-노임"/>
      <sheetName val="제직재"/>
      <sheetName val="부대공Ⅱ"/>
      <sheetName val="설계내역서"/>
      <sheetName val="손익분석"/>
      <sheetName val="MOTOR"/>
      <sheetName val="노임"/>
      <sheetName val="기초단가"/>
      <sheetName val="일위대가목차"/>
      <sheetName val="200"/>
      <sheetName val="구역화물"/>
      <sheetName val="단가일람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Y-WORK"/>
      <sheetName val="STORAGE"/>
      <sheetName val="산출내역서집계표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설계예산서"/>
      <sheetName val="수량집계"/>
      <sheetName val="토목"/>
      <sheetName val="가로등내역서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목차"/>
      <sheetName val="BQ"/>
      <sheetName val="정부노임단가"/>
      <sheetName val="전선 및 전선관"/>
      <sheetName val="조명율표"/>
      <sheetName val="CTEMCOST"/>
      <sheetName val="보할공정"/>
      <sheetName val="지진시"/>
      <sheetName val="내역(설계)"/>
      <sheetName val="Macro1"/>
      <sheetName val="식생블럭단위수량"/>
      <sheetName val="내역"/>
      <sheetName val="말뚝지지력산정"/>
      <sheetName val="부대내역"/>
      <sheetName val="수량산출서"/>
      <sheetName val="2000.11월설계내역"/>
      <sheetName val="#REF"/>
      <sheetName val="터파기및재료"/>
      <sheetName val="점수계산1-2"/>
      <sheetName val="BID"/>
      <sheetName val="부대공사비"/>
      <sheetName val="현장관리비집계표"/>
      <sheetName val="LOPCALC"/>
      <sheetName val="가로등부표"/>
      <sheetName val="재료"/>
      <sheetName val="MAIN_TABLE"/>
      <sheetName val="1.설계조건"/>
      <sheetName val="일반수량"/>
      <sheetName val="데이타"/>
      <sheetName val="3-1.CB"/>
      <sheetName val="제경비율"/>
      <sheetName val="아산추가1220"/>
      <sheetName val="당초"/>
      <sheetName val="1.수인터널"/>
      <sheetName val="XL4Poppy"/>
      <sheetName val="본공사"/>
      <sheetName val="DANGA"/>
      <sheetName val="BOQ(전체)"/>
      <sheetName val="금리계산"/>
      <sheetName val="부대시설"/>
      <sheetName val="Apt내역"/>
      <sheetName val="중기일위대가"/>
      <sheetName val="1차설계변경내역"/>
      <sheetName val="율촌법률사무소2내역"/>
      <sheetName val="보합"/>
      <sheetName val="1공구(을)"/>
      <sheetName val="우배수"/>
      <sheetName val="맨홀"/>
      <sheetName val="대비"/>
      <sheetName val="Sheet17"/>
      <sheetName val="금호"/>
      <sheetName val="연습"/>
      <sheetName val="대공종"/>
      <sheetName val="차종별"/>
      <sheetName val="unit 4"/>
      <sheetName val="I一般比"/>
      <sheetName val="49-119"/>
      <sheetName val="일위대가(가설)"/>
      <sheetName val="기계경비(시간당)"/>
      <sheetName val="램머"/>
      <sheetName val="단위단가"/>
      <sheetName val="구동"/>
      <sheetName val="준검 내역서"/>
      <sheetName val="96보완계획7.12"/>
      <sheetName val="토량산출서"/>
      <sheetName val="3.내역서"/>
      <sheetName val="98NS-N"/>
      <sheetName val="단가"/>
      <sheetName val="총괄표"/>
      <sheetName val="집계표"/>
      <sheetName val="Summary Sheets"/>
      <sheetName val="요율"/>
      <sheetName val="일위목록-기"/>
      <sheetName val="Module11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BID-도로"/>
      <sheetName val="자재단가"/>
      <sheetName val="001"/>
      <sheetName val="총계"/>
      <sheetName val="내력서"/>
      <sheetName val="실행내역서"/>
      <sheetName val="실행철강하도"/>
      <sheetName val="내역서2안"/>
      <sheetName val="소야공정계획표"/>
      <sheetName val="48전력선로일위"/>
      <sheetName val="지주목시비량산출서"/>
      <sheetName val="단가조사"/>
      <sheetName val="ITB COST"/>
      <sheetName val="수량"/>
      <sheetName val="신우"/>
      <sheetName val="내역서(전기)"/>
      <sheetName val="타공종이기"/>
      <sheetName val="본선차로수량집계표"/>
      <sheetName val="수주현황2월"/>
      <sheetName val="단면 (2)"/>
      <sheetName val="토공유동표"/>
      <sheetName val="교각계산"/>
      <sheetName val="원가계산서"/>
      <sheetName val="하조서"/>
      <sheetName val="INPUT"/>
      <sheetName val="적용공정"/>
      <sheetName val="L_RPTB02_01"/>
      <sheetName val="빌딩 안내"/>
      <sheetName val="Macro2"/>
      <sheetName val="가설건물"/>
      <sheetName val="별표"/>
      <sheetName val="단가 및 재료비"/>
      <sheetName val="수량산출"/>
      <sheetName val="봉양~조차장간고하개명(신설)"/>
      <sheetName val="주상도"/>
      <sheetName val="6호기"/>
      <sheetName val="보증수수료산출"/>
      <sheetName val="기계경비"/>
      <sheetName val="가로등"/>
      <sheetName val="공사비예산서(토목분)"/>
      <sheetName val="수목데이타 "/>
      <sheetName val="변압기 및 발전기 용량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수입"/>
      <sheetName val="조건표"/>
      <sheetName val="JJ"/>
      <sheetName val="설계"/>
      <sheetName val="설 계"/>
      <sheetName val="ASP포장"/>
      <sheetName val="3BL공동구 수량"/>
      <sheetName val="일위대가표"/>
      <sheetName val="단가산출서(기계)"/>
      <sheetName val="에너지동"/>
      <sheetName val="Total"/>
      <sheetName val="코드표"/>
      <sheetName val="Sheet1 (2)"/>
      <sheetName val="조명시설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교각1"/>
      <sheetName val="자재대"/>
      <sheetName val="소요자재"/>
      <sheetName val="노무산출서"/>
      <sheetName val="ETC"/>
      <sheetName val="우수맨홀공제단위수량"/>
      <sheetName val="스톱로그내역"/>
      <sheetName val="기계내역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돌망태단위수량"/>
      <sheetName val="전기일위대가"/>
      <sheetName val="단면(RW1)"/>
      <sheetName val="시설물일위"/>
      <sheetName val="WORK"/>
      <sheetName val="비교표"/>
      <sheetName val="소비자가"/>
      <sheetName val="ilch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안정계산"/>
      <sheetName val="단면검토"/>
      <sheetName val="예정(3)"/>
      <sheetName val="동원(3)"/>
      <sheetName val="1.설계기준"/>
      <sheetName val="터널조도"/>
      <sheetName val="주형"/>
      <sheetName val="3차설계"/>
      <sheetName val="현황CODE"/>
      <sheetName val="손익현황"/>
      <sheetName val="기둥(원형)"/>
      <sheetName val="ABUT수량-A1"/>
      <sheetName val="밸브설치"/>
      <sheetName val="3.바닥판설계"/>
      <sheetName val="3.공통공사대비"/>
      <sheetName val="90.03실행 "/>
      <sheetName val="원가"/>
      <sheetName val="6PILE  (돌출)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인건-측정"/>
      <sheetName val="기자재비"/>
      <sheetName val="현장관리비내역서"/>
      <sheetName val="포장복구집계"/>
      <sheetName val="간접비"/>
      <sheetName val="건축공사"/>
      <sheetName val="한강운반비"/>
      <sheetName val="포장공"/>
      <sheetName val="계수시트"/>
      <sheetName val="L_RPTA05_목록"/>
      <sheetName val="연결임시"/>
      <sheetName val="계산식"/>
      <sheetName val="가도공"/>
      <sheetName val="SG"/>
      <sheetName val="DATE"/>
      <sheetName val="지급자재"/>
      <sheetName val="설비내역서"/>
      <sheetName val="건축내역서"/>
      <sheetName val="전기내역서"/>
      <sheetName val="철거집계"/>
      <sheetName val="전차선로 물량표"/>
      <sheetName val="자재"/>
      <sheetName val="공통(20-91)"/>
      <sheetName val="말뚝물량"/>
      <sheetName val="99총공사내역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적상기초자료"/>
      <sheetName val="고분전시관"/>
      <sheetName val="설비"/>
      <sheetName val="총괄내역서"/>
      <sheetName val="공종별내역서"/>
      <sheetName val="데리네이타현황"/>
      <sheetName val="기초코드"/>
      <sheetName val="화재 탐지 설비"/>
      <sheetName val="전선"/>
      <sheetName val="CABLE"/>
      <sheetName val="전기2005"/>
      <sheetName val="통신2005"/>
      <sheetName val="TOT"/>
      <sheetName val="C3"/>
      <sheetName val=" 견적서"/>
      <sheetName val="설직재-1"/>
      <sheetName val="경상직원"/>
      <sheetName val="주사무실종합"/>
      <sheetName val="Macro(전선)"/>
      <sheetName val="노원열병합  건축공사기성내역서"/>
      <sheetName val="검사원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CA지입"/>
      <sheetName val="합천내역"/>
      <sheetName val="노무비산출"/>
      <sheetName val="사전공사"/>
      <sheetName val="Customer Databas"/>
      <sheetName val="금액내역서"/>
      <sheetName val="3련 BOX"/>
      <sheetName val="12월31일"/>
      <sheetName val="PIPE"/>
      <sheetName val="VALVE"/>
      <sheetName val="변경내역을"/>
      <sheetName val="철거산출근거"/>
      <sheetName val="내역서(전체)"/>
      <sheetName val="유첨#2"/>
      <sheetName val="관접합및부설"/>
      <sheetName val="실행간접비용"/>
      <sheetName val="2002하반기노임기준"/>
      <sheetName val="본부장"/>
      <sheetName val="5.공종별예산내역서"/>
      <sheetName val="EACT10"/>
      <sheetName val="BOQ"/>
      <sheetName val="대외공문"/>
      <sheetName val="총괄집계표"/>
      <sheetName val="고창터널(고창방향)"/>
      <sheetName val="대림산업"/>
      <sheetName val="개요"/>
      <sheetName val="품셈"/>
      <sheetName val="SLAB&quot;1&quot;"/>
      <sheetName val="연령현황"/>
      <sheetName val="기초자료"/>
      <sheetName val="여과지동"/>
      <sheetName val="내역표지"/>
      <sheetName val="본부소개"/>
      <sheetName val="현관"/>
      <sheetName val="구리토평1전기"/>
      <sheetName val="세부내역"/>
      <sheetName val="220 (2)"/>
      <sheetName val="가시설흙막이"/>
      <sheetName val="NYS"/>
      <sheetName val="플랜트 설치"/>
      <sheetName val="총수량집계표"/>
      <sheetName val="기계경비일람"/>
      <sheetName val="집수정(600-700)"/>
      <sheetName val="맨홀수량산출"/>
      <sheetName val="1공구 건정토건 토공"/>
      <sheetName val="역T형교대(말뚝기초)"/>
      <sheetName val="고등학교"/>
      <sheetName val="세목전체"/>
      <sheetName val="BJJIN"/>
      <sheetName val="DWPM"/>
      <sheetName val="건축내역"/>
      <sheetName val="TABLE"/>
      <sheetName val="발신정보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ÀÔÂû¾È"/>
      <sheetName val="ºÎÇÏ°è»ê¼­"/>
      <sheetName val="À»Áö"/>
      <sheetName val="Á¶µµ°è»ê¼­ (µµ¼­)"/>
      <sheetName val="´Ü°¡»êÃâ"/>
      <sheetName val="°ßÀûÁ¶°Ç"/>
      <sheetName val="°ßÀûÁ¶°Ç(À»Áö)"/>
      <sheetName val="Á÷³ë"/>
      <sheetName val="½ÇÇà³»¿ª"/>
      <sheetName val="단가 "/>
      <sheetName val="관리,공감"/>
      <sheetName val="수로교총재료집계"/>
      <sheetName val="전체"/>
      <sheetName val="자동 철거"/>
      <sheetName val="자동 설치"/>
      <sheetName val="토목 철주"/>
      <sheetName val="공조기"/>
      <sheetName val="백암비스타내역"/>
      <sheetName val="DB"/>
      <sheetName val="단  가  대  비  표"/>
      <sheetName val="일  위  대  가  목  록"/>
      <sheetName val="철거 일위대가(1-19)"/>
      <sheetName val="철거 일위대가(20-22)"/>
      <sheetName val="설치 일위대가(23-45호)"/>
      <sheetName val="설치 일위대가(46~78호)"/>
      <sheetName val="노무비 근거"/>
      <sheetName val="기존단가 (2)"/>
      <sheetName val="4)유동표"/>
      <sheetName val="9."/>
      <sheetName val="COVER"/>
      <sheetName val="EQUIPMENT -2"/>
      <sheetName val="MBR9"/>
      <sheetName val="공비대비"/>
      <sheetName val="1._x0018_변전설비"/>
      <sheetName val="입찰결과(DATA)"/>
      <sheetName val="현장지지물물량"/>
      <sheetName val="MIJIBI"/>
      <sheetName val="건축직"/>
      <sheetName val="품의서"/>
      <sheetName val="물가시세"/>
      <sheetName val="전신환매도율"/>
      <sheetName val="물가자료"/>
      <sheetName val="방음벽기초(H=4m)"/>
      <sheetName val="guard(mac)"/>
      <sheetName val="일위대가표(유단가)"/>
      <sheetName val="예산갑지"/>
      <sheetName val="부속동"/>
      <sheetName val="단가조사서"/>
      <sheetName val="적용(기계)"/>
      <sheetName val="Mc1"/>
      <sheetName val="2000,9월 일위"/>
      <sheetName val="CABLE SIZE-3"/>
      <sheetName val="EQUIP-H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¼Ò¾ß°øÁ¤°èÈ¹Ç¥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가감수량"/>
      <sheetName val="점검총괄"/>
      <sheetName val="공구원가계산"/>
      <sheetName val="1차증가원가계산"/>
      <sheetName val="물량산출근거"/>
      <sheetName val="토목내역"/>
      <sheetName val="CONCRETE"/>
      <sheetName val="일위대가목록"/>
      <sheetName val="설산1.나"/>
      <sheetName val="본사S"/>
      <sheetName val="전압강하계산"/>
      <sheetName val="DATA1"/>
      <sheetName val="D-3503"/>
      <sheetName val="과천MAIN"/>
      <sheetName val="조건"/>
      <sheetName val="여흥"/>
      <sheetName val="노임이"/>
      <sheetName val="A갑지"/>
      <sheetName val="NOMUBI"/>
      <sheetName val="WEON"/>
      <sheetName val="경상"/>
      <sheetName val="가설"/>
      <sheetName val="교각별철근수량집계표"/>
      <sheetName val="암거날개벽재료집계"/>
      <sheetName val="WING3"/>
      <sheetName val="간접"/>
      <sheetName val="Man Power &amp; Comp"/>
      <sheetName val="유동표(변경)"/>
      <sheetName val="대림경상68억"/>
      <sheetName val="U-TYPE(1)"/>
      <sheetName val="표층포설및다짐"/>
      <sheetName val="펌프장수량산출(토)"/>
      <sheetName val="내역서(토목)"/>
      <sheetName val="ELECTRIC"/>
      <sheetName val="SCHEDULE"/>
      <sheetName val="³ëÀÓ"/>
      <sheetName val="예산서"/>
      <sheetName val="인사자료총집계"/>
      <sheetName val="일위대가서식"/>
      <sheetName val="일위대가양식"/>
      <sheetName val="22단가(철거)"/>
      <sheetName val="49단가"/>
      <sheetName val="49단가(철거)"/>
      <sheetName val="22단가"/>
      <sheetName val="효성CB 1P기초"/>
      <sheetName val="EQ-R1"/>
      <sheetName val="품목"/>
      <sheetName val="2006기계경비산출표"/>
      <sheetName val="일용노임단가"/>
      <sheetName val="증감대비"/>
      <sheetName val="부하LOAD"/>
      <sheetName val="내역서 (2)"/>
      <sheetName val="MFAB"/>
      <sheetName val="MFRT"/>
      <sheetName val="MPKG"/>
      <sheetName val="MPRD"/>
      <sheetName val="일위"/>
      <sheetName val="AS복구"/>
      <sheetName val="중기터파기"/>
      <sheetName val="변수값"/>
      <sheetName val="중기상차"/>
      <sheetName val="참조-(1)"/>
      <sheetName val="구조물철거타공정이월"/>
      <sheetName val="TEL"/>
      <sheetName val="예산조서(무선)"/>
      <sheetName val="20관리비율"/>
      <sheetName val="예산내역서"/>
      <sheetName val="건축공사실행"/>
      <sheetName val="2000년 공정표"/>
      <sheetName val="사원등록"/>
      <sheetName val="호봉 (2)"/>
      <sheetName val="2.펌프장(사급자재)"/>
      <sheetName val="년도별노임표"/>
      <sheetName val="중기목록표"/>
      <sheetName val="견적"/>
      <sheetName val="조명율데이타"/>
      <sheetName val="접지수량"/>
      <sheetName val="원내역서3"/>
      <sheetName val="3도로"/>
      <sheetName val="과세내역(세부)"/>
      <sheetName val="BSD (2)"/>
      <sheetName val="101동"/>
      <sheetName val="const."/>
      <sheetName val="동해title"/>
      <sheetName val="TYPE-1"/>
      <sheetName val="세부견적서(DAS Call Back)"/>
      <sheetName val="OPGW기별"/>
      <sheetName val="9GNG운반"/>
      <sheetName val="산출내역서"/>
      <sheetName val="시중노임단가"/>
      <sheetName val="기본DATA"/>
      <sheetName val="EP0618"/>
      <sheetName val="1차 내역서"/>
      <sheetName val="기계설비"/>
      <sheetName val="5."/>
      <sheetName val="11"/>
      <sheetName val="12."/>
      <sheetName val="14."/>
      <sheetName val="13"/>
      <sheetName val="7."/>
      <sheetName val="8."/>
      <sheetName val="10."/>
      <sheetName val="입고장부 (4)"/>
      <sheetName val="내역서(총)"/>
      <sheetName val="단가비교표_공통1"/>
      <sheetName val="입적표"/>
      <sheetName val="약전닥트"/>
      <sheetName val="건축부하"/>
      <sheetName val="FA설치명세"/>
      <sheetName val="FD"/>
      <sheetName val="경율산정"/>
      <sheetName val="효동"/>
      <sheetName val="세부내역서"/>
      <sheetName val="가공2원도"/>
      <sheetName val="토공(우물통,기타) "/>
      <sheetName val="저"/>
      <sheetName val="조경일람"/>
      <sheetName val="TRE TABLE"/>
      <sheetName val="기계경비및산출근거서"/>
      <sheetName val="전기단가조사서"/>
      <sheetName val="APT"/>
      <sheetName val="단가대비"/>
      <sheetName val="견적서1"/>
      <sheetName val="96정변2"/>
      <sheetName val="PROJECT BRIEF"/>
      <sheetName val="토적표"/>
      <sheetName val="36신설수량"/>
      <sheetName val="통장출금액"/>
      <sheetName val="기계경비시간당손료목록"/>
      <sheetName val="동력부하(도산)"/>
      <sheetName val="2000전체분"/>
      <sheetName val="상수도토공집계표"/>
      <sheetName val="단가목록"/>
      <sheetName val="물량표"/>
      <sheetName val="자재목록"/>
      <sheetName val="연결관산출조서"/>
      <sheetName val="투찰내역"/>
      <sheetName val="9811"/>
      <sheetName val="기자재대비표"/>
      <sheetName val="1단계"/>
      <sheetName val="단가대비표"/>
      <sheetName val="대비내역"/>
      <sheetName val="70%"/>
      <sheetName val="1,2공구원가계산서"/>
      <sheetName val="2공구산출내역"/>
      <sheetName val="1공구산출내역서"/>
      <sheetName val="단면"/>
      <sheetName val="단면가정"/>
      <sheetName val="공종"/>
      <sheetName val="날개벽수량표"/>
      <sheetName val="교각별수량"/>
      <sheetName val="원가산출서"/>
      <sheetName val="Dae_Jiju"/>
      <sheetName val="Sikje_ingun"/>
      <sheetName val="TREE_D"/>
      <sheetName val="제품"/>
      <sheetName val="투찰"/>
      <sheetName val="기본일위"/>
      <sheetName val="프랜트면허"/>
      <sheetName val="품셈집계표"/>
      <sheetName val="자재조사표(참고용)"/>
      <sheetName val="일반부표집계표"/>
      <sheetName val="FOOTING단면력"/>
      <sheetName val="내역총괄"/>
      <sheetName val="내역총괄2"/>
      <sheetName val="내역총괄3"/>
      <sheetName val="경비"/>
      <sheetName val="내역(토목)"/>
      <sheetName val="PI蒨9"/>
      <sheetName val="차수공개요"/>
      <sheetName val="직공비"/>
      <sheetName val="주관사업"/>
      <sheetName val="수문일1"/>
      <sheetName val="발주설계서(당초)"/>
      <sheetName val="unit"/>
      <sheetName val="안정검토"/>
      <sheetName val="바닥판"/>
      <sheetName val="s"/>
      <sheetName val="CODE"/>
      <sheetName val="위치조서"/>
      <sheetName val="영창26"/>
      <sheetName val="건설장비기초단가"/>
      <sheetName val="현장관리비"/>
      <sheetName val="일(4)"/>
      <sheetName val="공종목록표"/>
      <sheetName val="4차원가계산서"/>
      <sheetName val="두앙"/>
      <sheetName val="토공정보"/>
      <sheetName val="2"/>
      <sheetName val="다이꾸"/>
      <sheetName val="교대"/>
      <sheetName val="마산방향"/>
      <sheetName val="진주방향"/>
      <sheetName val="공사내역서(을)실행"/>
      <sheetName val="노임변동률"/>
      <sheetName val="COMPRESSOR"/>
      <sheetName val="공통가설"/>
      <sheetName val="간접1"/>
      <sheetName val="입출재고현황 (2)"/>
      <sheetName val="변경비교-을"/>
      <sheetName val="경비_원본"/>
      <sheetName val="BASIC (2)"/>
      <sheetName val=" 상부공통집계(총괄)"/>
      <sheetName val="AS포장복구 "/>
      <sheetName val="BOX전기내역"/>
      <sheetName val="견적의뢰서"/>
      <sheetName val="견적대비"/>
      <sheetName val="9-1차이내역"/>
      <sheetName val="PO-BOQ"/>
      <sheetName val="옹벽수량집계"/>
      <sheetName val="1SPAN"/>
      <sheetName val="의왕내역"/>
      <sheetName val="VA_code"/>
      <sheetName val="공종별원가계산"/>
      <sheetName val="말고개터널조명전압강하"/>
      <sheetName val="외주"/>
      <sheetName val="제품별"/>
      <sheetName val="Macro(차단기)"/>
      <sheetName val="하수급견적대비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일위집계표"/>
      <sheetName val="약품설비"/>
      <sheetName val="5.정산서"/>
      <sheetName val="공사별 가중치 산출근거(토목)"/>
      <sheetName val="가중치근거(조경)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위성"/>
      <sheetName val="남양구조시험동"/>
      <sheetName val="전기"/>
      <sheetName val="갑지(추정)"/>
      <sheetName val="실행"/>
      <sheetName val="단가조사-1"/>
      <sheetName val="단가조사-2"/>
      <sheetName val="토목주소"/>
      <sheetName val="경산"/>
      <sheetName val="주방환기"/>
      <sheetName val="평가데이터"/>
      <sheetName val="자재테이블"/>
      <sheetName val="토목공사"/>
      <sheetName val="토공산출(주차장)"/>
      <sheetName val="경비2내역"/>
      <sheetName val="일위대가표 (2)"/>
      <sheetName val="REACTION(USD지진시)"/>
      <sheetName val="REACTION(USE평시)"/>
      <sheetName val="부재력정리"/>
      <sheetName val="BLOCK(1)"/>
      <sheetName val="8. 안정검토"/>
      <sheetName val="내역서적용수량"/>
      <sheetName val="전력구구조물산근"/>
      <sheetName val="변경총괄지(1)"/>
      <sheetName val="내역1"/>
      <sheetName val="EKOG10건축"/>
      <sheetName val="내역서(삼호)"/>
      <sheetName val="일위대가(계측기설치)"/>
      <sheetName val="세동별비상"/>
      <sheetName val="MANUFACTORY"/>
      <sheetName val="강북라우터"/>
      <sheetName val="우수"/>
      <sheetName val="BabyÀÏÀ§´ë°¡"/>
      <sheetName val="NìüëÒ-òÅ"/>
      <sheetName val="°£¼±°è»ê"/>
      <sheetName val="´ë±¸½ÇÇà"/>
      <sheetName val="0.Áý°è"/>
      <sheetName val="1.¼öº¯Àü¼³ºñ°ø»ç"/>
      <sheetName val="Ç¥Áö (2)"/>
      <sheetName val="¸Å¸³"/>
      <sheetName val="¿ø°¡°è»ê"/>
      <sheetName val="1.ÀüÂ÷¼±Á¶Á¤"/>
      <sheetName val="2.Á¶°¡¼±Á¶Á¤"/>
      <sheetName val="3.±ÞÀü¼±½Å¼³"/>
      <sheetName val="4.±ÞÀü¼±Ã¶°Å"/>
      <sheetName val="5.°í¹è¼±Ã¶°Å"/>
      <sheetName val="6.°í¾ÐÄÉÀÌºí½Å¼³"/>
      <sheetName val="일위1"/>
      <sheetName val="소운반"/>
      <sheetName val="공종구간"/>
      <sheetName val="산출0"/>
      <sheetName val="8.PILE  (돌출)"/>
      <sheetName val="오억미만"/>
      <sheetName val="직원자료입력"/>
      <sheetName val="단가표"/>
      <sheetName val="성서방향-교대(A2)"/>
      <sheetName val="sw1"/>
      <sheetName val="시공계획"/>
      <sheetName val="LP-S"/>
      <sheetName val="인건비 "/>
      <sheetName val="메서,변+증"/>
      <sheetName val="청구내역(9807)"/>
      <sheetName val="검사조서"/>
      <sheetName val="집계(총괄)"/>
      <sheetName val="구성비"/>
      <sheetName val="실적보고"/>
      <sheetName val="표준안전집계"/>
      <sheetName val="표준안전내역"/>
      <sheetName val="wall"/>
      <sheetName val="집1"/>
      <sheetName val="토공계산서(부체도로)"/>
      <sheetName val="월선수금"/>
      <sheetName val="SORCE1"/>
      <sheetName val="가시설단위수량"/>
      <sheetName val="SE-611"/>
      <sheetName val="날개벽"/>
      <sheetName val="자재단가표"/>
      <sheetName val="공종단가"/>
      <sheetName val="AILC004"/>
      <sheetName val="재료집계"/>
      <sheetName val="제수변수량"/>
      <sheetName val="공기변수량"/>
      <sheetName val="48일위"/>
      <sheetName val="실행갑지"/>
      <sheetName val="견적990322"/>
      <sheetName val="금액결정"/>
      <sheetName val="설계기준 및 하중계산"/>
      <sheetName val="입력값"/>
      <sheetName val="토량1-1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woo(mac)"/>
      <sheetName val="개소별수량산출"/>
      <sheetName val="사각맨홀"/>
      <sheetName val="종합기별"/>
      <sheetName val="노무비명세서"/>
      <sheetName val="Testing"/>
      <sheetName val="계화배수"/>
      <sheetName val="방음벽 기초 일반수량"/>
      <sheetName val="I.설계조건"/>
      <sheetName val="단면치수"/>
      <sheetName val="NEYOK"/>
      <sheetName val="수안보-MBR1"/>
      <sheetName val="입력DATA"/>
      <sheetName val="°ø»ç¿ø°¡°è»ê¼­"/>
      <sheetName val="ÃÑ³»¿ª¼­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산출(전주P7)"/>
      <sheetName val="대창(함평)-창열"/>
      <sheetName val="대창(장성)"/>
      <sheetName val="Macro3"/>
      <sheetName val="건축"/>
      <sheetName val="정화조동내역"/>
      <sheetName val="단위수량"/>
      <sheetName val="깨기수량"/>
      <sheetName val="우수공"/>
      <sheetName val="맨홀토공수량"/>
      <sheetName val=" 총괄표"/>
      <sheetName val="MEXICO-C"/>
      <sheetName val="실행예산"/>
      <sheetName val="진우+대광"/>
      <sheetName val="01AC"/>
      <sheetName val="본선토량운반계산서(1)0"/>
      <sheetName val="구조물공"/>
      <sheetName val="부대공"/>
      <sheetName val="배수공"/>
      <sheetName val="신공항A-9(원가수정)"/>
      <sheetName val="결과조달"/>
      <sheetName val="MixBed"/>
      <sheetName val="CondPol"/>
      <sheetName val="승용"/>
      <sheetName val="산#2-1 (2)"/>
      <sheetName val="골재산출"/>
      <sheetName val="Vari by Vendor"/>
      <sheetName val="총인원"/>
      <sheetName val="직급인원"/>
      <sheetName val="세부내역서(전기)"/>
      <sheetName val="단가산출서"/>
      <sheetName val="실행(1)"/>
      <sheetName val="7.ºñÀý¿¬¼±Á¶Á¤"/>
      <sheetName val="8.°¡µ¿ºê·¡Å°Æ®ÀÌ¼³"/>
      <sheetName val="9.HÇü°­ÁÖ½Å¼³(9m)"/>
      <sheetName val="10.°­°üÁÖ½Å¼³(9m)"/>
      <sheetName val="11.H°­ÁÖÃ¶°Å(11m)"/>
      <sheetName val="11.HÇü°­±âÃÊ"/>
      <sheetName val="13.°­°üÁÖ±âÃÊ"/>
      <sheetName val="14.Àå·ÂÁ¶Á¤ÀåÄ¡½Å¼³"/>
      <sheetName val="15.Àå·ÂÁ¶Á¤ÀåÄ¡Ã¶°Å   "/>
      <sheetName val="16.ÄÜÁÖÃ¶°Å(9m)"/>
      <sheetName val="17.Áö¼±½Å¼³(º¸Åë)"/>
      <sheetName val="18.Áö¼±½Å¼³(vÇü)"/>
      <sheetName val="19.Áö¼±Ã¶°Å"/>
      <sheetName val="20.±âÁß°³Æó±â½Å¼³"/>
      <sheetName val="´Ü°¡ºñ±³Ç¥"/>
      <sheetName val="±âÃÊ´Ü°¡"/>
      <sheetName val="출력X"/>
      <sheetName val="화설내"/>
      <sheetName val="문학간접"/>
      <sheetName val="중기사용료"/>
      <sheetName val="기본설계도급항목"/>
      <sheetName val="변압기"/>
      <sheetName val="발전기용량-1"/>
      <sheetName val="발전기용량-2"/>
      <sheetName val="출력전에보세요"/>
      <sheetName val="전력간선(일반)"/>
      <sheetName val="전력간선(동력)"/>
      <sheetName val="MCC-B-A"/>
      <sheetName val="MCC-B-B"/>
      <sheetName val="MCC-B-C"/>
      <sheetName val="ACCOUNT(RECEP)"/>
      <sheetName val="부하(동력)"/>
      <sheetName val="ILLUMINANCE"/>
      <sheetName val="설명"/>
      <sheetName val="계산DATA"/>
      <sheetName val="전류"/>
      <sheetName val="데이터북"/>
      <sheetName val="조명참고자료"/>
      <sheetName val="Cable schedule"/>
      <sheetName val="V-data"/>
      <sheetName val="L-data"/>
      <sheetName val="P-data"/>
      <sheetName val="제1장"/>
      <sheetName val="제2장"/>
      <sheetName val="제3장"/>
      <sheetName val="제4장"/>
      <sheetName val="5장공내역서"/>
      <sheetName val="제6장"/>
      <sheetName val="직불동의서"/>
      <sheetName val="확약서"/>
      <sheetName val="전자입찰"/>
      <sheetName val="7작업장인수인계서"/>
      <sheetName val="3특기시방서"/>
      <sheetName val="일위대가목록(1)"/>
      <sheetName val="단가대비표(1)"/>
      <sheetName val="수질정화시설"/>
      <sheetName val="배수관토공"/>
      <sheetName val="송우내역서"/>
      <sheetName val="웅진교-S2"/>
      <sheetName val="소포내역 (2)"/>
      <sheetName val="암거단위"/>
      <sheetName val="날개벽(시점좌측)"/>
      <sheetName val="의정부문예회관변경내역"/>
      <sheetName val="POL6차-PIPING"/>
      <sheetName val="¾Æ»êÃß°¡1220"/>
      <sheetName val="98Áö±Þ°èÈ¹"/>
      <sheetName val="´çÃÊ"/>
      <sheetName val="1.¼³°èÁ¶°Ç"/>
      <sheetName val="Àç·á"/>
      <sheetName val="°¡·ÎµîºÎÇ¥"/>
      <sheetName val="Á¦°æºñÀ²"/>
      <sheetName val="³»¿ª(¼³°è)"/>
      <sheetName val="½Ä»ýºí·°´ÜÀ§¼ö·®"/>
      <sheetName val="Á¤ºÎ³ëÀÓ´Ü°¡"/>
      <sheetName val="Pricelist TAC AB"/>
      <sheetName val="물가정보자료"/>
      <sheetName val="적용토목"/>
      <sheetName val="기성"/>
      <sheetName val="기성내역 진짜"/>
      <sheetName val="기성갑지"/>
      <sheetName val="2회기성사정"/>
      <sheetName val="3회기성갑지"/>
      <sheetName val="3회총괄"/>
      <sheetName val="3회기성"/>
      <sheetName val="예산M11A"/>
      <sheetName val="분전함신설"/>
      <sheetName val="접지1종"/>
      <sheetName val="업체별기성내역"/>
      <sheetName val="단중표"/>
      <sheetName val="직원동원SCH"/>
      <sheetName val="계획금액"/>
      <sheetName val="우각부보강"/>
      <sheetName val="공용시설내역"/>
      <sheetName val="97 사업추정(WEKI)"/>
      <sheetName val="H-PILE수량집계"/>
      <sheetName val="실행내역서 "/>
      <sheetName val="萀⅜"/>
      <sheetName val="통신물량"/>
      <sheetName val="가설공사내역"/>
      <sheetName val="중동상가"/>
      <sheetName val="토공A"/>
      <sheetName val="장비당단가 (1)"/>
      <sheetName val="품종별-이름"/>
      <sheetName val=" 갑  지 "/>
      <sheetName val="소방사항"/>
      <sheetName val="선정요령"/>
      <sheetName val="O＆P"/>
      <sheetName val="결재판(삭제하지말아주세요)"/>
      <sheetName val="케이블"/>
      <sheetName val="단면별연장"/>
      <sheetName val="원형1호맨홀토공수량"/>
      <sheetName val="본사인상전"/>
      <sheetName val="도급양식"/>
      <sheetName val="단가산출-기,교"/>
      <sheetName val="현금"/>
      <sheetName val="현장"/>
      <sheetName val="Cost bd-&quot;A&quot;"/>
      <sheetName val="IBASE"/>
      <sheetName val="당사"/>
      <sheetName val="실행예산서"/>
      <sheetName val="급명"/>
      <sheetName val="기본단가표"/>
      <sheetName val="오동"/>
      <sheetName val="대조"/>
      <sheetName val="COPING"/>
      <sheetName val="충주"/>
      <sheetName val="전기설계변경"/>
      <sheetName val="유첨䈀ᅪ"/>
      <sheetName val="2002상반기노임기준"/>
      <sheetName val="일위산출"/>
      <sheetName val="관리사무소"/>
      <sheetName val="토공,기초"/>
      <sheetName val="명세서"/>
      <sheetName val="변경후-SHEET"/>
      <sheetName val="자재 단가표"/>
      <sheetName val="FAB별"/>
      <sheetName val="주간계획"/>
      <sheetName val="PIPING"/>
      <sheetName val="선택"/>
      <sheetName val="총괄원가 "/>
      <sheetName val="Languages"/>
      <sheetName val="가CP"/>
      <sheetName val="15"/>
      <sheetName val="건축내역서 (경제상무실)"/>
      <sheetName val="노임(1차)"/>
      <sheetName val="기초일위"/>
      <sheetName val="시설일위"/>
      <sheetName val="조명일위"/>
      <sheetName val="DATA 입력부"/>
      <sheetName val="매매"/>
      <sheetName val="전신"/>
      <sheetName val="송전재료비"/>
      <sheetName val="eq_data"/>
      <sheetName val="Y_WORK"/>
      <sheetName val="전력"/>
      <sheetName val="토공집계표"/>
      <sheetName val="1.우편집중내역서"/>
      <sheetName val="관로"/>
      <sheetName val="초기화면"/>
      <sheetName val="이름정의"/>
      <sheetName val="초기화면1"/>
      <sheetName val="COL"/>
      <sheetName val="품셈TABLE"/>
      <sheetName val="품셈표"/>
      <sheetName val="부대대비"/>
      <sheetName val="냉연집계"/>
      <sheetName val="계산근거"/>
      <sheetName val="설계가"/>
      <sheetName val="건축개요"/>
      <sheetName val="인원"/>
      <sheetName val="방송노임"/>
      <sheetName val="TG9504"/>
      <sheetName val="1995년 섹터별 매출"/>
      <sheetName val="ROOF(ALKALI)"/>
      <sheetName val="역T형옹벽(3.0)"/>
      <sheetName val="master(total)"/>
      <sheetName val="평3"/>
      <sheetName val="실행(ALT1)"/>
      <sheetName val="자재집계"/>
      <sheetName val="연결관암거"/>
      <sheetName val="설계예시"/>
      <sheetName val="캔개발배경"/>
      <sheetName val="시장"/>
      <sheetName val="일정표"/>
      <sheetName val="쌍송교"/>
      <sheetName val="용산1(해보)"/>
      <sheetName val="공사비증감"/>
      <sheetName val="복구량산정_및_전용회선_사용"/>
      <sheetName val="4월_실적추정(건축+토목)"/>
      <sheetName val="4월_실적추정(건축)"/>
      <sheetName val="2F_회의실견적(5_14_일대)"/>
      <sheetName val="1_수변전설비"/>
      <sheetName val="2_전력간선"/>
      <sheetName val="3_동력"/>
      <sheetName val="4_전등"/>
      <sheetName val="5_전열"/>
      <sheetName val="6_약전"/>
      <sheetName val="7_소방"/>
      <sheetName val="8_방송"/>
      <sheetName val="9_조명제어"/>
      <sheetName val="10_철거공사"/>
      <sheetName val="남양시작동자105노65기1_3화1_2"/>
      <sheetName val="0_집계"/>
      <sheetName val="소요자재명세서"/>
      <sheetName val="아파트기별"/>
      <sheetName val="공리일"/>
      <sheetName val="경상비"/>
      <sheetName val="피벗테이블데이터분석"/>
      <sheetName val="적용단위길이"/>
      <sheetName val="MACRO(MCC)"/>
      <sheetName val="일위대가(원본)"/>
      <sheetName val="등록자료"/>
      <sheetName val="입력정보"/>
      <sheetName val="지하1층"/>
      <sheetName val="TYPE-A"/>
      <sheetName val="일반수량총괄"/>
      <sheetName val="현장관리비 "/>
      <sheetName val="할증 "/>
      <sheetName val="총집계표"/>
      <sheetName val="plan&amp;section of foundation"/>
      <sheetName val="COVER-P"/>
      <sheetName val="기본단가"/>
      <sheetName val="영업소실적"/>
      <sheetName val="일위대가(건축)"/>
      <sheetName val="보호"/>
      <sheetName val="HRSG SMALL07220"/>
      <sheetName val="성남여성복지내역"/>
      <sheetName val="(A)내역서"/>
      <sheetName val="약품공급2"/>
      <sheetName val="간지"/>
      <sheetName val="아수배전(1회)"/>
      <sheetName val="인건비_조사"/>
      <sheetName val="E총"/>
      <sheetName val="cost"/>
      <sheetName val="골재丵〒"/>
      <sheetName val="노임,재료비"/>
      <sheetName val="국도접속 차도부수량"/>
      <sheetName val="롤러"/>
      <sheetName val="969910( R)"/>
      <sheetName val="산출서집계"/>
      <sheetName val="청천내"/>
      <sheetName val="L형옹벽측구"/>
      <sheetName val="나한"/>
      <sheetName val="INPUT(덕도방향-시점)"/>
      <sheetName val="BOX 본체"/>
      <sheetName val="관람석제출"/>
      <sheetName val="샘플표지"/>
      <sheetName val="굴착현장"/>
      <sheetName val="참조M"/>
      <sheetName val="안양1공구_건축"/>
      <sheetName val="ⴭⴭⴭⴭ"/>
      <sheetName val="단중표-ST"/>
      <sheetName val="1_수변전설비공사"/>
      <sheetName val="표지_(2)"/>
      <sheetName val="1_전차선조정"/>
      <sheetName val="2_조가선조정"/>
      <sheetName val="3_급전선신설"/>
      <sheetName val="4_급전선철거"/>
      <sheetName val="5_고배선철거"/>
      <sheetName val="6_고압케이블신설"/>
      <sheetName val="7_비절연선조정"/>
      <sheetName val="8_가동브래키트이설"/>
      <sheetName val="9_H형강주신설(9m)"/>
      <sheetName val="10_강관주신설(9m)"/>
      <sheetName val="11_H강주철거(11m)"/>
      <sheetName val="11_H형강기초"/>
      <sheetName val="13_강관주기초"/>
      <sheetName val="입력"/>
      <sheetName val="카렌스센터계량기설치공사"/>
      <sheetName val="정공공사"/>
      <sheetName val="주차구획선수량"/>
      <sheetName val="CB"/>
      <sheetName val="CS2"/>
      <sheetName val="2000.11¿ù¼³餀㢘ԯ_x0000_缀_x0000_"/>
      <sheetName val="단양 00 아파트-세부내역"/>
      <sheetName val="성원계약"/>
      <sheetName val="일위목차"/>
      <sheetName val="포장절단"/>
      <sheetName val="DATA(BAC)"/>
      <sheetName val="일위단가"/>
      <sheetName val="일위(설)"/>
      <sheetName val="A 견적"/>
      <sheetName val="전기공사일위대가"/>
      <sheetName val="SKETCH"/>
      <sheetName val="CALCULATION"/>
      <sheetName val="working load at the btm ft."/>
      <sheetName val="WIND-EQ"/>
      <sheetName val="stability check"/>
      <sheetName val="design criteria"/>
      <sheetName val="FEXS"/>
      <sheetName val="Main"/>
      <sheetName val="산근"/>
      <sheetName val="Proposal"/>
      <sheetName val="EQT-ESTN"/>
      <sheetName val="PUMP SHT"/>
      <sheetName val="FIN TUBE"/>
      <sheetName val="HED. &amp; PIPE"/>
      <sheetName val="LEGEND"/>
      <sheetName val="loading"/>
      <sheetName val="적현로"/>
      <sheetName val="대가단최종"/>
      <sheetName val="부丵〒"/>
      <sheetName val="부司2"/>
      <sheetName val="도급"/>
      <sheetName val="pbs_lambda"/>
      <sheetName val="Matériel embarqué PVC"/>
      <sheetName val="2공구수량"/>
      <sheetName val="대우단가(풍산)"/>
      <sheetName val="총괄분 설계서용지"/>
      <sheetName val="기초자료입력"/>
      <sheetName val="일위산출근거"/>
      <sheetName val="아파트건축"/>
      <sheetName val="갈현동"/>
      <sheetName val="산출목록표"/>
      <sheetName val="수원공"/>
      <sheetName val="구분자"/>
      <sheetName val="그림"/>
      <sheetName val="구성1"/>
      <sheetName val="구성2"/>
      <sheetName val="구성3"/>
      <sheetName val="구성4"/>
      <sheetName val="그림2"/>
      <sheetName val="69.03%"/>
      <sheetName val="변경내역100%"/>
      <sheetName val="변경내역98%"/>
      <sheetName val="변경내역96%"/>
      <sheetName val="변경내역92%"/>
      <sheetName val="변경내역88%"/>
      <sheetName val="변경내역84.52%"/>
      <sheetName val="DATA-UPS"/>
      <sheetName val="공조기(삭제)"/>
      <sheetName val="준공평가"/>
      <sheetName val="예산M12A"/>
      <sheetName val="토사(PE)"/>
      <sheetName val="가공비"/>
      <sheetName val="지수"/>
      <sheetName val="3본사"/>
      <sheetName val="(2)"/>
      <sheetName val="성내동"/>
      <sheetName val="적격심사표"/>
      <sheetName val="3.자재비(총괄)"/>
      <sheetName val="변경품셈총괄"/>
      <sheetName val="UR2-Calculation"/>
      <sheetName val="CC16-내역서"/>
      <sheetName val="목록"/>
      <sheetName val="1.범위"/>
      <sheetName val="2.편성"/>
      <sheetName val="3개요"/>
      <sheetName val="5내역"/>
      <sheetName val="6.GAS"/>
      <sheetName val="7임급실"/>
      <sheetName val="미제출"/>
      <sheetName val="소방1"/>
      <sheetName val="소방2"/>
      <sheetName val="왜UP"/>
      <sheetName val="샤워실위생"/>
      <sheetName val="건축토목내역"/>
      <sheetName val="대전-교대(A1-A2)"/>
      <sheetName val="205동"/>
      <sheetName val="실행대비"/>
      <sheetName val="대구-교대(A1-A2)"/>
      <sheetName val="재정비직인"/>
      <sheetName val="재정비내역"/>
      <sheetName val="지적고시내역"/>
      <sheetName val="현장설명서"/>
      <sheetName val="견적조건서"/>
      <sheetName val="시공일반사항"/>
      <sheetName val="현장설명서갑지"/>
      <sheetName val="하도급선정의뢰서(습식공사)"/>
      <sheetName val="간선"/>
      <sheetName val="1"/>
      <sheetName val="개별직종노임단가(2005.1)"/>
      <sheetName val="맨홀수량"/>
      <sheetName val="노임,자재"/>
      <sheetName val="기계경비(맨홀)"/>
      <sheetName val="인수공규격"/>
      <sheetName val="수량산출1"/>
      <sheetName val="교통惨У԰_x0000_"/>
      <sheetName val="6.¾㉀ᩴ蛀"/>
      <sheetName val="G.R300경비"/>
      <sheetName val="사급자재총괄"/>
      <sheetName val="내역."/>
      <sheetName val="부대"/>
      <sheetName val="장비"/>
      <sheetName val="SRC-B3U2"/>
      <sheetName val="현대물량"/>
      <sheetName val="2000_11월설계내역"/>
      <sheetName val="금액"/>
      <sheetName val="배수문수량산출(3)"/>
      <sheetName val="목동1절주.bh01"/>
      <sheetName val="금강견적"/>
      <sheetName val="집수A"/>
      <sheetName val="자재표"/>
      <sheetName val="14_장력조정장치신설"/>
      <sheetName val="15_장력조정장치철거___"/>
      <sheetName val="16_콘주철거(9m)"/>
      <sheetName val="17_지선신설(보통)"/>
      <sheetName val="18_지선신설(v형)"/>
      <sheetName val="19_지선철거"/>
      <sheetName val="20_기중개폐기신설"/>
      <sheetName val="조도계산서_(도서)"/>
      <sheetName val="1_설계조건"/>
      <sheetName val="3-1_CB"/>
      <sheetName val="1_수인터널"/>
      <sheetName val="2__동력설비_공사"/>
      <sheetName val="3__조명설비공사"/>
      <sheetName val="4__접지설비공사"/>
      <sheetName val="5__통신설비_공사"/>
      <sheetName val="6__전기방식설비공사"/>
      <sheetName val="6_전기방식_설비공사(2)"/>
      <sheetName val="7_방호설비공사"/>
      <sheetName val="8_가설전기공사"/>
      <sheetName val="단__가__대__비__표"/>
      <sheetName val="일__위__대__가__목__록"/>
      <sheetName val="90_03실행_"/>
      <sheetName val="3_공통공사대비"/>
      <sheetName val="전선_및_전선관"/>
      <sheetName val="설계개요"/>
      <sheetName val="PARAMETER"/>
      <sheetName val="세부내역(직접인건비)"/>
      <sheetName val="7.1유효폭"/>
      <sheetName val="Ⅴ-2.공종별내역"/>
      <sheetName val="견적대비 견적서"/>
      <sheetName val="조도계산(가로등NEW)"/>
      <sheetName val="MACRO(전선관)"/>
      <sheetName val="갑(전기)"/>
      <sheetName val="견"/>
      <sheetName val="금액집계"/>
      <sheetName val="H PILE수량"/>
      <sheetName val="TC표지"/>
      <sheetName val="통합"/>
      <sheetName val="BOX"/>
      <sheetName val="유기공정"/>
      <sheetName val="VENDOR LIST"/>
      <sheetName val="DATA 입력란"/>
      <sheetName val="1. 설계조건 2.단면가정 3. 하중계산"/>
      <sheetName val="차도조도계산"/>
      <sheetName val="견적내역"/>
      <sheetName val="만수배관단가"/>
      <sheetName val="FRP배관단가(만수)"/>
      <sheetName val="마장"/>
      <sheetName val="투찰가"/>
      <sheetName val="순공사비"/>
      <sheetName val="기기리스트"/>
      <sheetName val="경로당내역건축"/>
      <sheetName val="계림(함평)"/>
      <sheetName val="계림(장성)"/>
      <sheetName val="노임단가(08.01)"/>
      <sheetName val="몰탈단가"/>
      <sheetName val="IP좌표"/>
      <sheetName val="ATS단가"/>
      <sheetName val="지장물C"/>
      <sheetName val="General Data"/>
      <sheetName val="PUMP"/>
      <sheetName val="적용환율"/>
      <sheetName val="sum1 (2)"/>
      <sheetName val="SLAB"/>
      <sheetName val="제원.설계조건"/>
      <sheetName val="type-F"/>
      <sheetName val="일위대가 집계표"/>
      <sheetName val="횡배수관토공수량"/>
      <sheetName val="협조전"/>
      <sheetName val="입찰견적보고서"/>
      <sheetName val="단가산출집계"/>
      <sheetName val="소업1교"/>
      <sheetName val="변화치수"/>
      <sheetName val="공사비집계"/>
      <sheetName val="기초공"/>
      <sheetName val="c_balju"/>
      <sheetName val="mcc일위대가"/>
      <sheetName val="Site Expenses"/>
      <sheetName val="골조시행"/>
      <sheetName val="공통부대비"/>
      <sheetName val="가설공사"/>
      <sheetName val="Tot-sum"/>
      <sheetName val="단위세대"/>
      <sheetName val="IMF Code"/>
      <sheetName val="자료(통합)"/>
      <sheetName val="대상공사(조달청)"/>
      <sheetName val="내역(전체)"/>
      <sheetName val="건축원가계산서"/>
      <sheetName val="원형맨홀수량"/>
      <sheetName val="토공(완충)"/>
      <sheetName val="96수출"/>
      <sheetName val="제수"/>
      <sheetName val="공기"/>
      <sheetName val="몰탈재료산출"/>
      <sheetName val="단위목록"/>
      <sheetName val="기계경비목록"/>
      <sheetName val="관급"/>
      <sheetName val="FAX"/>
      <sheetName val="평교-내역"/>
      <sheetName val="영구청"/>
      <sheetName val="영구청이설"/>
      <sheetName val="사당2"/>
      <sheetName val="사당4"/>
      <sheetName val="사당4이설"/>
      <sheetName val="교대2"/>
      <sheetName val="교대2이설"/>
      <sheetName val="교대3"/>
      <sheetName val="교대3이설"/>
      <sheetName val="수서3"/>
      <sheetName val="수서3이설"/>
      <sheetName val="영구청afc"/>
      <sheetName val="basic"/>
      <sheetName val="GAEYO"/>
      <sheetName val="기본사항"/>
      <sheetName val="내역전기"/>
      <sheetName val="전체도급"/>
      <sheetName val="하도급변경대비표"/>
      <sheetName val="2000용수잠관-수량집계"/>
      <sheetName val="공사내역"/>
      <sheetName val="꣈፺"/>
      <sheetName val="堀᎟"/>
      <sheetName val="¼ö·®»êÃÈ"/>
      <sheetName val="저፺"/>
      <sheetName val="¼ö·®»êÃX"/>
      <sheetName val="壈᎟"/>
      <sheetName val="쀀ፐ"/>
      <sheetName val="죈፺"/>
      <sheetName val="SULKEA"/>
      <sheetName val="잔수량(작성)"/>
      <sheetName val="惈፵"/>
      <sheetName val="내역서 "/>
      <sheetName val="수지표"/>
      <sheetName val="셀명"/>
      <sheetName val="D"/>
      <sheetName val="토공 total"/>
      <sheetName val="3련 B_x0005__x0000_"/>
      <sheetName val="기성수금(단단위)"/>
      <sheetName val="원가매출(단단위)"/>
      <sheetName val="기간등록"/>
      <sheetName val="적용건축"/>
      <sheetName val="설치 일위대가(4԰_x0000_缀_x0000__x0000__x0000_"/>
      <sheetName val="기지국"/>
      <sheetName val="프로젝트"/>
      <sheetName val="99년신청"/>
      <sheetName val="콘_재료분리(1)"/>
      <sheetName val="0217상가미분양자산"/>
      <sheetName val="대로근거"/>
      <sheetName val="단위중량"/>
      <sheetName val="일위_파일"/>
      <sheetName val="INDEX"/>
      <sheetName val="15100"/>
      <sheetName val="48수량"/>
      <sheetName val="22수량"/>
      <sheetName val="49일위"/>
      <sheetName val="22일위"/>
      <sheetName val="49수량"/>
      <sheetName val="단가산출서 (2)"/>
      <sheetName val="2터널시점"/>
      <sheetName val="BOQ-Summary_Form A1"/>
      <sheetName val="BOQ-Summary_Form A2"/>
      <sheetName val="BOQ-Summary_Form A3"/>
      <sheetName val="Attachment_A"/>
      <sheetName val="elect QC"/>
      <sheetName val="Quezon"/>
      <sheetName val="bulcan"/>
      <sheetName val="Bulacan"/>
      <sheetName val="자재비"/>
      <sheetName val="10현장조직"/>
      <sheetName val="3-1-12"/>
      <sheetName val="3-1-3"/>
      <sheetName val="단가산출1"/>
      <sheetName val="21301동"/>
      <sheetName val="금긋기 및 절단"/>
      <sheetName val="TB-내역서"/>
      <sheetName val="Instruction"/>
      <sheetName val="costing_CV"/>
      <sheetName val="costing_ESDV"/>
      <sheetName val="costing_FE"/>
      <sheetName val="Condition"/>
      <sheetName val="costing_Misc"/>
      <sheetName val="costing_MOV"/>
      <sheetName val="costing_Press"/>
      <sheetName val="choose"/>
      <sheetName val="별표(48~75)"/>
      <sheetName val="공사내역(2003년)"/>
      <sheetName val="본댐설계"/>
      <sheetName val="교육종류"/>
      <sheetName val="2.2.2입적표"/>
      <sheetName val=" 토목 처리장도급내역서 "/>
      <sheetName val="98수문일위"/>
      <sheetName val="기성내역"/>
      <sheetName val="특기사항"/>
      <sheetName val="하도내역 (철콘)"/>
      <sheetName val="변품8-37"/>
      <sheetName val="공주-교대(A1)"/>
      <sheetName val="상행-교대(A1)"/>
      <sheetName val="Change rate"/>
      <sheetName val="BQ(실행)"/>
      <sheetName val="B3.PERSONEL-Ucret"/>
      <sheetName val="nomi "/>
      <sheetName val="CAT_5"/>
      <sheetName val="기본"/>
      <sheetName val="품종별월계"/>
      <sheetName val="설계서"/>
      <sheetName val="물墸᎟鰀"/>
      <sheetName val="화재 탐지_x0005__x0000_"/>
      <sheetName val="전신환매도徸"/>
      <sheetName val="5.공종별尜_x0013_層_x0013_闰"/>
      <sheetName val="금액내㔀቎"/>
      <sheetName val="청하배수"/>
      <sheetName val="예산"/>
      <sheetName val="내역서비교"/>
      <sheetName val="현장예산"/>
      <sheetName val="특수기호강도거푸집"/>
      <sheetName val="종배수관면벽신"/>
      <sheetName val="종배수관(신)"/>
      <sheetName val="정렬"/>
      <sheetName val="집계표(육상)"/>
      <sheetName val="별표 "/>
      <sheetName val="기타시설"/>
      <sheetName val="판매시설"/>
      <sheetName val="아파트"/>
      <sheetName val="주민복지관"/>
      <sheetName val="지하주차장"/>
      <sheetName val="매입세"/>
      <sheetName val="유림골조"/>
      <sheetName val="신공"/>
      <sheetName val="aa"/>
      <sheetName val="CIVIL"/>
      <sheetName val="자  재"/>
      <sheetName val="균열"/>
      <sheetName val="전체철근집계"/>
      <sheetName val="수목표준대가"/>
      <sheetName val="단가및재료비"/>
      <sheetName val="공내역"/>
      <sheetName val="백호우계수"/>
      <sheetName val="접속도로1"/>
      <sheetName val="노᠀⁷"/>
      <sheetName val="1공구(입찰내역)"/>
      <sheetName val="현금흐름"/>
      <sheetName val="시멘트"/>
      <sheetName val="LD일"/>
      <sheetName val="전기혼잡제경비(45)"/>
      <sheetName val="저리조양"/>
      <sheetName val="★도급내역"/>
      <sheetName val="가격조사서"/>
      <sheetName val="과세표준율-2"/>
      <sheetName val="면적분양가"/>
      <sheetName val="분양면적(1123)"/>
      <sheetName val="출력소스"/>
      <sheetName val="단면설계"/>
      <sheetName val="신표지1"/>
      <sheetName val="관리,부대비"/>
      <sheetName val="b_balju_cho"/>
      <sheetName val="실행(표지,갑,을)"/>
      <sheetName val="공사별 가중치 산출근거(건축)"/>
      <sheetName val="버스운행안내"/>
      <sheetName val="예방접종계획"/>
      <sheetName val="근태계획서"/>
      <sheetName val="제진기"/>
      <sheetName val="LAB"/>
      <sheetName val="Inquiry"/>
      <sheetName val="중간부"/>
      <sheetName val="대,유,램"/>
      <sheetName val="tggwan(mac)"/>
      <sheetName val="경산(을)"/>
      <sheetName val="정화조방수미장"/>
      <sheetName val="접속슬라브"/>
      <sheetName val="통합내역"/>
      <sheetName val="CHITIET VL-NC-TT -1p"/>
      <sheetName val="TDTKP1"/>
      <sheetName val="bearing"/>
      <sheetName val="현장별계약현황('98.10.31)"/>
      <sheetName val="현장관리비데이타"/>
      <sheetName val="1)fs"/>
      <sheetName val="구조     ."/>
      <sheetName val="교통량조사"/>
      <sheetName val="Á¡°ËÃÑ°ý"/>
      <sheetName val="»ó¼öµµÅä°øÁý°èÇ¥"/>
      <sheetName val="°ßÀû´ëºñ"/>
      <sheetName val="ÀÏÀ§´ë°¡Ç¥(À¯´Ü°¡)"/>
      <sheetName val="ÀÚÀç¸ñ·Ï"/>
      <sheetName val="20°ü¸®ºñÀ²"/>
      <sheetName val="담장산출"/>
      <sheetName val="Data&amp;Result"/>
      <sheetName val="일위대가(출입)"/>
      <sheetName val="설명서 "/>
      <sheetName val="내부부하"/>
      <sheetName val="증감분석"/>
      <sheetName val="공사진행"/>
      <sheetName val="견적서(대외) (2)"/>
      <sheetName val="__MAIN"/>
      <sheetName val="°úÃµMAIN"/>
      <sheetName val="ÅÍ³ÎÁ¶µµ"/>
      <sheetName val="1.¼³°è±âÁØ"/>
      <sheetName val="3Â÷¼³°è"/>
      <sheetName val="ÇöÈ²CODE"/>
      <sheetName val="¼ÕÀÍÇöÈ²"/>
      <sheetName val="±âµÕ(¿øÇü)"/>
      <sheetName val="¿Ëº®"/>
      <sheetName val="ABUT¼ö·®-A1"/>
      <sheetName val="¹ëºê¼³Ä¡"/>
      <sheetName val="3.¹Ù´ÚÆÇ¼³°è"/>
      <sheetName val="Á¶°Ç"/>
      <sheetName val="¿©Èï"/>
      <sheetName val="tÇü"/>
      <sheetName val="2. µ¿·Â¼³ºñ °ø»ç"/>
      <sheetName val="3. Á¶¸í¼³ºñ°ø»ç"/>
      <sheetName val="4. Á¢Áö¼³ºñ°ø»ç"/>
      <sheetName val="5. Åë½Å¼³ºñ °ø»ç"/>
      <sheetName val="6. Àü±â¹æ½Ä¼³ºñ°ø»ç"/>
      <sheetName val="6.Àü±â¹æ½Ä ¼³ºñ°ø»ç(2)"/>
      <sheetName val="7.¹æÈ£¼³ºñ°ø»ç"/>
      <sheetName val="8.°¡¼³Àü±â°ø»ç"/>
      <sheetName val="»êÃâ±Ù°Å"/>
      <sheetName val="Á¡¼ö°è»ê1-2"/>
      <sheetName val="ÃÑ°è"/>
      <sheetName val="¼ö¾Èº¸-MBR1"/>
      <sheetName val="ÀÔ·ÂDATA"/>
      <sheetName val="8. ¾ÈÁ¤°ËÅä"/>
      <sheetName val="ÇöÀåÁöÁö¹°¹°·®"/>
      <sheetName val="9GNG¿î¹Ý"/>
      <sheetName val="¿µ¾÷¼Ò½ÇÀû"/>
      <sheetName val="°ø»çÁøÇà"/>
      <sheetName val="°ßÀû¼­(´ë¿Ü) (2)"/>
      <sheetName val="ÀÎ°Ç-ÃøÁ¤"/>
      <sheetName val="6PILE  (µ¹Ãâ)"/>
      <sheetName val="철근량 검토"/>
      <sheetName val="하중계산"/>
      <sheetName val="STBOX"/>
      <sheetName val="Piping Design Data"/>
      <sheetName val="산재 안전"/>
      <sheetName val="노무비 경비"/>
      <sheetName val="산정표"/>
      <sheetName val="공사기본자료"/>
      <sheetName val="부안일위"/>
      <sheetName val="공사비총괄표"/>
      <sheetName val="기준액"/>
      <sheetName val="교량하부공"/>
      <sheetName val="와동25-3(변경)"/>
      <sheetName val="기계"/>
      <sheetName val="본체"/>
      <sheetName val="T6-6(2)"/>
      <sheetName val="Upgrades pricing"/>
      <sheetName val="Ampecity Data"/>
      <sheetName val="MCC제원"/>
      <sheetName val="3_바닥판설계"/>
      <sheetName val="工완성공사율"/>
      <sheetName val="종배수관"/>
      <sheetName val="연습장소"/>
      <sheetName val="상세내역,전력산출서"/>
      <sheetName val="2003상반기노임기준"/>
      <sheetName val="중기조종사 단위단가"/>
      <sheetName val="내역(가지)"/>
      <sheetName val="GI-LIST"/>
      <sheetName val="준검_내역서"/>
      <sheetName val="수목데이타_"/>
      <sheetName val="변압기_및_발전기_용량"/>
      <sheetName val="단가_및_재료비"/>
      <sheetName val="-_INFORMATION_-"/>
      <sheetName val="3BL공동구_수량"/>
      <sheetName val="전체내역서"/>
      <sheetName val="LIST"/>
      <sheetName val="투입(관수_건축)"/>
      <sheetName val="투입(APT500)"/>
      <sheetName val="투입(분당)"/>
      <sheetName val="작성지침서2)"/>
      <sheetName val="투입스케쥴양식"/>
      <sheetName val="투입(APT1200)"/>
      <sheetName val="투입(평촌)"/>
      <sheetName val="투입(APT1000)"/>
      <sheetName val="계약내역서(을지)"/>
      <sheetName val="빗물받이(910-510-410)"/>
      <sheetName val="단가표 "/>
      <sheetName val="401"/>
      <sheetName val="IMPEADENCE MAP 취수장"/>
      <sheetName val="노무"/>
      <sheetName val="보도경계블럭"/>
      <sheetName val="투자효율분석"/>
      <sheetName val="공사비내역서"/>
      <sheetName val="현장경비"/>
      <sheetName val="1-1"/>
      <sheetName val="Rates"/>
      <sheetName val="통로box전기"/>
      <sheetName val="밧데리"/>
      <sheetName val="사급자재"/>
      <sheetName val="지주설치제원"/>
      <sheetName val="인상효1"/>
      <sheetName val="내역(중앙)"/>
      <sheetName val="내역(창신)"/>
      <sheetName val="물가"/>
      <sheetName val="단위량당중기"/>
      <sheetName val="P-산#1-1(WOWA1)"/>
      <sheetName val="하중산정"/>
      <sheetName val="BEND LOSS"/>
      <sheetName val="견적율"/>
      <sheetName val="상가지급현황"/>
      <sheetName val="KMT물량"/>
      <sheetName val="관기성공.내"/>
      <sheetName val="변경서식"/>
      <sheetName val="TYPE-B 평균H"/>
      <sheetName val="평균높이산출근거"/>
      <sheetName val="횡배수관위치조서"/>
      <sheetName val="8.현장관리비"/>
      <sheetName val="7.안전관리비"/>
      <sheetName val="01"/>
      <sheetName val="연돌일위집계"/>
      <sheetName val="설계기준"/>
      <sheetName val="Recovered_Sheet1"/>
      <sheetName val="원가상세내역"/>
      <sheetName val="2004경영(비목별)"/>
      <sheetName val="2004경영"/>
      <sheetName val="장비집계"/>
      <sheetName val="손익집계(공장별)"/>
      <sheetName val="설계명세서(선로)"/>
      <sheetName val="Piping(Methanol)"/>
      <sheetName val="도로경계블럭단위수량"/>
      <sheetName val="도로경계블럭단위토공"/>
      <sheetName val="L형측구단위수량"/>
      <sheetName val="L형측구연장조서"/>
      <sheetName val="인수공총괄"/>
      <sheetName val="내역서01"/>
      <sheetName val="덕소내역"/>
      <sheetName val="개보수공사BM"/>
      <sheetName val="장문교(대전)"/>
      <sheetName val="CLAUSE"/>
      <sheetName val="약품설︀"/>
      <sheetName val="1공구 건정토건 철콘"/>
      <sheetName val="2공구하도급내역서"/>
      <sheetName val="도급내역"/>
      <sheetName val="투찰추정"/>
      <sheetName val="건축내역(진해석동)"/>
      <sheetName val="Working(wo WTs)"/>
      <sheetName val="주조정실"/>
      <sheetName val="Requirements"/>
      <sheetName val="단가보완"/>
      <sheetName val="단위가격"/>
      <sheetName val="Front"/>
      <sheetName val="인공(100P,배선반)"/>
      <sheetName val="설내역서 "/>
      <sheetName val="전기공사"/>
      <sheetName val="납부서"/>
      <sheetName val="기흥하도용"/>
      <sheetName val="일위대가(여기까지)"/>
      <sheetName val="J"/>
      <sheetName val="단위_xdc00_ὗ␀"/>
      <sheetName val="수성페인트도장 내역서"/>
      <sheetName val="도급내역5+800"/>
      <sheetName val="도급금액"/>
      <sheetName val="재노경"/>
      <sheetName val="변경내역서"/>
      <sheetName val="식재인부"/>
      <sheetName val="일위대가(1)"/>
      <sheetName val="관급자재"/>
      <sheetName val="제경비"/>
      <sheetName val="총공사내역서"/>
      <sheetName val="토공사"/>
      <sheetName val="계약내역서"/>
      <sheetName val="본선 토공 분배표"/>
      <sheetName val="1.토공"/>
      <sheetName val="제출내역 (2)"/>
      <sheetName val="6공구(당초)"/>
      <sheetName val="산근1"/>
      <sheetName val="입찰"/>
      <sheetName val="현경"/>
      <sheetName val="전화번호DATA (2001)"/>
      <sheetName val="자압"/>
      <sheetName val="106C0300"/>
      <sheetName val="진접"/>
      <sheetName val="사급자재(1단계)"/>
      <sheetName val="조명투자및환수계획"/>
      <sheetName val="제조중간결과"/>
      <sheetName val="구조물터파기수량집계"/>
      <sheetName val="배수공 시멘트 및 골재량 산출"/>
      <sheetName val="J01"/>
      <sheetName val="집수정"/>
      <sheetName val="공내ᰖ"/>
      <sheetName val="수량이동"/>
      <sheetName val="탑(을지)"/>
      <sheetName val="열린교실"/>
      <sheetName val="경산锼_x0013_閄"/>
      <sheetName val="합의경상"/>
      <sheetName val="단면瑌)"/>
      <sheetName val="22단"/>
      <sheetName val="22단锼"/>
      <sheetName val="기초자료입력및 K치 확인"/>
      <sheetName val="AS_x0005__x0000_"/>
      <sheetName val="진주䈀ᅪ"/>
      <sheetName val="화해(함평)"/>
      <sheetName val="화해(장성)"/>
      <sheetName val="BOX(1.5X1.5)"/>
      <sheetName val="2BOX본체"/>
      <sheetName val="도장수량(하1)"/>
      <sheetName val="사업수지"/>
      <sheetName val="기계경비단가"/>
      <sheetName val="CON'C"/>
      <sheetName val="경영상태"/>
      <sheetName val="전체공내역서"/>
      <sheetName val="퍼스트"/>
      <sheetName val="역집계1"/>
      <sheetName val="명단원자료(이전)"/>
      <sheetName val="영동(D)"/>
      <sheetName val="원가서"/>
      <sheetName val="용소리교"/>
      <sheetName val="단가(반정1교-원주)"/>
      <sheetName val="삼보지질"/>
      <sheetName val="7.전산해석결과"/>
      <sheetName val="4.하중"/>
      <sheetName val="우각부검토"/>
      <sheetName val="기초입력"/>
      <sheetName val="기성내역서표지"/>
      <sheetName val="design load"/>
      <sheetName val="일집"/>
      <sheetName val="견적서세부내용"/>
      <sheetName val="견적내용입력"/>
      <sheetName val="횡배수관"/>
      <sheetName val="설계내역(2001)"/>
      <sheetName val="원본"/>
      <sheetName val="공사비 내역 (가)"/>
      <sheetName val="차수"/>
      <sheetName val="북방3터널"/>
      <sheetName val="기술자료 (연수)"/>
      <sheetName val="등록업체"/>
      <sheetName val="esc"/>
      <sheetName val="도급예산내역서봉투"/>
      <sheetName val="설계산출표지"/>
      <sheetName val="도급예산내역서총괄표"/>
      <sheetName val="을부담운반비"/>
      <sheetName val="운반비산출"/>
      <sheetName val="모델링"/>
      <sheetName val="출력-내역서"/>
      <sheetName val="EUPDAT2"/>
      <sheetName val="hvac내역서(제어동)"/>
      <sheetName val="단락전류-A"/>
      <sheetName val="DPRKMHDT"/>
      <sheetName val="부표총괄"/>
      <sheetName val="영흥TL(UP,DOWN) "/>
      <sheetName val="96작생능"/>
      <sheetName val="sheets"/>
      <sheetName val="공통비"/>
      <sheetName val="물가대비표"/>
      <sheetName val="준공조서"/>
      <sheetName val="공사준공계"/>
      <sheetName val="준공검사보고서"/>
      <sheetName val="POOM_MOTO"/>
      <sheetName val="밀양노선별공사비명세서"/>
      <sheetName val="1안"/>
      <sheetName val="테이블"/>
      <sheetName val="제3장 기술업무"/>
      <sheetName val="수량산출서-2"/>
      <sheetName val="OZ049E"/>
      <sheetName val="배수내역(총수량)"/>
      <sheetName val="층"/>
      <sheetName val="단가조사표"/>
      <sheetName val="설계내역서(기계)"/>
      <sheetName val="수주실적0709"/>
      <sheetName val="주beam"/>
      <sheetName val="음봉방향"/>
      <sheetName val="발주내역"/>
      <sheetName val="건축원가"/>
      <sheetName val="제4절-1"/>
      <sheetName val="총괄-1"/>
      <sheetName val="기초및구체공"/>
      <sheetName val="특수선일위대가"/>
      <sheetName val="홈통받이수량"/>
      <sheetName val="공통가설공사"/>
      <sheetName val="공사수행방안"/>
      <sheetName val="단위집계표"/>
      <sheetName val="2000년하반기"/>
      <sheetName val="견적대비표"/>
      <sheetName val="Data2"/>
      <sheetName val="AS포장복구_"/>
      <sheetName val="부서현황"/>
      <sheetName val="설-원가"/>
      <sheetName val="전체_1설계"/>
      <sheetName val="대가목록"/>
      <sheetName val="광혁기성"/>
      <sheetName val="환산"/>
      <sheetName val="골조"/>
      <sheetName val="암거"/>
      <sheetName val=" 냉각수펌프"/>
      <sheetName val="가시설수량"/>
      <sheetName val="VA橂⼸_x0005_"/>
      <sheetName val="날개수량1.5"/>
      <sheetName val="용산3(영광)"/>
      <sheetName val="11.자재단가"/>
      <sheetName val="ES조서출력하기"/>
      <sheetName val="9.2.3 각 실별 조도계산(3단계)"/>
      <sheetName val="표준ፙ렀ᑟ"/>
      <sheetName val="Param"/>
      <sheetName val="102역사"/>
      <sheetName val="사다리"/>
      <sheetName val="Oper Amount"/>
      <sheetName val="품목납기"/>
      <sheetName val="16-1"/>
      <sheetName val="³²¾ç½ÃÀÛµ¿ÀÚ105³ë65±_x0000__x0000__x0005__x0000_慀ȡ_x0000__x0000__x0000_"/>
      <sheetName val="1,2,3,4,5단위수량"/>
      <sheetName val="표지판현황"/>
      <sheetName val="4.일위대가목차"/>
      <sheetName val="적격점수&lt;300억미만&gt;"/>
      <sheetName val="자재목록표"/>
      <sheetName val="in"/>
      <sheetName val="변경내역"/>
      <sheetName val="N_x0000__x0000_"/>
      <sheetName val="강관산출"/>
      <sheetName val="가중치"/>
      <sheetName val="총괄BOQ"/>
      <sheetName val="분수공별 면적"/>
      <sheetName val="관로조직표"/>
      <sheetName val="각종장비전압강하계산"/>
      <sheetName val="파형강관집계"/>
      <sheetName val="원가집계"/>
      <sheetName val="견적시담(송포2공구)"/>
      <sheetName val="입력변수"/>
      <sheetName val="설계요율"/>
      <sheetName val="주재료비"/>
      <sheetName val="4.전기"/>
      <sheetName val="공사착공계"/>
      <sheetName val="UB2"/>
      <sheetName val="sheet"/>
      <sheetName val="품셈총괄표"/>
      <sheetName val="일위대가내역"/>
      <sheetName val="공제구간조서"/>
      <sheetName val="도급내역서"/>
      <sheetName val="°¡·Îµî耀퓬縺"/>
      <sheetName val="°¡·Îµî⸀朋ԯ_x0000_缀_x0000_"/>
      <sheetName val="추천서"/>
      <sheetName val="기초코徸"/>
      <sheetName val="10월"/>
      <sheetName val="변경후원본2"/>
      <sheetName val="LABTOTAL"/>
      <sheetName val="COA-17"/>
      <sheetName val="C-18"/>
      <sheetName val="단가결정"/>
      <sheetName val="내역아"/>
      <sheetName val="울타리"/>
      <sheetName val="경성자금"/>
      <sheetName val="SUB일위대가"/>
      <sheetName val="사용자정의"/>
      <sheetName val="평자재단가"/>
      <sheetName val="95년12월말"/>
      <sheetName val="교량전기"/>
      <sheetName val="옥외"/>
      <sheetName val="철거산출헾】"/>
      <sheetName val="철거산출午_x0013_"/>
      <sheetName val="토목(용인)"/>
      <sheetName val="TYPE1"/>
      <sheetName val="철근량"/>
      <sheetName val="건축집계"/>
      <sheetName val="현장관리비 산출내역"/>
      <sheetName val="2.주요계수총괄"/>
      <sheetName val="집계표(공종별)"/>
      <sheetName val="명세"/>
      <sheetName val="견적서(1)"/>
      <sheetName val="Top PO"/>
      <sheetName val="2234"/>
      <sheetName val="조립1부실적"/>
      <sheetName val="5월"/>
      <sheetName val="능률"/>
      <sheetName val="Despacho (c.civil)"/>
      <sheetName val="1을"/>
      <sheetName val="조경"/>
      <sheetName val="감가상각"/>
      <sheetName val="연동내역서"/>
      <sheetName val="자판실행"/>
      <sheetName val="D16"/>
      <sheetName val="D25"/>
      <sheetName val="D22"/>
      <sheetName val="적용(기尜_x0013_"/>
      <sheetName val="2.1  노무비 평균단가산출"/>
      <sheetName val="3CHBDC"/>
      <sheetName val="1-11조직표"/>
      <sheetName val="NAMES"/>
      <sheetName val="산근(목록)"/>
      <sheetName val="이형관중량"/>
      <sheetName val="판"/>
      <sheetName val="기자재׃"/>
      <sheetName val="갑지(0_x0000_"/>
      <sheetName val="단0_x0000_退"/>
      <sheetName val="갑지(렀뚣瘉"/>
      <sheetName val="갑지(_x0000_뎰瘇"/>
      <sheetName val="기자재_x0000_"/>
      <sheetName val="전기 원가계산서"/>
      <sheetName val="단0_x0000__x0000_"/>
      <sheetName val="단ူ_x0000_䠀"/>
      <sheetName val="기자재_x0010_"/>
      <sheetName val="기자재壸"/>
      <sheetName val="기자재嬨"/>
      <sheetName val="기자재蔈"/>
      <sheetName val="견적대ﱀ"/>
      <sheetName val="견적대₨"/>
      <sheetName val="기자재游"/>
      <sheetName val="기자재೨"/>
      <sheetName val="기자재箘"/>
      <sheetName val="기자재"/>
      <sheetName val="기자재à"/>
      <sheetName val="기자재灰"/>
      <sheetName val="스케즐"/>
      <sheetName val="PAINT"/>
      <sheetName val="시운전연료"/>
      <sheetName val="단위세대물량"/>
      <sheetName val="낙찰표"/>
      <sheetName val="도장 및 용접 수량"/>
      <sheetName val="가로등제어반 설치공사(수량)"/>
      <sheetName val="AIR_SHOWER(3인용)"/>
      <sheetName val="N頀ᚃ"/>
      <sheetName val="Factor"/>
      <sheetName val="MAT"/>
      <sheetName val="경로,구간현황"/>
      <sheetName val="조경내역"/>
      <sheetName val="시가지우회도로공내역서"/>
      <sheetName val="등록׃】"/>
      <sheetName val="등록_x0010__x0000_"/>
      <sheetName val="민감도"/>
      <sheetName val="설계명세_x0005_"/>
      <sheetName val="DATA 입᠒ᎍ"/>
      <sheetName val="4︀ᇕ԰"/>
      <sheetName val="가계부"/>
      <sheetName val="제품목록"/>
      <sheetName val="매입매출관리"/>
      <sheetName val="설계명세_x0000_"/>
      <sheetName val="설계명세揄"/>
      <sheetName val="설계명세䡲"/>
      <sheetName val="적용기준"/>
      <sheetName val="견적의ᰀ፜"/>
      <sheetName val="105,106,107동"/>
      <sheetName val="수로교총재료齘_x0013_"/>
      <sheetName val="통신단가조사"/>
      <sheetName val="산출2-기기동력"/>
      <sheetName val="사각맨᠜"/>
      <sheetName val="공기԰_x0000_缀"/>
      <sheetName val="설계睮め_x0005_"/>
      <sheetName val="사각맨0"/>
      <sheetName val="copy"/>
      <sheetName val="서식"/>
      <sheetName val="CF"/>
      <sheetName val="이토변실(A3-LINE)"/>
      <sheetName val="전기일위목록"/>
      <sheetName val="RE9604"/>
      <sheetName val="환"/>
      <sheetName val="적용기준표(98년상반기)"/>
      <sheetName val="거푸집물량"/>
      <sheetName val="3.하중산정4.지지력"/>
      <sheetName val="UPDATA"/>
      <sheetName val="원가계산서(남측)"/>
      <sheetName val="제조 경영"/>
      <sheetName val="예산대비"/>
      <sheetName val="貭♘"/>
      <sheetName val="기계실"/>
      <sheetName val="단중聀"/>
      <sheetName val="당정동경상이수"/>
      <sheetName val="당정동공통이수"/>
      <sheetName val="소상 &quot;1&quot;"/>
      <sheetName val="사각맨ﻇ"/>
      <sheetName val="공비대䠚"/>
      <sheetName val="금액내렀቟"/>
      <sheetName val="금액내԰_x0000_"/>
      <sheetName val="현황산출서"/>
      <sheetName val="옹벽기초자료"/>
      <sheetName val="48전력선_x0002__x0000_㣸"/>
      <sheetName val="지급자재대"/>
      <sheetName val="11+040(통로)"/>
      <sheetName val="POOM_MOTO2"/>
      <sheetName val="공사기본내용입력"/>
      <sheetName val="한화 둔산 내역서"/>
      <sheetName val="대포2교접속"/>
      <sheetName val="일반전기C"/>
      <sheetName val="일반맨홀수량집계"/>
      <sheetName val="집행(2-1)"/>
      <sheetName val="일별1"/>
      <sheetName val="과세면세표"/>
      <sheetName val="기준"/>
      <sheetName val="1F"/>
      <sheetName val="AH-1 "/>
      <sheetName val="적정성평가표(8번)(1순위)"/>
      <sheetName val="적정성평가표(12번)(6순위)"/>
      <sheetName val="기별(종합)"/>
      <sheetName val="환률"/>
      <sheetName val="공사비명세서"/>
      <sheetName val="사용성검토"/>
      <sheetName val="작성"/>
      <sheetName val="행거,슈,볼트,펌프,잡재"/>
      <sheetName val="을-ATYPE"/>
      <sheetName val="자재일람"/>
      <sheetName val="w't table"/>
      <sheetName val="환율-LIBOR"/>
      <sheetName val="대비표"/>
      <sheetName val="선수금"/>
      <sheetName val="예비품"/>
      <sheetName val="(전체발주,금회3차공사)내역서"/>
      <sheetName val="Macro(AT)"/>
      <sheetName val="PW3"/>
      <sheetName val="PW4"/>
      <sheetName val="SC1"/>
      <sheetName val="PE"/>
      <sheetName val="PM"/>
      <sheetName val="TR"/>
      <sheetName val="0001(arch)"/>
      <sheetName val="Breakdown"/>
      <sheetName val="금호산업"/>
      <sheetName val="표 지"/>
      <sheetName val="단가견적조사표"/>
      <sheetName val="물량집계"/>
      <sheetName val="평가내역"/>
      <sheetName val="미지급내역"/>
      <sheetName val="비탈면보호공수량산출"/>
      <sheetName val="수안보-_x0005__x0000__x0000_"/>
      <sheetName val="Macro"/>
      <sheetName val="산출"/>
      <sheetName val="PANEL 내역"/>
      <sheetName val="사통"/>
      <sheetName val="예산조서(︀ᇕ԰"/>
      <sheetName val="참조"/>
      <sheetName val="현장지䀀ኀ㠀ኃ"/>
      <sheetName val="49-11g"/>
      <sheetName val="49-11H"/>
      <sheetName val="PI_x0000__x0000_"/>
      <sheetName val="화산경계"/>
      <sheetName val="ASEM내역"/>
      <sheetName val="내역총渀腷"/>
      <sheetName val="OHU"/>
      <sheetName val="NAI"/>
      <sheetName val="계좌번호"/>
      <sheetName val="전부인쇄"/>
      <sheetName val="9-1차이내역."/>
      <sheetName val="1.외주공사"/>
      <sheetName val="2.직영공사"/>
      <sheetName val="첨부"/>
      <sheetName val="계산DATA입력"/>
      <sheetName val="공사설계서"/>
      <sheetName val="인제내역"/>
      <sheetName val="집계(세부총괄)"/>
      <sheetName val="품셈기준"/>
      <sheetName val="물가변동잔여물량세부내역서"/>
      <sheetName val="신규(방류시설)"/>
      <sheetName val="소방"/>
      <sheetName val="덤프트럭계수"/>
      <sheetName val="카메라"/>
      <sheetName val="날개벽(TYPE1)"/>
      <sheetName val="22단가(철完9"/>
      <sheetName val="지질조사"/>
      <sheetName val="총체보활공정표"/>
      <sheetName val="T1"/>
      <sheetName val="1.취수장"/>
      <sheetName val="상-교대(A1-A2)"/>
      <sheetName val="첨부1"/>
      <sheetName val="13LPMCC"/>
      <sheetName val="PART_DISCOUNT"/>
      <sheetName val="적점"/>
      <sheetName val="결합부검토"/>
      <sheetName val="재료표"/>
      <sheetName val="금액결揄"/>
      <sheetName val="공사비 내역"/>
      <sheetName val="2000_x0005__x0000__x0000_"/>
      <sheetName val="견적사양비교표"/>
      <sheetName val="매입내역 "/>
      <sheetName val="거래처별지출내역"/>
      <sheetName val="제잡비"/>
      <sheetName val="T13(P68~72,78)"/>
      <sheetName val="㩷"/>
      <sheetName val="렀ⵘ"/>
      <sheetName val="֭_x0000_"/>
      <sheetName val="성곽내역서"/>
      <sheetName val="용수간선"/>
      <sheetName val="유림총괄"/>
      <sheetName val="노무비(첨부4-4)"/>
      <sheetName val="변수데이타"/>
      <sheetName val="일반부표"/>
      <sheetName val="뚝토공"/>
      <sheetName val="05년"/>
      <sheetName val="사  업  비  수  지  예  산  서"/>
      <sheetName val="내역서(총괄)"/>
      <sheetName val="공종별 집계표"/>
      <sheetName val="공통가설_8"/>
      <sheetName val="아파트_9"/>
      <sheetName val="직접공사비집계표_7"/>
      <sheetName val="단가대조"/>
      <sheetName val="토공2"/>
      <sheetName val="자탐수량산출서"/>
      <sheetName val="C1ㅇ"/>
      <sheetName val="base"/>
      <sheetName val="STD"/>
      <sheetName val="Option"/>
      <sheetName val="노원열병합  건축렀こ렀䡟ԯ_x0000_缀"/>
      <sheetName val="노원열병합  건축렀䡟ԯ_x0000_缀_x0000__x0000_"/>
      <sheetName val="노원열병합  건축︀ᇕ԰_x0000_缀_x0000__x0000_"/>
      <sheetName val="노원열병합  건축ﻕᇕ԰_x0000_缀_x0000__x0000_"/>
      <sheetName val="주경기-오배수"/>
      <sheetName val="공정"/>
      <sheetName val="2.대외공문"/>
      <sheetName val="연면적"/>
      <sheetName val="991029UTP용 M.D.F"/>
      <sheetName val="현장점검 1"/>
      <sheetName val="상가을 "/>
      <sheetName val="3.사용전검사(1000KW이상)(본동-수정)"/>
      <sheetName val="결재갑지"/>
      <sheetName val="계획예산입력자료"/>
      <sheetName val="전압"/>
      <sheetName val="조도"/>
      <sheetName val="동력"/>
      <sheetName val="총괄서"/>
      <sheetName val="투입비"/>
      <sheetName val="손익계산서"/>
      <sheetName val="대차대조표"/>
      <sheetName val="폐토수익화 "/>
      <sheetName val="추가예산"/>
      <sheetName val="열차제어동"/>
      <sheetName val="전기성능동"/>
      <sheetName val="차량시스템인자"/>
      <sheetName val="차량부품동"/>
      <sheetName val="리터팬내장형"/>
      <sheetName val="신.분"/>
      <sheetName val="CAL"/>
      <sheetName val="FRT_O"/>
      <sheetName val="FAB_I"/>
      <sheetName val="96노임기준"/>
      <sheetName val="시중노임(공사)"/>
      <sheetName val="4.2유효폭의 계산"/>
      <sheetName val="기성공제요청서"/>
      <sheetName val="하도기성내역 수정"/>
      <sheetName val="기성공제 동의서"/>
      <sheetName val="기성공제 합의서(쓰레기처리비)"/>
      <sheetName val="98수금사업"/>
      <sheetName val="정보"/>
      <sheetName val="간접경상비"/>
      <sheetName val="수전기기DATA"/>
      <sheetName val="형식별 개략공사비"/>
      <sheetName val="간이영수증"/>
      <sheetName val="부산4"/>
      <sheetName val="내역총괄표"/>
      <sheetName val="접지뀀Ῥ"/>
      <sheetName val="공사직종별노임"/>
      <sheetName val="교대시점"/>
      <sheetName val="조정금액결과표 (차수별)"/>
      <sheetName val="ATM기초철가"/>
      <sheetName val="시화점실행"/>
      <sheetName val="식재일위대가"/>
      <sheetName val="REACTION芨.헾⿁_x0005__x0000_"/>
      <sheetName val="REACTION鴘E鵜E헾⼼_x0005_"/>
      <sheetName val="7단가"/>
      <sheetName val="정산내역"/>
      <sheetName val="#3_일위대가목록"/>
      <sheetName val="#2_일위대가목록"/>
      <sheetName val="횡배수관집현황(2공구)"/>
      <sheetName val="역T형"/>
      <sheetName val="타견적(을)"/>
      <sheetName val="INMD1198"/>
      <sheetName val="INFG1198"/>
      <sheetName val="inputdata"/>
      <sheetName val="기초대가"/>
      <sheetName val="입찰보Ⳡ"/>
      <sheetName val="총(철거)"/>
      <sheetName val="RangeObject"/>
      <sheetName val="분뇨"/>
      <sheetName val="H-pile(250x250)"/>
      <sheetName val="H-pile(298x299)"/>
      <sheetName val="방음벽기초(H_xd8d4_ㆂᰀㆃ"/>
      <sheetName val="안정검토(온1)"/>
      <sheetName val="입찰준비계획안(부대)"/>
      <sheetName val="입찰준비계획안(외주)"/>
      <sheetName val="입찰준비계획안(기타견적)"/>
      <sheetName val="장항선4공구직접비집계"/>
      <sheetName val="원하도급내역서(당초)"/>
      <sheetName val="포장공자재집계표"/>
      <sheetName val="3련 B姨#"/>
      <sheetName val="산출및내역"/>
      <sheetName val="전선_및_전선ࠝ"/>
      <sheetName val="일위대가 "/>
      <sheetName val="대,怀፵"/>
      <sheetName val="22단헾"/>
      <sheetName val="상 부"/>
      <sheetName val="차선도색현황"/>
      <sheetName val="단가적용(터널)"/>
      <sheetName val="단위가격_할증"/>
      <sheetName val="제"/>
      <sheetName val="총괄집䠄ᡏ"/>
      <sheetName val="무전표"/>
      <sheetName val="공통단가"/>
      <sheetName val="운반비"/>
      <sheetName val="22단丵"/>
      <sheetName val="바이오"/>
      <sheetName val="잡철물"/>
      <sheetName val="배수관접합및부설  "/>
      <sheetName val="000000"/>
      <sheetName val="CT "/>
      <sheetName val="L-type"/>
      <sheetName val="중기목록"/>
      <sheetName val="박스토공"/>
      <sheetName val="기준표"/>
      <sheetName val="보호공"/>
      <sheetName val="0.갑지"/>
      <sheetName val="구의33고"/>
      <sheetName val="SLIDES"/>
      <sheetName val="Ext. Stone-P"/>
      <sheetName val="건축공사 집계표"/>
      <sheetName val="토공실행"/>
      <sheetName val="총(신설)"/>
      <sheetName val="4.2.1 마루높이 검토"/>
      <sheetName val="직접인건비"/>
      <sheetName val="토공대가"/>
      <sheetName val="구조대가"/>
      <sheetName val="포설대가1"/>
      <sheetName val="부대대가"/>
      <sheetName val="B.O.M"/>
      <sheetName val="구간산출"/>
      <sheetName val="화전내"/>
      <sheetName val="REINF."/>
      <sheetName val="빙축열"/>
      <sheetName val="견적정보"/>
      <sheetName val="노임단가표"/>
      <sheetName val="5.동별횡주관경"/>
      <sheetName val="일위(시설)"/>
      <sheetName val="C.배수관공"/>
      <sheetName val="식재-외주 (2)"/>
      <sheetName val="유효폭의 계산"/>
      <sheetName val="일위대가1"/>
      <sheetName val="b_balju"/>
      <sheetName val="총공사비"/>
      <sheetName val="新철폐복2"/>
      <sheetName val="新철폐복3"/>
      <sheetName val="단가비교표 (계측제어)"/>
      <sheetName val="남양내역"/>
      <sheetName val="평균환율-USD"/>
      <sheetName val="인원동원계획"/>
      <sheetName val="cable-data"/>
      <sheetName val="keyword"/>
      <sheetName val="Summary"/>
      <sheetName val="1._x005f_x0018_변전설비"/>
      <sheetName val="TYPE-U800"/>
      <sheetName val="설계서(설치)"/>
      <sheetName val="토목내역서"/>
      <sheetName val="재료집계표3"/>
      <sheetName val="범용개발순소요비용"/>
      <sheetName val="다곡2교"/>
      <sheetName val="왕십리방향"/>
      <sheetName val="05 BOX"/>
      <sheetName val="02 SLAB"/>
      <sheetName val="gvl"/>
      <sheetName val="자금청구"/>
      <sheetName val="원내역서 그대로"/>
      <sheetName val="비교1"/>
      <sheetName val="하부철근수량"/>
      <sheetName val="입찰사유서 제4공종 (흙깎기)"/>
      <sheetName val="1호인버트수량"/>
      <sheetName val="석축설면"/>
      <sheetName val="법면단"/>
      <sheetName val="자단"/>
      <sheetName val="D-3109"/>
      <sheetName val="부하"/>
      <sheetName val="도체종-상수표"/>
      <sheetName val="sub"/>
      <sheetName val="계약표지"/>
      <sheetName val="변경품셈"/>
      <sheetName val="예산M6-B"/>
      <sheetName val="회사99"/>
      <sheetName val="OCT.FDN"/>
      <sheetName val="설계일반"/>
      <sheetName val="토목검측서"/>
      <sheetName val="기성내역서"/>
      <sheetName val="PAD TR보호대기초"/>
      <sheetName val="가로등기초"/>
      <sheetName val="HANDHOLE(2)"/>
      <sheetName val="감액총괄표"/>
      <sheetName val="AHU집계"/>
      <sheetName val="공조기휀"/>
      <sheetName val="계양가시설"/>
      <sheetName val="삼성전기"/>
      <sheetName val="B부대공"/>
      <sheetName val="현장설က_x0000_蠀ᛟ"/>
      <sheetName val="학생내역"/>
      <sheetName val="분양가격표"/>
      <sheetName val="일목"/>
      <sheetName val="º¯°æ»çÀþ"/>
      <sheetName val="제수변︀ᇕ"/>
      <sheetName val="º¯°æ»çÀ_x0000_"/>
      <sheetName val="결과조Ⴚ"/>
      <sheetName val="결과조º"/>
      <sheetName val="º¯°æ»çÀ¸"/>
      <sheetName val="º¯°æ»çÀ5"/>
      <sheetName val="º¯°æ»çÀ "/>
      <sheetName val="제수변﹔ᇕ"/>
      <sheetName val="º¯°æ»çÀB"/>
      <sheetName val="단가일䊱"/>
      <sheetName val="K1자재(3차등)"/>
      <sheetName val="전체내ﰀ⁗"/>
      <sheetName val="기준비용"/>
      <sheetName val="내역서-전체낙찰율"/>
      <sheetName val="전체내저፺"/>
      <sheetName val="동원인원산출"/>
      <sheetName val="제수변䊱ᅪ"/>
      <sheetName val="내역서단가산출용"/>
      <sheetName val="인건비堀"/>
      <sheetName val="전체내堀᎟"/>
      <sheetName val="전체내︀ᇕ"/>
      <sheetName val="전체내怀፵"/>
      <sheetName val="변경비鰀፰"/>
      <sheetName val="㰀"/>
      <sheetName val="주관锼_x0013_"/>
      <sheetName val="2호맨홀공제수량"/>
      <sheetName val="아산경희980422"/>
      <sheetName val="36신丵〒_x0005_"/>
      <sheetName val="A(Rev.3)"/>
      <sheetName val="부총"/>
      <sheetName val="위치"/>
      <sheetName val="공작물조직표(용배수)"/>
      <sheetName val="내역서(기성청구)"/>
      <sheetName val="자재 집계표"/>
      <sheetName val="재료단가"/>
      <sheetName val="전장품(관리용)"/>
      <sheetName val="원가계墬ᥓ"/>
      <sheetName val="원가계Ⴌ_x0000_"/>
      <sheetName val="관로토공집계표"/>
      <sheetName val="96.12"/>
      <sheetName val="정산입력"/>
      <sheetName val="견적단가"/>
      <sheetName val="E.P.T수량산출서"/>
      <sheetName val="토 적 표"/>
      <sheetName val="3회기성헾】"/>
      <sheetName val="변경비교헾】"/>
      <sheetName val="접속도로"/>
      <sheetName val="횡배위치"/>
      <sheetName val="계산중"/>
      <sheetName val="몰탈㔀቎԰_x0000_"/>
      <sheetName val="몰탈䠊ፓ倀놡"/>
      <sheetName val="몰탈䠋ፓ頀뫻"/>
      <sheetName val="몰탈䠠ፓ瀀멗"/>
      <sheetName val="몰탈䠊ፓ "/>
      <sheetName val="몰탈䠉ፓ退"/>
      <sheetName val="몰탈䠉ፓ退ꠍ"/>
      <sheetName val="몰탈䠑ፓ뀀짅"/>
      <sheetName val="TOEC"/>
      <sheetName val="몰탈䠊ፓ㠀擞"/>
      <sheetName val="bdata-출력안함"/>
      <sheetName val="공리공제"/>
      <sheetName val="준공정산"/>
      <sheetName val="자재ᰀ፜搀"/>
      <sheetName val="발전기"/>
      <sheetName val="GEN"/>
      <sheetName val="부대공집계표"/>
      <sheetName val="관일"/>
      <sheetName val="노무비(DB)_이후 출력XXXXXX"/>
      <sheetName val="3회기성䃸〒"/>
      <sheetName val="3회기성_x0005__x0000_"/>
      <sheetName val="3회기성吸("/>
      <sheetName val="3회기성埀0"/>
      <sheetName val="VS P-Q"/>
      <sheetName val="법면"/>
      <sheetName val="배수공1"/>
      <sheetName val="내역서(당초변경)"/>
      <sheetName val="도급단가-아파트"/>
      <sheetName val="가시설"/>
      <sheetName val="전력구구조물산근2구간"/>
      <sheetName val="Sheet16 (2)"/>
      <sheetName val="시초1교"/>
      <sheetName val="대구-교대(A1)"/>
      <sheetName val="01상노임"/>
      <sheetName val="개산공사비"/>
      <sheetName val="참조(2)"/>
      <sheetName val="현장일보"/>
      <sheetName val="9509"/>
      <sheetName val="금융비용"/>
      <sheetName val="우,오수"/>
      <sheetName val="팔당터널(1공구)"/>
      <sheetName val="공정코드"/>
      <sheetName val="card1"/>
      <sheetName val="흙쌓기도수로설치현황(1)"/>
      <sheetName val="총괄집桶青"/>
      <sheetName val="포쐀䑣"/>
      <sheetName val="포䠟⥏"/>
      <sheetName val="포䠠⥏"/>
      <sheetName val="포䈀㙪"/>
      <sheetName val="栍ᾆ"/>
      <sheetName val="동원인원"/>
      <sheetName val="마산방향철근집계"/>
      <sheetName val="시추주상도"/>
      <sheetName val="archi(본사)"/>
      <sheetName val="※참고자료※"/>
      <sheetName val="자(3.0m)"/>
      <sheetName val="정화조"/>
      <sheetName val="백호헾】_x0005_"/>
      <sheetName val="36신설수翇"/>
      <sheetName val="36신설수︀"/>
      <sheetName val="견적꓀᥻"/>
      <sheetName val="36신설수Ç"/>
      <sheetName val="36신설수資"/>
      <sheetName val="총괄집렇♑"/>
      <sheetName val="자재조사표"/>
      <sheetName val="총괄집㸁䧾"/>
      <sheetName val="시설물기초"/>
      <sheetName val="1호맨홀수량산출"/>
      <sheetName val="hvac(제어동)"/>
      <sheetName val="교량명원본"/>
      <sheetName val="BOX제원원본"/>
      <sheetName val="차도부연장현황"/>
      <sheetName val="원곡IC교 내진성능보강공사 실시설계 용역.xlsx"/>
      <sheetName val="심의대상"/>
      <sheetName val="CPM챠트"/>
      <sheetName val="40총괄"/>
      <sheetName val="40집계"/>
      <sheetName val="방배동내역(리라)"/>
      <sheetName val="부대공사총괄"/>
      <sheetName val="건축공사집계표"/>
      <sheetName val="방배동내역 (총괄)"/>
      <sheetName val="매입세율"/>
      <sheetName val="︀ᇕ"/>
      <sheetName val="怀፵"/>
      <sheetName val="주사무실︀ᇕ"/>
      <sheetName val="주사무실ꠀ፺"/>
      <sheetName val="BOX ꠀ፺"/>
      <sheetName val="㗈቎"/>
      <sheetName val="¼ö·®»êÃ¨"/>
      <sheetName val="단  가  垨4奜4睮⿩_x0005_"/>
      <sheetName val="지하"/>
      <sheetName val="2002계약현황"/>
      <sheetName val="P.M 별"/>
      <sheetName val="PREFACE"/>
      <sheetName val="남대문빌딩"/>
      <sheetName val="원본(갑지)"/>
      <sheetName val="전등부하"/>
      <sheetName val="예총"/>
      <sheetName val="1호맨홀토공"/>
      <sheetName val="Pier 3"/>
      <sheetName val="4월"/>
      <sheetName val="8월"/>
      <sheetName val="12월"/>
      <sheetName val="2월"/>
      <sheetName val="1월"/>
      <sheetName val="7월"/>
      <sheetName val="6월"/>
      <sheetName val="3월"/>
      <sheetName val="11월"/>
      <sheetName val="9월"/>
      <sheetName val="도근좌표"/>
      <sheetName val="1.동력공사"/>
      <sheetName val="도장"/>
      <sheetName val="총괄갑 "/>
      <sheetName val="날개벽(좌,우=45도,75도)"/>
      <sheetName val="full (2)"/>
      <sheetName val="154TW"/>
      <sheetName val="일반수량집계"/>
      <sheetName val="실내건축일위대가"/>
      <sheetName val="변수2"/>
      <sheetName val="저항"/>
      <sheetName val="한전고리-을"/>
      <sheetName val="basic_info"/>
      <sheetName val="9GN邷㭘"/>
      <sheetName val="shtOpr"/>
      <sheetName val="정거장"/>
      <sheetName val="길내기"/>
      <sheetName val="(C)원내역"/>
      <sheetName val="겉장"/>
      <sheetName val="기성검사원"/>
      <sheetName val="율림"/>
      <sheetName val="화진"/>
      <sheetName val="가설(내부수평비계)"/>
      <sheetName val="건축물현장정리"/>
      <sheetName val="공통가설공사(공통)"/>
      <sheetName val="골재대"/>
      <sheetName val="폐기물"/>
      <sheetName val="폐기물 (2)"/>
      <sheetName val="기성부분검사원"/>
      <sheetName val="업체별기성금액"/>
      <sheetName val="2회기성각사별배분표"/>
      <sheetName val="기성공문 (2)"/>
      <sheetName val="기성공문"/>
      <sheetName val="계좌입금의뢰서"/>
      <sheetName val="도급각서"/>
      <sheetName val="철콘기성청구서 (2)"/>
      <sheetName val="공종별집계표(건축) (2)"/>
      <sheetName val="형틀공사기성 (2)"/>
      <sheetName val="철콘기성청구서"/>
      <sheetName val="공종별집계표(건축)"/>
      <sheetName val="형틀공사기성"/>
      <sheetName val="조적기성청구서  "/>
      <sheetName val="공종별집계표(조적) "/>
      <sheetName val="조적공사"/>
      <sheetName val="미장기성청구서 "/>
      <sheetName val="공종별집계표(미장.방수)"/>
      <sheetName val="미장공사"/>
      <sheetName val="하도급각서 (2)"/>
      <sheetName val="하도급계좌입금의뢰서 "/>
      <sheetName val="목록1"/>
      <sheetName val="목록2"/>
      <sheetName val="빙장비사양"/>
      <sheetName val="월별"/>
      <sheetName val="EQUIP LIST"/>
      <sheetName val="FAB4생산"/>
      <sheetName val="YES-T"/>
      <sheetName val="설계내"/>
      <sheetName val="설치 일위대가(46~԰_x0000_缀_x0000_"/>
      <sheetName val="철탑공사"/>
      <sheetName val="원가계산서 "/>
      <sheetName val="첨부파일"/>
      <sheetName val="POWER"/>
      <sheetName val="4.고용보험"/>
      <sheetName val="청주(철골발주의뢰서)"/>
      <sheetName val="Price List"/>
      <sheetName val="의왕실행"/>
      <sheetName val="Personnaliser..."/>
      <sheetName val="Takt Time"/>
      <sheetName val="미드수량"/>
      <sheetName val="공사"/>
      <sheetName val="진행 DATA (2)"/>
      <sheetName val="외화계약"/>
      <sheetName val="본사공가현황"/>
      <sheetName val="J直_x0004__x0005_"/>
      <sheetName val="ༀༀ̀ఀЀ"/>
      <sheetName val="동력부하계산"/>
      <sheetName val="투찰금액"/>
      <sheetName val="도"/>
      <sheetName val="A LINE"/>
      <sheetName val="분야별 집계표"/>
      <sheetName val="인테리어"/>
      <sheetName val="원가계산서(인테리어)"/>
      <sheetName val="공종별집계표(인테리어)"/>
      <sheetName val="공종별내역서(인테리어)"/>
      <sheetName val="원가계산서(기계설비)"/>
      <sheetName val="공종별집계표(기계설비)"/>
      <sheetName val="공종별내역서(기계설비)"/>
      <sheetName val="원가(전기)"/>
      <sheetName val="총괄표(전기)"/>
      <sheetName val="통신"/>
      <sheetName val="원가(통신)"/>
      <sheetName val="총괄표(통신)"/>
      <sheetName val="내역서(통신)"/>
      <sheetName val="소방설비"/>
      <sheetName val="원가계산서(소방설비)"/>
      <sheetName val="공종별집계표(소방설비)"/>
      <sheetName val="공종별내역서(소방설비)"/>
      <sheetName val="소방전기"/>
      <sheetName val="원가(소방전기)"/>
      <sheetName val="총괄표(소방전기)"/>
      <sheetName val="내역서(소방전기)"/>
      <sheetName val="중기단가목록"/>
      <sheetName val="중기단가산출서"/>
      <sheetName val=" 공사설정 "/>
      <sheetName val="ÃÑÁý°è-룓"/>
      <sheetName val="교사기준면적(초등)"/>
      <sheetName val="조명율"/>
      <sheetName val="보집계표"/>
      <sheetName val="관로토공"/>
      <sheetName val="변경ᛅ⾒_x0005_"/>
      <sheetName val="평당자료"/>
      <sheetName val="3회기성ⱂ⿌"/>
      <sheetName val="VXXXXXXX"/>
      <sheetName val="N淓Ⲧ"/>
      <sheetName val="Nⷓ剆"/>
      <sheetName val="횡 연장"/>
      <sheetName val="Nﺚ郕"/>
      <sheetName val="N렷"/>
      <sheetName val="흄관수량"/>
      <sheetName val="유첨_x0005__x0000_"/>
      <sheetName val="일위대가-1"/>
      <sheetName val="일_x0007__x0006__x0003__x0004__x0007_"/>
      <sheetName val="_x0000__x0005__x0000__x0004__x0000__x0008__x0000__x0005__x0000__x0008_"/>
      <sheetName val="가시설(TYPE-A)"/>
      <sheetName val="1호맨홀가감수량"/>
      <sheetName val="1-1평균터파기고(1)"/>
      <sheetName val="산출명세서"/>
      <sheetName val="2.노무비명세서(수직보垰7埼"/>
      <sheetName val="돈암사업"/>
      <sheetName val="단면A-A(TR)"/>
      <sheetName val="스포회원매출"/>
      <sheetName val="전자"/>
      <sheetName val="현지검측내역"/>
      <sheetName val="구주,중아,CIS"/>
      <sheetName val="EL90"/>
      <sheetName val="역T형교대栄⿇_x0000__x0000_庨_x0000_"/>
      <sheetName val="역T형교대栄⿇_x0000__x0000__x0000_"/>
      <sheetName val="역T형교대舨&quot;헾⾪_x0005__x0000_"/>
      <sheetName val="Tiburon"/>
      <sheetName val="배출수지B"/>
      <sheetName val="기계단가"/>
      <sheetName val="지입집계"/>
      <sheetName val="공종별 집계"/>
      <sheetName val="용역비내역-진짜"/>
      <sheetName val="N閞㋁"/>
      <sheetName val="화재 颮㍓씀넖ԯ"/>
      <sheetName val="5호광장_(만점)"/>
      <sheetName val="인천국제_(만점)_(2)"/>
      <sheetName val="설_계"/>
      <sheetName val="Sheet1_(2)"/>
      <sheetName val="단면_(2)"/>
      <sheetName val="외주대비_-석축"/>
      <sheetName val="외주대비-구조물_(2)"/>
      <sheetName val="견적표지_(3)"/>
      <sheetName val="IMP_(REACTOR)"/>
      <sheetName val="1_설계기준"/>
      <sheetName val="전기일ꙭÀ_x0000_"/>
      <sheetName val="입렀"/>
      <sheetName val="입栀"/>
      <sheetName val="입ꠀ"/>
      <sheetName val="계정"/>
      <sheetName val="입︀"/>
      <sheetName val="BIDDING-SUM"/>
      <sheetName val=" 소방공사 산출근거"/>
      <sheetName val="YES.XLS"/>
      <sheetName val="장비명"/>
      <sheetName val="경비공통"/>
      <sheetName val="세목별"/>
      <sheetName val="소개"/>
      <sheetName val="#REF!"/>
      <sheetName val="계열사현황종합"/>
      <sheetName val="1._x005f_x005f_x005f_x0018_변전설비"/>
      <sheetName val="페인트"/>
      <sheetName val="심사공종"/>
      <sheetName val="설계변경내역서"/>
      <sheetName val="기초ա_x0000_"/>
      <sheetName val="물량尜"/>
      <sheetName val="토공,철콘"/>
      <sheetName val="변경비丵〒_x0005_"/>
      <sheetName val="물량丵"/>
      <sheetName val="AILC005"/>
      <sheetName val="AILC00_x0000_"/>
      <sheetName val="AILC00_x0010_"/>
      <sheetName val="대창(함평)"/>
      <sheetName val="암거공"/>
      <sheetName val="-15.0"/>
      <sheetName val="해평견적"/>
      <sheetName val="사리부설"/>
      <sheetName val="임대견적서"/>
      <sheetName val="설계변경내역 98"/>
      <sheetName val="수안보-徸〒_x0005__x0000_"/>
      <sheetName val="비목군분류일위"/>
      <sheetName val="입출재고현⩿〚_x0005__x0000_"/>
      <sheetName val="수안보-娐&gt;闰⿑"/>
      <sheetName val="수안보-ꮸ⿥_x0005__x0000_"/>
      <sheetName val="백호丵〒_x0005_"/>
      <sheetName val="철근총괄집계표"/>
      <sheetName val="참조 DATA"/>
      <sheetName val="5.3 단면가정"/>
      <sheetName val="교실"/>
      <sheetName val="인원계획"/>
      <sheetName val="시행예산"/>
      <sheetName val="상행-교대(A1-A2)"/>
      <sheetName val="DT"/>
      <sheetName val="펌프차타설"/>
      <sheetName val="combi(wall)"/>
      <sheetName val="제잡비(주공종)"/>
      <sheetName val="(3.품질관리 시험 총괄표)"/>
      <sheetName val="합계"/>
      <sheetName val="2차공사"/>
      <sheetName val="일위대가 (PM)"/>
      <sheetName val="Picture"/>
      <sheetName val="인부임"/>
      <sheetName val="자압1"/>
      <sheetName val="파일의이용"/>
      <sheetName val="유동표"/>
      <sheetName val="내역통합"/>
      <sheetName val="매원개착터널총괄"/>
      <sheetName val="성토도수로현황"/>
      <sheetName val="master(2차)"/>
      <sheetName val="작용하중산정"/>
      <sheetName val="01_ 원가계산서"/>
      <sheetName val="중기가격"/>
      <sheetName val="참조자료"/>
      <sheetName val="절감계산"/>
      <sheetName val="ML"/>
      <sheetName val="기초"/>
      <sheetName val="ᰀ፜"/>
      <sheetName val="N炬≹"/>
      <sheetName val="주사무실ֳ_x0000_"/>
      <sheetName val="¼ö·®»êÃ_x0005_"/>
      <sheetName val="¼ö·®»êÃ "/>
      <sheetName val="투찰(하수)"/>
      <sheetName val="당초수문"/>
      <sheetName val="암거 제원표-1단계"/>
      <sheetName val="Macro(부하)"/>
      <sheetName val="PI壆の"/>
      <sheetName val="䋈ᅪ"/>
      <sheetName val="거실통로등"/>
      <sheetName val="주사무실墳᎟"/>
      <sheetName val="BOX ︀ᇕ"/>
      <sheetName val="BOX 저፺"/>
      <sheetName val="8.석축단위(H=1.5M)"/>
      <sheetName val="주사무실԰_x0000_"/>
      <sheetName val="ﻈ䓕"/>
      <sheetName val="BOX ︀釕"/>
      <sheetName val="위치︀釕"/>
      <sheetName val="BOX ᢝ"/>
      <sheetName val="ꠀ፺"/>
      <sheetName val="︀動"/>
      <sheetName val="BOX ᠀ᶛ"/>
      <sheetName val="위치᠀ᶛ"/>
      <sheetName val="저ᚙ"/>
      <sheetName val="ꠀ᪘"/>
      <sheetName val="위치ꠀ᪘"/>
      <sheetName val="BOX ︀鷕"/>
      <sheetName val="주사무실頀▀"/>
      <sheetName val="BOX 頀▀"/>
      <sheetName val="주사무실蠀⮂"/>
      <sheetName val="위치蠀⮂"/>
      <sheetName val="BOX 蠀⮂"/>
      <sheetName val="︀嗕"/>
      <sheetName val="ࠀ᎚"/>
      <sheetName val="위치︀㓕"/>
      <sheetName val="주사무실︀㓕"/>
      <sheetName val="위치_xd800_ᢘ"/>
      <sheetName val="ᓈባ"/>
      <sheetName val="︀盕"/>
      <sheetName val="壈▞"/>
      <sheetName val="내역서1"/>
      <sheetName val="L_RPTB03_01"/>
      <sheetName val="단위수량산출"/>
      <sheetName val="합의서"/>
      <sheetName val="노임목록"/>
      <sheetName val="전체내惈፵"/>
      <sheetName val="전체내ꀀፐ"/>
      <sheetName val="ꀀ"/>
      <sheetName val="전체내惇፵"/>
      <sheetName val="전체내쀀ፐ"/>
      <sheetName val="주관사저"/>
      <sheetName val="견적ꀀፐ"/>
      <sheetName val="주관사堀"/>
      <sheetName val="일위대가(계측ꀀፐቇ"/>
      <sheetName val="경ꀀፐ"/>
      <sheetName val="전체내죃፺"/>
      <sheetName val="전체내壈᎟"/>
      <sheetName val="전체내죈፺"/>
      <sheetName val="견적堀᎟"/>
      <sheetName val="교대(A1挔"/>
      <sheetName val="부대헾】"/>
      <sheetName val="교대(A1窨"/>
      <sheetName val="부대窨_x0013_"/>
      <sheetName val="하수급견적대窨"/>
      <sheetName val="하수급견적대_x0005_"/>
      <sheetName val="교대(A1_x0005_"/>
      <sheetName val="부대_x0005__x0000_"/>
      <sheetName val="전체내㗈቎"/>
      <sheetName val="식재가격"/>
      <sheetName val="식재총괄"/>
      <sheetName val="전체내׃_x0000_"/>
      <sheetName val="9-1㔀቎԰_x0000_"/>
      <sheetName val="9-1԰_x0000_缀_x0000_"/>
      <sheetName val="전체내㠀ᎍ"/>
      <sheetName val="하수급견적대齘"/>
      <sheetName val="교대(A1竈"/>
      <sheetName val="하수급견적대헾"/>
      <sheetName val="하수급견적대竈"/>
      <sheetName val="전체내䋈ᅪ"/>
      <sheetName val="전체내ᓈባ"/>
      <sheetName val="전체내ꠀ፺"/>
      <sheetName val="전체내԰_x0000_"/>
      <sheetName val="전체내֬_x0000_"/>
      <sheetName val="전체내ﻈ䓕"/>
      <sheetName val="교대(A1헾"/>
      <sheetName val="하수급견적대鷸"/>
      <sheetName val="케이블트레이"/>
      <sheetName val="전체내棈᎜"/>
      <sheetName val="전체내䠀ᖞ"/>
      <sheetName val="하수급견적대鬘"/>
      <sheetName val="SANBAISU"/>
      <sheetName val="4렀቟԰"/>
      <sheetName val="차압계산"/>
      <sheetName val="전체내저ᚙ"/>
      <sheetName val="전체내ꠀ᪘"/>
      <sheetName val="하수급견적대風"/>
      <sheetName val="하수급견적대肘"/>
      <sheetName val="부대芈+"/>
      <sheetName val="하수급견적대芈"/>
      <sheetName val="전체내︀嗕"/>
      <sheetName val="부대헾⼴"/>
      <sheetName val="하수급견적대飘"/>
      <sheetName val="전체내蠀ᒗ"/>
      <sheetName val="암거치수표"/>
      <sheetName val="재료집계표빽업"/>
      <sheetName val="암거수리계산서"/>
      <sheetName val="◀암거위치"/>
      <sheetName val="최종단면▶"/>
      <sheetName val="◀평균높이▶"/>
      <sheetName val="전체내︀盕"/>
      <sheetName val="일위대가(계측︩盕ԯ_x0000_"/>
      <sheetName val="전체내壈▞"/>
      <sheetName val="토공총괄집계"/>
      <sheetName val="조정내역"/>
      <sheetName val="토공총괄표"/>
      <sheetName val="맨홀물량"/>
      <sheetName val="단가표 (2)"/>
      <sheetName val="안양동교 1안"/>
      <sheetName val="소각장스케줄"/>
      <sheetName val="중로근거"/>
      <sheetName val="매출단가"/>
      <sheetName val="공종코드"/>
      <sheetName val="2000,_x0010__x0000_退˘踇"/>
      <sheetName val="2000,_x0010__x0000_蒘Ȭ踇"/>
      <sheetName val="2000,_x0000__x0000_ᓐ_x0000__x0000_"/>
      <sheetName val="2000,_x0000__x0000_︸_x0000__x0000_"/>
      <sheetName val="2000,_x0000__x0000_Ẩ_x0000__x0000_"/>
      <sheetName val="2000,到_x0016_剼_x0016_徸"/>
      <sheetName val="2000,徸⽝_x0005__x0000_"/>
      <sheetName val="2000,午_x0013_꾈ૂ䡲"/>
      <sheetName val="2000,午_x0013_ॢ䡲"/>
      <sheetName val="방호벽"/>
      <sheetName val="낙석방지책"/>
      <sheetName val="금액︀⣕"/>
      <sheetName val="음성방향"/>
      <sheetName val="외천교"/>
      <sheetName val="철콘집계"/>
      <sheetName val="5회기성03월"/>
      <sheetName val="목표세부명세"/>
      <sheetName val="소일위대가코드표"/>
      <sheetName val="당진1,2호기전선관설치및접지4차공사내역서-을지"/>
      <sheetName val="토목공사일반"/>
      <sheetName val=" ｹ-ﾌﾞﾙ"/>
      <sheetName val="A"/>
      <sheetName val="LD"/>
      <sheetName val="유첨헾】"/>
      <sheetName val="단柖Ń"/>
      <sheetName val="설계내역2"/>
      <sheetName val="내역단가"/>
      <sheetName val="주요재료비(원본)"/>
      <sheetName val="내역(정지)"/>
      <sheetName val="신호등"/>
      <sheetName val="미관등"/>
      <sheetName val="3F"/>
      <sheetName val="VA_x0000__x0000__x0005_"/>
      <sheetName val="W-현원가"/>
      <sheetName val="(4-2)열관류값-2"/>
      <sheetName val="산정기준"/>
      <sheetName val="원가계산서(총괄)"/>
      <sheetName val="원가계산서(전기)"/>
      <sheetName val="원가계산서(소방)"/>
      <sheetName val="공종별집계표(총괄)"/>
      <sheetName val="원가계산서(공종별)"/>
      <sheetName val="원가계산서(공종별-전기,소방 분리)"/>
      <sheetName val="공종별집계표(전기)"/>
      <sheetName val="공종별집계표(소방)"/>
      <sheetName val="노임근거"/>
      <sheetName val="목록별산출서"/>
      <sheetName val="TRAY집계 (2)"/>
      <sheetName val="TRAY-근거 (2)"/>
      <sheetName val="제트팬집계표"/>
      <sheetName val="제트팬"/>
      <sheetName val="터널조명집계"/>
      <sheetName val="전등근거"/>
      <sheetName val="케이블(함양)"/>
      <sheetName val="케이블(울산)"/>
      <sheetName val="등기구"/>
      <sheetName val="접속재"/>
      <sheetName val="사갱조명집계"/>
      <sheetName val="전등근거 (2)"/>
      <sheetName val="케이블(함양) (2)"/>
      <sheetName val="등기구 (2)"/>
      <sheetName val="접속재 (2)"/>
      <sheetName val="4-1.비상경보설비공사 집계표"/>
      <sheetName val="4-2.비상경보설비공사"/>
      <sheetName val="5-1.비상콘센트설비공사 집계표"/>
      <sheetName val="5-2.비상콘센트설비공사"/>
      <sheetName val="6-1.표지등설비공사 집계표"/>
      <sheetName val="6-2.표지등설비공사"/>
      <sheetName val="7-1.시선유도등설비공사 집계표"/>
      <sheetName val="7-2.시선유도등설비공사"/>
      <sheetName val="산출집계 (2)"/>
      <sheetName val="목록별산출서 (2)"/>
      <sheetName val="옥외공동구 산출집계"/>
      <sheetName val="옥외공동구 산출서"/>
      <sheetName val="관리동 산출집계"/>
      <sheetName val="관리동 산출서"/>
      <sheetName val="환기소2 산출집계"/>
      <sheetName val="환기소2 산출서"/>
      <sheetName val="한전공사비"/>
      <sheetName val="업체별 금액"/>
      <sheetName val="참조용쉬트"/>
      <sheetName val="청구서"/>
      <sheetName val="공동_집계표"/>
      <sheetName val="분담_집계표"/>
      <sheetName val="분담_대보"/>
      <sheetName val="분담_DB"/>
      <sheetName val="분담_동우"/>
      <sheetName val="대총괄내역서"/>
      <sheetName val="중총괄내역서"/>
      <sheetName val="소총괄내역서"/>
      <sheetName val="내역서_영상검지기"/>
      <sheetName val="내역서_레이더"/>
      <sheetName val="내역서_AVI"/>
      <sheetName val="내역서_CCTV"/>
      <sheetName val="내역서_지하차도CCTV"/>
      <sheetName val="내역서_VMS"/>
      <sheetName val="내역서_신호"/>
      <sheetName val="내역서_광통신장비"/>
      <sheetName val="내역서_주정차단속"/>
      <sheetName val="내역서_교통"/>
      <sheetName val="내역서_예비품"/>
      <sheetName val="내역서_전산"/>
      <sheetName val="내역서_정보통신"/>
      <sheetName val="내역서_전기"/>
      <sheetName val="내역서_토목"/>
      <sheetName val="내역서_기타(건축,소방)"/>
      <sheetName val="내역서_설계비및부대임대료"/>
      <sheetName val="세부내역_영상"/>
      <sheetName val="세부내역_레이더"/>
      <sheetName val="세부내역_AVI"/>
      <sheetName val="세부내역_CCTV"/>
      <sheetName val="세부내역_지하CCTV"/>
      <sheetName val="세부내역_VMS"/>
      <sheetName val="세부내역_신호"/>
      <sheetName val="세부내역_광통신"/>
      <sheetName val="세부내역_주정차"/>
      <sheetName val="세부내역_교통"/>
      <sheetName val="세부내역_예비품"/>
      <sheetName val="세부내역_전산"/>
      <sheetName val="세부내역_통신"/>
      <sheetName val="세부내역_전기"/>
      <sheetName val="세부내역_토목"/>
      <sheetName val="일위대가_건축구조(1)"/>
      <sheetName val="일위대가_건축토목(1)"/>
      <sheetName val="일위대가_SW"/>
      <sheetName val="SW개발비_산정기준"/>
      <sheetName val="세부내역_건축"/>
      <sheetName val="파이프"/>
      <sheetName val="실행비교"/>
      <sheetName val="회로내역(승인)"/>
      <sheetName val="공통대가"/>
      <sheetName val="배"/>
      <sheetName val="일반맨홀수량집계(A-7 LINE)"/>
      <sheetName val="Sheet22"/>
      <sheetName val="암센터"/>
      <sheetName val="고창방향"/>
      <sheetName val="금광1터널"/>
      <sheetName val="역삼"/>
      <sheetName val="구조물공집계"/>
      <sheetName val="부대집계"/>
      <sheetName val="キ⩙"/>
      <sheetName val="7공구 원가계산서(지분)"/>
      <sheetName val="1234"/>
      <sheetName val="증감대비표"/>
      <sheetName val="공사비증(-)감대비표"/>
      <sheetName val="총괄표(총괄)"/>
      <sheetName val="총괄표(소방)"/>
      <sheetName val="일대목차"/>
      <sheetName val="일위노임"/>
      <sheetName val="0100"/>
      <sheetName val="0110"/>
      <sheetName val="0400"/>
      <sheetName val="0410"/>
      <sheetName val="0500"/>
      <sheetName val="0510"/>
      <sheetName val="0610"/>
      <sheetName val="0611"/>
      <sheetName val="0612"/>
      <sheetName val="0613"/>
      <sheetName val="0614"/>
      <sheetName val="0615"/>
      <sheetName val="0620"/>
      <sheetName val="0621"/>
      <sheetName val="0622"/>
      <sheetName val="0623"/>
      <sheetName val="0624"/>
      <sheetName val="0710"/>
      <sheetName val="0711"/>
      <sheetName val="0720"/>
      <sheetName val="0721"/>
      <sheetName val="0910"/>
      <sheetName val="0911"/>
      <sheetName val="0920"/>
      <sheetName val="0921"/>
      <sheetName val="1000"/>
      <sheetName val="1101"/>
      <sheetName val="1020"/>
      <sheetName val="1021"/>
      <sheetName val="1300"/>
      <sheetName val="1301"/>
      <sheetName val="1400"/>
      <sheetName val="1401"/>
      <sheetName val="국공유지및사유지"/>
      <sheetName val="0"/>
      <sheetName val="평균터파기고(1-2,ASP)"/>
      <sheetName val="암거단위-1련"/>
      <sheetName val="수안보-墰5壼5"/>
      <sheetName val="2.조명기구철거(일괄철거분)"/>
      <sheetName val="자재수량"/>
      <sheetName val="기존구조물철거집계계표"/>
      <sheetName val="신공항A-9헾】_x0005__x0000__x0000_"/>
      <sheetName val="SPM(13.84)"/>
      <sheetName val="사업계획1안"/>
      <sheetName val="코드"/>
      <sheetName val="월별수입"/>
      <sheetName val="조건입력"/>
      <sheetName val="조건입력(2)"/>
      <sheetName val="장비선정"/>
      <sheetName val="BREAKDOWN(철거설치)"/>
      <sheetName val="A1_본체_수량산출서"/>
      <sheetName val="물량증감"/>
      <sheetName val="9902"/>
      <sheetName val="장비경비"/>
      <sheetName val="환율"/>
      <sheetName val="주소록"/>
      <sheetName val="fitting"/>
      <sheetName val="Look-Up"/>
      <sheetName val="Units"/>
      <sheetName val="노임9월"/>
      <sheetName val="수량산출(CCTV)"/>
      <sheetName val="수량산출(장애자)"/>
      <sheetName val="수량산출(통신선로)"/>
      <sheetName val="수량산출(여객장치)"/>
      <sheetName val="수량산출(방송)"/>
      <sheetName val="수량산출(전화)"/>
      <sheetName val="사업부배부A"/>
      <sheetName val="입력값1"/>
      <sheetName val="insulation"/>
      <sheetName val="Architecture Work"/>
      <sheetName val="PipWT"/>
      <sheetName val="뜃맟뭁돽띿맟?-BLDG"/>
      <sheetName val="PBS"/>
      <sheetName val="SILICATE"/>
      <sheetName val="간접비내역-1"/>
      <sheetName val="펌프장수량䈀嵪ԯ_x0000_缀"/>
      <sheetName val="펌프장수량㔀቎԰_x0000_缀"/>
      <sheetName val="펌프장수량ԯ_x0000_缀_x0000__x0000_"/>
      <sheetName val="기능공인적사항"/>
      <sheetName val="전체내역 (2)"/>
      <sheetName val="ITB_COST"/>
      <sheetName val="96보완계획7_12"/>
      <sheetName val="제丵"/>
      <sheetName val="설계산출기초"/>
      <sheetName val="원가계산하도"/>
      <sheetName val="단위_x0000__x0000_尀"/>
      <sheetName val="단위ࠀᎄ䰀"/>
      <sheetName val="단위倀❹缀"/>
      <sheetName val="단위耀ὡ"/>
      <sheetName val="설변물량"/>
      <sheetName val="5사남"/>
      <sheetName val="배관배선 단가조사"/>
      <sheetName val="동력배선"/>
      <sheetName val="본선동력배선"/>
      <sheetName val="본선조명"/>
      <sheetName val="전력간선배선"/>
      <sheetName val="전열배선"/>
      <sheetName val="N︀軕"/>
      <sheetName val="구조물"/>
      <sheetName val="품셈(기초)"/>
      <sheetName val="당사실시1"/>
      <sheetName val="음료실행"/>
      <sheetName val="하도급선정의뢰_x0000__x0000_螨_x0000__x0000__x0000_ۈ"/>
      <sheetName val="48신설수량"/>
      <sheetName val="48전력선로일挔"/>
      <sheetName val="콘센트신설"/>
      <sheetName val="FWBS7000,8000"/>
      <sheetName val="ANALYSER"/>
      <sheetName val="ring wall thickness"/>
      <sheetName val="공정표(전체)"/>
      <sheetName val="평균물량산출서"/>
      <sheetName val="토목내역서 (도급단가)"/>
      <sheetName val="수압집계"/>
      <sheetName val="SP-B1"/>
      <sheetName val="신규 품"/>
      <sheetName val="단산"/>
      <sheetName val="M-EQPT-Z"/>
      <sheetName val="현장대리인계"/>
      <sheetName val="2000,咘೿踇⽟_x0000_"/>
      <sheetName val="2000,ﳨǬ踇⾣_x0000_"/>
      <sheetName val="실행변경(1차)"/>
      <sheetName val="2000,缈,罌,헾"/>
      <sheetName val="2000,薸!藼!헾"/>
      <sheetName val="2000,螨_x0013_蟬_x0013_헾"/>
      <sheetName val="증栀ᙿ가"/>
      <sheetName val="단위별 일위대가표"/>
      <sheetName val="선우통상(을)"/>
      <sheetName val="견적서-골조공사"/>
      <sheetName val="귀래방향"/>
      <sheetName val="FCU (2)"/>
      <sheetName val="장비분석"/>
      <sheetName val="배수내역"/>
      <sheetName val="시설물"/>
      <sheetName val="식재"/>
      <sheetName val="부대토목"/>
      <sheetName val="Assumptions"/>
      <sheetName val="운동장 (2)"/>
      <sheetName val="´_x0005__x0000_"/>
      <sheetName val="석재장조사"/>
      <sheetName val="견적접수"/>
      <sheetName val="견적내역서"/>
      <sheetName val="PANEL"/>
      <sheetName val="덕전리"/>
      <sheetName val="물塠"/>
      <sheetName val="물徸"/>
      <sheetName val="guard(mac¸"/>
      <sheetName val="물嬼"/>
      <sheetName val="물闰"/>
      <sheetName val="guard(macð"/>
      <sheetName val="물呈"/>
      <sheetName val="guard(macH"/>
      <sheetName val="KSHAHU-6"/>
      <sheetName val="대가 (보완)"/>
      <sheetName val="토목원가계窨_x0013_"/>
      <sheetName val="내역서(교량)전체"/>
      <sheetName val="제철"/>
      <sheetName val="건공실"/>
      <sheetName val="배관단가조사서"/>
      <sheetName val="상반기손익차2총괄"/>
      <sheetName val="DRAIN DRUM PIT D-301"/>
      <sheetName val="TYPE집계표"/>
      <sheetName val="MW-BM"/>
      <sheetName val="5"/>
      <sheetName val="사진대지"/>
      <sheetName val="각종양식"/>
      <sheetName val="설계서을"/>
      <sheetName val="1층"/>
      <sheetName val="March"/>
      <sheetName val="신호등일위대가"/>
      <sheetName val="ALINE"/>
      <sheetName val="주식"/>
      <sheetName val="지입자재"/>
      <sheetName val="거래명세서"/>
      <sheetName val="수안보-헾】_x0005__x0000_"/>
      <sheetName val="준공조서갑지"/>
      <sheetName val="»êÃ렀䡟ԯ_x0000_缀"/>
      <sheetName val="»êÃ︀ᇕ԰_x0000_缀"/>
      <sheetName val="4/_x0000_䠀"/>
      <sheetName val="4쌇栅/"/>
      <sheetName val="4က_x0000_က"/>
      <sheetName val="방음벽 기초 일반헾】"/>
      <sheetName val="EJ"/>
      <sheetName val="앉음벽 (2)"/>
      <sheetName val="선로정수계산"/>
      <sheetName val="공정량산출내역서 "/>
      <sheetName val="정보매체A동"/>
      <sheetName val="공무공A"/>
      <sheetName val="배전반용량계산"/>
      <sheetName val="세정탑 설계"/>
      <sheetName val="건축-물가변동"/>
      <sheetName val="기계설비-물가변동"/>
      <sheetName val="가옥조"/>
      <sheetName val="[YES.XLS]4/_x0000_䠀"/>
      <sheetName val="[YES.XLS]4쌇栅/"/>
      <sheetName val="일반수량총괄집계"/>
      <sheetName val="Stem Footing"/>
      <sheetName val="15.공량산출근거서"/>
      <sheetName val="교각토공"/>
      <sheetName val="7.3.1 전력간선 굵기"/>
      <sheetName val="준설량산정표"/>
      <sheetName val="1단계_견적내역서"/>
      <sheetName val="내부수지예산"/>
      <sheetName val="99 조정금액"/>
      <sheetName val="DWG-CAB-I"/>
      <sheetName val="항목등록"/>
      <sheetName val="지구단위계획"/>
      <sheetName val="수량BOQ"/>
      <sheetName val="복통공사비"/>
      <sheetName val="본제당공사비"/>
      <sheetName val="시험비"/>
      <sheetName val="중기운반비"/>
      <sheetName val="진입도로공사비"/>
      <sheetName val="취수탑공사비"/>
      <sheetName val="토취장복구"/>
      <sheetName val="DAILY"/>
      <sheetName val="농로수량집계"/>
      <sheetName val="OCT"/>
      <sheetName val="ISOP"/>
      <sheetName val="N0_x0000_"/>
      <sheetName val="MdBase"/>
      <sheetName val="중기사용료산출근거"/>
      <sheetName val="전등수량산출"/>
      <sheetName val="수정"/>
      <sheetName val="RING WALL"/>
      <sheetName val="수량산출서 갑지"/>
      <sheetName val="손료기준-공사부구두문의"/>
      <sheetName val="ꢭ፺"/>
      <sheetName val="5공철탑검토표"/>
      <sheetName val="4공철탑검토"/>
      <sheetName val="S0"/>
      <sheetName val="12_xd8b7_⭎ጀ鮂"/>
      <sheetName val="12좷⭘ጀ鮂"/>
      <sheetName val="99노임기준"/>
      <sheetName val="48산출"/>
      <sheetName val="배관내역"/>
      <sheetName val="토목공종세부"/>
      <sheetName val="예산내역"/>
      <sheetName val="총괄수지표"/>
      <sheetName val="견적회신"/>
      <sheetName val="1. 가로등 설비 공사(산출)"/>
      <sheetName val="CAL."/>
      <sheetName val="은평작업지시대장"/>
      <sheetName val="원가계산(2)"/>
      <sheetName val="차도부수량집계표"/>
      <sheetName val="단위목헾"/>
      <sheetName val="산출내역(K2)"/>
      <sheetName val="전체제잡비"/>
      <sheetName val="피스표"/>
      <sheetName val="조견표"/>
      <sheetName val="관헾"/>
      <sheetName val="원가(1︀"/>
      <sheetName val="원가(1䠀"/>
      <sheetName val="관聈"/>
      <sheetName val="spec"/>
      <sheetName val="program"/>
      <sheetName val="studbolt no."/>
      <sheetName val="studbolt size"/>
      <sheetName val="item sort no"/>
      <sheetName val="개봉3동하수관"/>
      <sheetName val="관_x0005_"/>
      <sheetName val="36+45-113-18+19+20I"/>
      <sheetName val="측구터파기공수량집계"/>
      <sheetName val="수장"/>
      <sheetName val="ORIGN"/>
      <sheetName val="Nက_x0000_"/>
      <sheetName val="³ëÀ_x001f_"/>
      <sheetName val="요약"/>
      <sheetName val="Tenants"/>
      <sheetName val="일위(PN)"/>
      <sheetName val="복구량산정_및_전용회선_사용1"/>
      <sheetName val="4월_실적추정(건축+토목)1"/>
      <sheetName val="4월_실적추정(건축)1"/>
      <sheetName val="1_수변전설비1"/>
      <sheetName val="2_전력간선1"/>
      <sheetName val="3_동력1"/>
      <sheetName val="4_전등1"/>
      <sheetName val="5_전열1"/>
      <sheetName val="6_약전1"/>
      <sheetName val="7_소방1"/>
      <sheetName val="8_방송1"/>
      <sheetName val="9_조명제어1"/>
      <sheetName val="10_철거공사1"/>
      <sheetName val="AIR_SHOWER(3인용)1"/>
      <sheetName val="1_전차선조정1"/>
      <sheetName val="2_조가선조정1"/>
      <sheetName val="3_급전선신설1"/>
      <sheetName val="4_급전선철거1"/>
      <sheetName val="5_고배선철거1"/>
      <sheetName val="6_고압케이블신설1"/>
      <sheetName val="7_비절연선조정1"/>
      <sheetName val="8_가동브래키트이설1"/>
      <sheetName val="9_H형강주신설(9m)1"/>
      <sheetName val="10_강관주신설(9m)1"/>
      <sheetName val="11_H강주철거(11m)1"/>
      <sheetName val="11_H형강기초1"/>
      <sheetName val="13_강관주기초1"/>
      <sheetName val="14_장력조정장치신설1"/>
      <sheetName val="15_장력조정장치철거___1"/>
      <sheetName val="16_콘주철거(9m)1"/>
      <sheetName val="17_지선신설(보통)1"/>
      <sheetName val="18_지선신설(v형)1"/>
      <sheetName val="19_지선철거1"/>
      <sheetName val="20_기중개폐기신설1"/>
      <sheetName val="남양시작동자105노65기1_3화1_21"/>
      <sheetName val="0_집계1"/>
      <sheetName val="1_수변전설비공사1"/>
      <sheetName val="표지_(2)1"/>
      <sheetName val="조도계산서_(도서)1"/>
      <sheetName val="3-1_CB1"/>
      <sheetName val="unit_4"/>
      <sheetName val="3_내역서"/>
      <sheetName val="원가계산서_(총괄)"/>
      <sheetName val="원가계산서_(건축)"/>
      <sheetName val="임시급식_(2)"/>
      <sheetName val="Summary_Sheets"/>
      <sheetName val="전차선로_물량표"/>
      <sheetName val="º¹±¸·®»êÁ¤_¹×_Àü¿ëÈ¸¼±_»ç¿ë"/>
      <sheetName val="4¿ù_½ÇÀûÃßÁ¤(°ÇÃà+Åä¸ñ)"/>
      <sheetName val="4¿ù_½ÇÀûÃßÁ¤(°ÇÃà)"/>
      <sheetName val="빌딩_안내"/>
      <sheetName val="EQUIPMENT_-2"/>
      <sheetName val="1_변전설비"/>
      <sheetName val="1_¼öº¯Àü¼³ºñ"/>
      <sheetName val="2_Àü·Â°£¼±"/>
      <sheetName val="3_µ¿·Â"/>
      <sheetName val="4_Àüµî"/>
      <sheetName val="5_Àü¿­"/>
      <sheetName val="6_¾àÀü"/>
      <sheetName val="7_¼Ò¹æ"/>
      <sheetName val="8_¹æ¼Û"/>
      <sheetName val="9_Á¶¸íÁ¦¾î"/>
      <sheetName val="10_Ã¶°Å°ø»ç"/>
      <sheetName val="³²¾ç½ÃÀÛµ¿ÀÚ105³ë65±â1_3È­1_2"/>
      <sheetName val="Á¶µµ°è»ê¼­_(µµ¼­)"/>
      <sheetName val="6PILE__(돌출)"/>
      <sheetName val="Man_Power_&amp;_Comp"/>
      <sheetName val="노원열병합__건축공사기성내역서"/>
      <sheetName val="자동_철거"/>
      <sheetName val="자동_설치"/>
      <sheetName val="토목_철주"/>
      <sheetName val="철거_일위대가(1-19)"/>
      <sheetName val="철거_일위대가(20-22)"/>
      <sheetName val="설치_일위대가(23-45호)"/>
      <sheetName val="설치_일위대가(46~78호)"/>
      <sheetName val="노무비_근거"/>
      <sheetName val="효성CB_1P기초"/>
      <sheetName val="const_"/>
      <sheetName val="내역서_(2)"/>
      <sheetName val="220_(2)"/>
      <sheetName val="플랜트_설치"/>
      <sheetName val="1공구_건정토건_토공"/>
      <sheetName val="TRE_TABLE"/>
      <sheetName val="3련_BOX"/>
      <sheetName val="2000년_공정표"/>
      <sheetName val="화재_탐지_설비"/>
      <sheetName val="호봉_(2)"/>
      <sheetName val="2000,9월_일위"/>
      <sheetName val="CABLE_SIZE-3"/>
      <sheetName val="2000_11¿ù¼³°è³»¿ª"/>
      <sheetName val="Àü¼±_¹×_Àü¼±°ü"/>
      <sheetName val="ÁØ°Ë_³»¿ª¼­"/>
      <sheetName val="¼ö¸ñµ¥ÀÌÅ¸_"/>
      <sheetName val="º¯¾Ð±â_¹×_¹ßÀü±â_¿ë·®"/>
      <sheetName val="1_¼öÀÎÅÍ³Î"/>
      <sheetName val="8_PILE__(돌출)"/>
      <sheetName val="69_03%"/>
      <sheetName val="변경내역84_52%"/>
      <sheetName val="PROJECT_BRIEF"/>
      <sheetName val="BSD_(2)"/>
      <sheetName val="_견적서"/>
      <sheetName val="5_공종별예산내역서"/>
      <sheetName val="97_사업추정(WEKI)"/>
      <sheetName val="단가_"/>
      <sheetName val="총괄원가_"/>
      <sheetName val="_갑__지_"/>
      <sheetName val="기성내역_진짜"/>
      <sheetName val="설산1_나"/>
      <sheetName val="실행내역서_"/>
      <sheetName val="plan&amp;section_of_foundation"/>
      <sheetName val="working_load_at_the_btm_ft_"/>
      <sheetName val="stability_check"/>
      <sheetName val="design_criteria"/>
      <sheetName val="할증_"/>
      <sheetName val="PUMP_SHT"/>
      <sheetName val="FIN_TUBE"/>
      <sheetName val="HED__&amp;_PIPE"/>
      <sheetName val="_총괄표"/>
      <sheetName val="0_Áý°è"/>
      <sheetName val="1_¼öº¯Àü¼³ºñ°ø»ç"/>
      <sheetName val="Ç¥Áö_(2)"/>
      <sheetName val="DATA_입력부"/>
      <sheetName val="Customer_Databas"/>
      <sheetName val="기존단가_(2)"/>
      <sheetName val="9_"/>
      <sheetName val="세부견적서(DAS_Call_Back)"/>
      <sheetName val="2_펌프장(사급자재)"/>
      <sheetName val="입고장부_(4)"/>
      <sheetName val="1차_내역서"/>
      <sheetName val="5_"/>
      <sheetName val="12_"/>
      <sheetName val="14_"/>
      <sheetName val="7_"/>
      <sheetName val="8_"/>
      <sheetName val="10_"/>
      <sheetName val="토공(우물통,기타)_"/>
      <sheetName val="내역 (2)"/>
      <sheetName val="건축2"/>
      <sheetName val="커튼월(pfg)"/>
      <sheetName val="96_x0005__x0000_ø"/>
      <sheetName val="재료할증"/>
      <sheetName val="패널"/>
      <sheetName val="³²¾ç½ÃÀÛµ¿ÀÚ105³ë65_x0000__x0000_Ԁ_x0000__x0000_贈_x0002__x0000__x0000__x0000_"/>
      <sheetName val="96월별PL"/>
      <sheetName val="양식(직판용)"/>
      <sheetName val="HVAC"/>
      <sheetName val="토공대비"/>
      <sheetName val="집"/>
      <sheetName val="기성청구현황"/>
      <sheetName val="FB25JN"/>
      <sheetName val="cost9702"/>
      <sheetName val="값"/>
      <sheetName val="포장재료집계표"/>
      <sheetName val="-몰탈콘크리트"/>
      <sheetName val="-배수구조물공토공"/>
      <sheetName val="횡배수관재료-"/>
      <sheetName val="계산서(직선부)"/>
      <sheetName val="콘크리트측구연장"/>
      <sheetName val="천마갑지"/>
      <sheetName val="공사비예비관리공감측설산출내역"/>
      <sheetName val="기본자료"/>
      <sheetName val="206 무장,정비 장비용량 산출"/>
      <sheetName val="노임 단가"/>
      <sheetName val="N쌃괅"/>
      <sheetName val="사전공헾"/>
      <sheetName val="사전공颙"/>
      <sheetName val="차선도색수량집계"/>
      <sheetName val="결재판"/>
      <sheetName val="기계경비(旉る_x0000__x0000_"/>
      <sheetName val="기계경비(贘_x0013_짘ࣅ"/>
      <sheetName val="청 구"/>
      <sheetName val="일위대가표(무)"/>
      <sheetName val="일위대가산출기초"/>
      <sheetName val="설계변경내역"/>
      <sheetName val="M5_S"/>
      <sheetName val="M6_S"/>
      <sheetName val="SRAM_CHIP"/>
      <sheetName val="SRAM_생산"/>
      <sheetName val="YLD"/>
      <sheetName val="라멘교일반수량"/>
      <sheetName val="산출-설비"/>
      <sheetName val="&lt;--"/>
      <sheetName val="상수도토공_x0005__x0000_"/>
      <sheetName val="설직재0_x0000_"/>
      <sheetName val="설직재餀㒘"/>
      <sheetName val="국별인원"/>
      <sheetName val="설치공사비"/>
      <sheetName val="자재집계 &amp; 총괄표"/>
      <sheetName val="30신설일위대가"/>
      <sheetName val="30집계표"/>
      <sheetName val="°ø±¸¼Õ·_x0000_"/>
      <sheetName val="ÀÏÀ§´ë헾】_x0005__x0000__x0000__x0000_"/>
      <sheetName val="기계경비(시"/>
      <sheetName val="호표"/>
      <sheetName val="o현장경비"/>
      <sheetName val="OPG_x0005__x0000__x0000_"/>
      <sheetName val="가도䠀"/>
      <sheetName val="가도ԯ"/>
      <sheetName val="가도저"/>
      <sheetName val="인공산출"/>
      <sheetName val="PROJECT BRIEF(EX.NEW)"/>
      <sheetName val="검사조怀"/>
      <sheetName val="검사조ԯ"/>
      <sheetName val="검사조砀"/>
      <sheetName val="검사조⠀"/>
      <sheetName val="검사조瀀"/>
      <sheetName val="---FAB#1업무일지---"/>
      <sheetName val="CRUDE RE-bar"/>
    </sheetNames>
    <definedNames>
      <definedName name="Macro13"/>
      <definedName name="Macro14"/>
      <definedName name="Macro7"/>
      <definedName name="Macro8"/>
      <definedName name="Macro9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2">
          <cell r="F22">
            <v>148</v>
          </cell>
        </row>
      </sheetData>
      <sheetData sheetId="8">
        <row r="22">
          <cell r="F22">
            <v>148</v>
          </cell>
        </row>
      </sheetData>
      <sheetData sheetId="9">
        <row r="22">
          <cell r="F22">
            <v>148</v>
          </cell>
        </row>
      </sheetData>
      <sheetData sheetId="10">
        <row r="22">
          <cell r="F22">
            <v>148</v>
          </cell>
        </row>
      </sheetData>
      <sheetData sheetId="11">
        <row r="22">
          <cell r="F22">
            <v>148</v>
          </cell>
        </row>
      </sheetData>
      <sheetData sheetId="12">
        <row r="22">
          <cell r="F22">
            <v>148</v>
          </cell>
        </row>
      </sheetData>
      <sheetData sheetId="13">
        <row r="22">
          <cell r="F22">
            <v>148</v>
          </cell>
        </row>
      </sheetData>
      <sheetData sheetId="14">
        <row r="22">
          <cell r="F22">
            <v>148</v>
          </cell>
        </row>
      </sheetData>
      <sheetData sheetId="15">
        <row r="22">
          <cell r="F22">
            <v>148</v>
          </cell>
        </row>
      </sheetData>
      <sheetData sheetId="16" refreshError="1"/>
      <sheetData sheetId="17" refreshError="1"/>
      <sheetData sheetId="18" refreshError="1"/>
      <sheetData sheetId="19">
        <row r="22">
          <cell r="F22">
            <v>148</v>
          </cell>
        </row>
      </sheetData>
      <sheetData sheetId="20">
        <row r="22">
          <cell r="F22">
            <v>148</v>
          </cell>
        </row>
      </sheetData>
      <sheetData sheetId="21">
        <row r="22">
          <cell r="F22">
            <v>148</v>
          </cell>
        </row>
      </sheetData>
      <sheetData sheetId="22">
        <row r="22">
          <cell r="F22">
            <v>148</v>
          </cell>
        </row>
      </sheetData>
      <sheetData sheetId="23">
        <row r="22">
          <cell r="F22">
            <v>148</v>
          </cell>
        </row>
      </sheetData>
      <sheetData sheetId="24">
        <row r="22">
          <cell r="F22">
            <v>148</v>
          </cell>
        </row>
      </sheetData>
      <sheetData sheetId="25">
        <row r="22">
          <cell r="F22">
            <v>148</v>
          </cell>
        </row>
      </sheetData>
      <sheetData sheetId="26" refreshError="1"/>
      <sheetData sheetId="27">
        <row r="22">
          <cell r="F22">
            <v>148</v>
          </cell>
        </row>
      </sheetData>
      <sheetData sheetId="28">
        <row r="22">
          <cell r="F22">
            <v>148</v>
          </cell>
        </row>
      </sheetData>
      <sheetData sheetId="29">
        <row r="22">
          <cell r="F22">
            <v>148</v>
          </cell>
        </row>
      </sheetData>
      <sheetData sheetId="30">
        <row r="22">
          <cell r="F22">
            <v>148</v>
          </cell>
        </row>
      </sheetData>
      <sheetData sheetId="31">
        <row r="22">
          <cell r="F22">
            <v>148</v>
          </cell>
        </row>
      </sheetData>
      <sheetData sheetId="32">
        <row r="22">
          <cell r="F22">
            <v>148</v>
          </cell>
        </row>
      </sheetData>
      <sheetData sheetId="33">
        <row r="22">
          <cell r="F22">
            <v>148</v>
          </cell>
        </row>
      </sheetData>
      <sheetData sheetId="34">
        <row r="22">
          <cell r="F22">
            <v>148</v>
          </cell>
        </row>
      </sheetData>
      <sheetData sheetId="35">
        <row r="22">
          <cell r="F22">
            <v>148</v>
          </cell>
        </row>
      </sheetData>
      <sheetData sheetId="36">
        <row r="22">
          <cell r="F22">
            <v>148</v>
          </cell>
        </row>
      </sheetData>
      <sheetData sheetId="37">
        <row r="22">
          <cell r="F22">
            <v>148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 refreshError="1"/>
      <sheetData sheetId="57" refreshError="1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 refreshError="1"/>
      <sheetData sheetId="111" refreshError="1"/>
      <sheetData sheetId="112"/>
      <sheetData sheetId="113" refreshError="1"/>
      <sheetData sheetId="114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/>
      <sheetData sheetId="228" refreshError="1"/>
      <sheetData sheetId="229"/>
      <sheetData sheetId="230"/>
      <sheetData sheetId="231"/>
      <sheetData sheetId="232" refreshError="1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/>
      <sheetData sheetId="257" refreshError="1"/>
      <sheetData sheetId="258"/>
      <sheetData sheetId="259" refreshError="1"/>
      <sheetData sheetId="260" refreshError="1"/>
      <sheetData sheetId="261"/>
      <sheetData sheetId="262"/>
      <sheetData sheetId="263" refreshError="1"/>
      <sheetData sheetId="264"/>
      <sheetData sheetId="265" refreshError="1"/>
      <sheetData sheetId="266"/>
      <sheetData sheetId="267" refreshError="1"/>
      <sheetData sheetId="268" refreshError="1"/>
      <sheetData sheetId="269" refreshError="1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/>
      <sheetData sheetId="2381"/>
      <sheetData sheetId="2382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/>
      <sheetData sheetId="2825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 refreshError="1"/>
      <sheetData sheetId="3094" refreshError="1"/>
      <sheetData sheetId="3095"/>
      <sheetData sheetId="3096"/>
      <sheetData sheetId="3097"/>
      <sheetData sheetId="3098" refreshError="1"/>
      <sheetData sheetId="3099" refreshError="1"/>
      <sheetData sheetId="3100" refreshError="1"/>
      <sheetData sheetId="3101" refreshError="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 refreshError="1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/>
      <sheetData sheetId="3267" refreshError="1"/>
      <sheetData sheetId="3268"/>
      <sheetData sheetId="3269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/>
      <sheetData sheetId="3346"/>
      <sheetData sheetId="3347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/>
      <sheetData sheetId="338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/>
      <sheetData sheetId="3396"/>
      <sheetData sheetId="3397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/>
      <sheetData sheetId="3455"/>
      <sheetData sheetId="3456" refreshError="1"/>
      <sheetData sheetId="3457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/>
      <sheetData sheetId="3480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 refreshError="1"/>
      <sheetData sheetId="3567" refreshError="1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/>
      <sheetData sheetId="3621"/>
      <sheetData sheetId="3622"/>
      <sheetData sheetId="3623"/>
      <sheetData sheetId="3624"/>
      <sheetData sheetId="3625"/>
      <sheetData sheetId="3626" refreshError="1"/>
      <sheetData sheetId="3627" refreshError="1"/>
      <sheetData sheetId="3628" refreshError="1"/>
      <sheetData sheetId="3629"/>
      <sheetData sheetId="3630"/>
      <sheetData sheetId="3631"/>
      <sheetData sheetId="3632"/>
      <sheetData sheetId="3633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건축내역"/>
      <sheetName val="지주목시비량산출서"/>
      <sheetName val="단가조사"/>
      <sheetName val="danga"/>
      <sheetName val="ilch"/>
      <sheetName val="J直材4"/>
      <sheetName val="CODE"/>
      <sheetName val="CM 1"/>
      <sheetName val="공량산출근거서"/>
      <sheetName val="I一般比"/>
      <sheetName val="요율"/>
      <sheetName val="DATA"/>
      <sheetName val="단가"/>
      <sheetName val="기존단가 (2)"/>
      <sheetName val="내역"/>
      <sheetName val="공사개요"/>
      <sheetName val="품셈TABLE"/>
      <sheetName val="일위대가"/>
      <sheetName val="sw1"/>
      <sheetName val="NOMUBI"/>
      <sheetName val="CM_1"/>
      <sheetName val="기존단가_(2)"/>
      <sheetName val="적용토목"/>
      <sheetName val="설계명세서"/>
      <sheetName val="하조서"/>
      <sheetName val="갑지(추정)"/>
      <sheetName val="표지 (2)"/>
      <sheetName val="설 계"/>
      <sheetName val="중갑지"/>
      <sheetName val="단가표"/>
      <sheetName val="콘센트신설"/>
      <sheetName val="DATE"/>
      <sheetName val="수량산출"/>
      <sheetName val=" ｹ-ﾌﾞﾙ"/>
      <sheetName val="교통대책내역"/>
      <sheetName val="건축내역서"/>
      <sheetName val="도급"/>
      <sheetName val="wtdb"/>
      <sheetName val="9GNG운반"/>
      <sheetName val="설계예산서(토목,전기)"/>
      <sheetName val="예산내역서"/>
      <sheetName val="설계예산서"/>
      <sheetName val="총계"/>
      <sheetName val="부속동"/>
      <sheetName val="견적서"/>
      <sheetName val="고창터널(고창방향)"/>
      <sheetName val="손익분석"/>
      <sheetName val="옥외"/>
      <sheetName val="실행간접비"/>
      <sheetName val="특별교실"/>
      <sheetName val="실행"/>
      <sheetName val="이익영"/>
      <sheetName val="토공사"/>
      <sheetName val="을지"/>
      <sheetName val="KMT물량"/>
      <sheetName val="을"/>
      <sheetName val="자료입력"/>
      <sheetName val="매장구분"/>
      <sheetName val="전기일위대가"/>
      <sheetName val="재집"/>
      <sheetName val="내역서"/>
      <sheetName val="입찰안"/>
      <sheetName val="인사자료총집계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공사원가계산서(조정) (2)"/>
      <sheetName val="갑지(조정)"/>
      <sheetName val="을지(조정)"/>
      <sheetName val="공임산출 (조정품셈)"/>
      <sheetName val="일위대가"/>
      <sheetName val="공사원가계산서(조정)"/>
      <sheetName val="산출조서"/>
      <sheetName val="을"/>
      <sheetName val="연부97-1"/>
      <sheetName val="갑지1"/>
      <sheetName val="#REF"/>
      <sheetName val="Y-WORK"/>
      <sheetName val="견적990322"/>
      <sheetName val="구학초내"/>
      <sheetName val="조명시설"/>
      <sheetName val="일위목록"/>
      <sheetName val="요율"/>
      <sheetName val="A 견적"/>
      <sheetName val="손익분석"/>
      <sheetName val="EP0618"/>
      <sheetName val="BASIC (2)"/>
      <sheetName val="신우"/>
      <sheetName val="빌딩 안내"/>
      <sheetName val="총체보활공정표"/>
      <sheetName val="DNW"/>
      <sheetName val="NE"/>
      <sheetName val="NM2"/>
      <sheetName val="NW1"/>
      <sheetName val="NW2"/>
      <sheetName val="PW3"/>
      <sheetName val="PW4"/>
      <sheetName val="SC1"/>
      <sheetName val="TR"/>
      <sheetName val="환율change"/>
      <sheetName val="참조자료"/>
      <sheetName val="내역"/>
      <sheetName val="말뚝지지력산정"/>
      <sheetName val="공사원가계산서(⸜정) (2)"/>
      <sheetName val="내역서"/>
      <sheetName val="예산내역서"/>
      <sheetName val="설계예산서"/>
      <sheetName val="총계"/>
      <sheetName val="인사자료총집계"/>
      <sheetName val="표지 (2)"/>
      <sheetName val="DATA"/>
      <sheetName val="BOQ건축"/>
      <sheetName val="단가표"/>
      <sheetName val="토공"/>
      <sheetName val="아수배전(1회)"/>
      <sheetName val="VENT"/>
      <sheetName val="낙찰표"/>
      <sheetName val="9GNG운반"/>
      <sheetName val="견적서"/>
      <sheetName val="sw1"/>
      <sheetName val="단가산출2"/>
      <sheetName val="단가산출"/>
      <sheetName val="부하자료"/>
      <sheetName val="I一般比"/>
      <sheetName val="부하계산서"/>
      <sheetName val="hvac(제어동)"/>
      <sheetName val="T"/>
      <sheetName val="&lt;목록&gt;"/>
      <sheetName val="현장지지물물량"/>
      <sheetName val="수량산출"/>
      <sheetName val="내력서"/>
      <sheetName val="견적대비 견적서"/>
      <sheetName val="입찰안"/>
      <sheetName val="AV시스템"/>
      <sheetName val="내역서1"/>
      <sheetName val="과천MAIN"/>
      <sheetName val="공사원가계산서(조정)_(2)"/>
      <sheetName val="공임산출_(조정품셈)"/>
      <sheetName val="A_견적"/>
      <sheetName val="BASIC_(2)"/>
      <sheetName val="빌딩_안내"/>
      <sheetName val="공사원가계산서(⸜정)_(2)"/>
      <sheetName val="표지_(2)"/>
      <sheetName val="견적대비_견적서"/>
      <sheetName val="터파기및재료"/>
      <sheetName val="GI-LIST"/>
      <sheetName val="45,46"/>
      <sheetName val="JUCKEYK"/>
      <sheetName val="내역(전체)"/>
      <sheetName val="조경"/>
      <sheetName val="REDUCER"/>
      <sheetName val="WE'T"/>
      <sheetName val="철근단면적"/>
      <sheetName val="직재"/>
      <sheetName val="배수공"/>
      <sheetName val="WORK"/>
      <sheetName val="Sheet5"/>
      <sheetName val="200"/>
      <sheetName val="11.자재단가"/>
      <sheetName val="내역총괄표"/>
      <sheetName val="ABUT수량-A1"/>
      <sheetName val="갑지(추정)"/>
      <sheetName val="기존단가 (2)"/>
      <sheetName val="Sheet2"/>
      <sheetName val="집수정(600-700)"/>
      <sheetName val="원가계산서"/>
      <sheetName val="총괄표"/>
      <sheetName val="한강운반비"/>
      <sheetName val="Bid Summary"/>
      <sheetName val="이동시 예상비용"/>
      <sheetName val="Seg 1DE비용"/>
      <sheetName val="Transit 비용_감가상각미포함"/>
      <sheetName val="1.설계조건"/>
      <sheetName val="000000"/>
      <sheetName val="VXXX"/>
      <sheetName val="갑지"/>
      <sheetName val="분석"/>
      <sheetName val="장비투입계획"/>
      <sheetName val="옥외배관기본공량"/>
      <sheetName val="기계경비(시간당)"/>
      <sheetName val="J直材4"/>
      <sheetName val="단중표"/>
      <sheetName val="FB25JN"/>
      <sheetName val="조명율표"/>
      <sheetName val="횡배수관토공수량"/>
      <sheetName val="Sheet1"/>
      <sheetName val="CODE"/>
      <sheetName val="2.대외공문"/>
      <sheetName val="원가"/>
      <sheetName val="기기리스트"/>
      <sheetName val="1-최종안"/>
      <sheetName val="사업분석-분양가결정"/>
      <sheetName val="설직재-1"/>
      <sheetName val="단"/>
      <sheetName val="매립"/>
      <sheetName val="재집"/>
      <sheetName val="GAEYO"/>
      <sheetName val="계산서(곡선부)"/>
      <sheetName val="-치수표(곡선부)"/>
      <sheetName val="자료"/>
      <sheetName val="단가"/>
      <sheetName val="토 적 표"/>
      <sheetName val="노임"/>
      <sheetName val="전차선로 물량표"/>
      <sheetName val="흄관기초"/>
      <sheetName val="wall"/>
      <sheetName val="현장식당(1)"/>
      <sheetName val="환율"/>
      <sheetName val="밸브설치"/>
      <sheetName val="Sheet3"/>
      <sheetName val="대치판정"/>
      <sheetName val="48일위(기존)"/>
      <sheetName val="교통대책내역"/>
      <sheetName val="A-4"/>
      <sheetName val="C3"/>
      <sheetName val="M1"/>
      <sheetName val="6호기"/>
      <sheetName val="내역서(기계)"/>
      <sheetName val="잡비"/>
      <sheetName val="빙장비사양"/>
      <sheetName val="장비사양"/>
      <sheetName val="calc"/>
      <sheetName val="DG"/>
      <sheetName val="설계명세서"/>
      <sheetName val="450GX ASPs"/>
      <sheetName val="일위"/>
      <sheetName val="자재단가비교표"/>
      <sheetName val="내역표지"/>
      <sheetName val="6동"/>
      <sheetName val="DATE"/>
      <sheetName val="전기공사"/>
      <sheetName val="정보매체A동"/>
      <sheetName val="OHU"/>
      <sheetName val="노임단가"/>
      <sheetName val="투자계획종합최종"/>
      <sheetName val="Sheet9"/>
      <sheetName val="LOAD-46"/>
      <sheetName val="경비"/>
      <sheetName val="품셈TABLE"/>
      <sheetName val="현황"/>
      <sheetName val="실행내역"/>
      <sheetName val="5차설계"/>
      <sheetName val="연습"/>
      <sheetName val="실행"/>
      <sheetName val="Sheet13"/>
      <sheetName val="Sheet14"/>
      <sheetName val="우수공"/>
      <sheetName val="Front"/>
      <sheetName val="차액보증"/>
      <sheetName val="실행철강하도"/>
      <sheetName val="집계표"/>
      <sheetName val="인건-측정"/>
      <sheetName val="전기혼잡제경비(45)"/>
      <sheetName val="유치원내역"/>
      <sheetName val="단가비교표 (계측제어)"/>
      <sheetName val="일위대가 "/>
      <sheetName val="간선계산"/>
      <sheetName val="중강당 내역"/>
      <sheetName val="실행(ALT1)"/>
      <sheetName val="5공철탑검토표"/>
      <sheetName val="4공철탑검토"/>
      <sheetName val="표지1"/>
      <sheetName val="계수시트"/>
      <sheetName val="99노임기준"/>
      <sheetName val="상 부"/>
      <sheetName val="공사비 내역 (가)"/>
      <sheetName val="FA설치명세"/>
      <sheetName val="단면가정"/>
      <sheetName val="갈현동"/>
      <sheetName val="동일대내"/>
      <sheetName val="일위단가"/>
      <sheetName val="템플릿"/>
      <sheetName val="BID"/>
      <sheetName val="1.취수장"/>
      <sheetName val="11조직"/>
      <sheetName val="프랜트면허"/>
      <sheetName val="하조서"/>
      <sheetName val="1단계"/>
      <sheetName val="깨기"/>
      <sheetName val="본공사"/>
      <sheetName val="단가대비표"/>
      <sheetName val="건축내역"/>
      <sheetName val="제품"/>
      <sheetName val="정부노임단가"/>
      <sheetName val="계약서"/>
      <sheetName val="가락화장을지"/>
      <sheetName val="검수고1-1층"/>
      <sheetName val="1SGATE97"/>
      <sheetName val="품셈(기초)"/>
      <sheetName val="부속동"/>
      <sheetName val="군산공장추가구매"/>
      <sheetName val="A-100전제"/>
      <sheetName val="(BS,CF)-BACK"/>
      <sheetName val="개요2"/>
      <sheetName val="수량집계"/>
      <sheetName val="copy"/>
      <sheetName val="서식"/>
      <sheetName val="ITEM"/>
      <sheetName val="관급단가"/>
      <sheetName val="NOMUBI"/>
      <sheetName val="시중노임단가"/>
      <sheetName val="부하LOAD"/>
      <sheetName val="토목"/>
      <sheetName val="설명서 "/>
      <sheetName val="원형맨홀수량"/>
      <sheetName val="간지"/>
      <sheetName val="AP1"/>
      <sheetName val="노무비"/>
      <sheetName val="합의경상"/>
      <sheetName val="공주-교대(A1)"/>
      <sheetName val="내역서 "/>
      <sheetName val="2004일위대가"/>
      <sheetName val="일위(PN)"/>
      <sheetName val="UNIT"/>
      <sheetName val="계산근거"/>
      <sheetName val="1.우편집중내역서"/>
      <sheetName val="전기일위목록"/>
      <sheetName val="전기일위대가"/>
      <sheetName val="일 위 대 가 표 "/>
      <sheetName val="전장품(관리용)"/>
      <sheetName val="바.한일양산"/>
      <sheetName val="증감대비"/>
      <sheetName val="백암비스타내역"/>
      <sheetName val="01.가로등"/>
      <sheetName val="02.펌프장"/>
      <sheetName val="간접경상비"/>
      <sheetName val="N賃率-職"/>
      <sheetName val="Macro(전선)"/>
      <sheetName val="오억미만"/>
      <sheetName val="S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"/>
      <sheetName val="집"/>
      <sheetName val="간노"/>
      <sheetName val="경산"/>
      <sheetName val="경배"/>
      <sheetName val="내표"/>
      <sheetName val="집 (2)"/>
      <sheetName val="내"/>
      <sheetName val="대표"/>
      <sheetName val="대"/>
      <sheetName val="단표"/>
      <sheetName val="단"/>
      <sheetName val="연부97-1"/>
      <sheetName val="갑지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5">
          <cell r="A5" t="str">
            <v>90˚ 엘보φ100EA</v>
          </cell>
          <cell r="B5" t="str">
            <v>90˚ 엘보</v>
          </cell>
          <cell r="C5" t="str">
            <v>φ100</v>
          </cell>
          <cell r="D5" t="str">
            <v>EA</v>
          </cell>
          <cell r="E5">
            <v>1600</v>
          </cell>
          <cell r="F5">
            <v>486</v>
          </cell>
          <cell r="G5">
            <v>1550</v>
          </cell>
          <cell r="H5">
            <v>545</v>
          </cell>
          <cell r="I5">
            <v>1550</v>
          </cell>
        </row>
        <row r="6">
          <cell r="A6" t="str">
            <v>90˚ 엘보φ50EA</v>
          </cell>
          <cell r="B6" t="str">
            <v>90˚ 엘보</v>
          </cell>
          <cell r="C6" t="str">
            <v>φ50</v>
          </cell>
          <cell r="D6" t="str">
            <v>EA</v>
          </cell>
          <cell r="E6">
            <v>350</v>
          </cell>
          <cell r="F6">
            <v>486</v>
          </cell>
          <cell r="G6">
            <v>310</v>
          </cell>
          <cell r="H6">
            <v>545</v>
          </cell>
          <cell r="I6">
            <v>310</v>
          </cell>
        </row>
        <row r="7">
          <cell r="A7" t="str">
            <v>가루분g</v>
          </cell>
          <cell r="B7" t="str">
            <v>가루분</v>
          </cell>
          <cell r="D7" t="str">
            <v>g</v>
          </cell>
          <cell r="G7">
            <v>1</v>
          </cell>
          <cell r="H7" t="str">
            <v>적산</v>
          </cell>
          <cell r="I7">
            <v>1</v>
          </cell>
        </row>
        <row r="8">
          <cell r="A8" t="str">
            <v>가솔린ℓ</v>
          </cell>
          <cell r="B8" t="str">
            <v>가솔린</v>
          </cell>
          <cell r="D8" t="str">
            <v>ℓ</v>
          </cell>
          <cell r="E8">
            <v>1130</v>
          </cell>
          <cell r="F8">
            <v>1058</v>
          </cell>
          <cell r="G8">
            <v>1264</v>
          </cell>
          <cell r="H8">
            <v>1177</v>
          </cell>
          <cell r="I8">
            <v>1130</v>
          </cell>
        </row>
        <row r="9">
          <cell r="A9" t="str">
            <v>강관φ100m</v>
          </cell>
          <cell r="B9" t="str">
            <v>강관</v>
          </cell>
          <cell r="C9" t="str">
            <v>φ100</v>
          </cell>
          <cell r="D9" t="str">
            <v>m</v>
          </cell>
          <cell r="E9">
            <v>5962</v>
          </cell>
          <cell r="F9">
            <v>457</v>
          </cell>
          <cell r="G9">
            <v>6073</v>
          </cell>
          <cell r="H9">
            <v>506</v>
          </cell>
          <cell r="I9">
            <v>5962</v>
          </cell>
        </row>
        <row r="10">
          <cell r="A10" t="str">
            <v>게이트 밸브φ25EA</v>
          </cell>
          <cell r="B10" t="str">
            <v>게이트 밸브</v>
          </cell>
          <cell r="C10" t="str">
            <v>φ25</v>
          </cell>
          <cell r="D10" t="str">
            <v>EA</v>
          </cell>
          <cell r="E10">
            <v>10250</v>
          </cell>
          <cell r="F10">
            <v>511</v>
          </cell>
          <cell r="G10">
            <v>10100</v>
          </cell>
          <cell r="H10">
            <v>594</v>
          </cell>
          <cell r="I10">
            <v>10100</v>
          </cell>
        </row>
        <row r="11">
          <cell r="A11" t="str">
            <v>게이트 밸브φ32EA</v>
          </cell>
          <cell r="B11" t="str">
            <v>게이트 밸브</v>
          </cell>
          <cell r="C11" t="str">
            <v>φ32</v>
          </cell>
          <cell r="D11" t="str">
            <v>EA</v>
          </cell>
          <cell r="E11">
            <v>14580</v>
          </cell>
          <cell r="F11">
            <v>511</v>
          </cell>
          <cell r="G11">
            <v>14370</v>
          </cell>
          <cell r="H11">
            <v>594</v>
          </cell>
          <cell r="I11">
            <v>14370</v>
          </cell>
        </row>
        <row r="12">
          <cell r="A12" t="str">
            <v>경유ℓ</v>
          </cell>
          <cell r="B12" t="str">
            <v>경유</v>
          </cell>
          <cell r="D12" t="str">
            <v>ℓ</v>
          </cell>
          <cell r="E12">
            <v>541.80999999999995</v>
          </cell>
          <cell r="F12">
            <v>1058</v>
          </cell>
          <cell r="G12">
            <v>546.36</v>
          </cell>
          <cell r="H12">
            <v>1177</v>
          </cell>
          <cell r="I12">
            <v>541.80999999999995</v>
          </cell>
        </row>
        <row r="13">
          <cell r="A13" t="str">
            <v>넝마㎏</v>
          </cell>
          <cell r="B13" t="str">
            <v>넝마</v>
          </cell>
          <cell r="D13" t="str">
            <v>㎏</v>
          </cell>
          <cell r="E13">
            <v>1500</v>
          </cell>
          <cell r="F13">
            <v>1142</v>
          </cell>
          <cell r="I13">
            <v>1500</v>
          </cell>
        </row>
        <row r="14">
          <cell r="A14" t="str">
            <v>녹막이페인트KSM-5311 2종ℓ</v>
          </cell>
          <cell r="B14" t="str">
            <v>녹막이페인트</v>
          </cell>
          <cell r="C14" t="str">
            <v>KSM-5311 2종</v>
          </cell>
          <cell r="D14" t="str">
            <v>ℓ</v>
          </cell>
          <cell r="E14">
            <v>5027</v>
          </cell>
          <cell r="F14">
            <v>308</v>
          </cell>
          <cell r="G14">
            <v>5027</v>
          </cell>
          <cell r="H14">
            <v>427</v>
          </cell>
          <cell r="I14">
            <v>5027</v>
          </cell>
        </row>
        <row r="15">
          <cell r="A15" t="str">
            <v>달대볼트φ9×1,000㎜개</v>
          </cell>
          <cell r="B15" t="str">
            <v>달대볼트</v>
          </cell>
          <cell r="C15" t="str">
            <v>φ9×1,000㎜</v>
          </cell>
          <cell r="D15" t="str">
            <v>개</v>
          </cell>
          <cell r="G15">
            <v>482</v>
          </cell>
          <cell r="H15">
            <v>381</v>
          </cell>
          <cell r="I15">
            <v>482</v>
          </cell>
        </row>
        <row r="16">
          <cell r="A16" t="str">
            <v>동관φ15m</v>
          </cell>
          <cell r="B16" t="str">
            <v>동관</v>
          </cell>
          <cell r="C16" t="str">
            <v>φ15</v>
          </cell>
          <cell r="D16" t="str">
            <v>m</v>
          </cell>
          <cell r="E16">
            <v>1680</v>
          </cell>
          <cell r="F16">
            <v>476</v>
          </cell>
          <cell r="G16">
            <v>1680</v>
          </cell>
          <cell r="H16">
            <v>535</v>
          </cell>
          <cell r="I16">
            <v>1680</v>
          </cell>
        </row>
        <row r="17">
          <cell r="A17" t="str">
            <v>동관φ20m</v>
          </cell>
          <cell r="B17" t="str">
            <v>동관</v>
          </cell>
          <cell r="C17" t="str">
            <v>φ20</v>
          </cell>
          <cell r="D17" t="str">
            <v>m</v>
          </cell>
          <cell r="E17">
            <v>2640</v>
          </cell>
          <cell r="F17">
            <v>476</v>
          </cell>
          <cell r="G17">
            <v>2640</v>
          </cell>
          <cell r="H17">
            <v>535</v>
          </cell>
          <cell r="I17">
            <v>2640</v>
          </cell>
        </row>
        <row r="18">
          <cell r="A18" t="str">
            <v>동관φ25m</v>
          </cell>
          <cell r="B18" t="str">
            <v>동관</v>
          </cell>
          <cell r="C18" t="str">
            <v>φ25</v>
          </cell>
          <cell r="D18" t="str">
            <v>m</v>
          </cell>
          <cell r="E18">
            <v>3780</v>
          </cell>
          <cell r="F18">
            <v>476</v>
          </cell>
          <cell r="G18">
            <v>3780</v>
          </cell>
          <cell r="H18">
            <v>535</v>
          </cell>
          <cell r="I18">
            <v>3780</v>
          </cell>
        </row>
        <row r="19">
          <cell r="A19" t="str">
            <v>동관φ32m</v>
          </cell>
          <cell r="B19" t="str">
            <v>동관</v>
          </cell>
          <cell r="C19" t="str">
            <v>φ32</v>
          </cell>
          <cell r="D19" t="str">
            <v>m</v>
          </cell>
          <cell r="E19">
            <v>5100</v>
          </cell>
          <cell r="F19">
            <v>476</v>
          </cell>
          <cell r="G19">
            <v>5090</v>
          </cell>
          <cell r="H19">
            <v>535</v>
          </cell>
          <cell r="I19">
            <v>5090</v>
          </cell>
        </row>
        <row r="20">
          <cell r="A20" t="str">
            <v>동레듀샤20×15EA</v>
          </cell>
          <cell r="B20" t="str">
            <v>동레듀샤</v>
          </cell>
          <cell r="C20" t="str">
            <v>20×15</v>
          </cell>
          <cell r="D20" t="str">
            <v>EA</v>
          </cell>
          <cell r="E20">
            <v>223</v>
          </cell>
          <cell r="F20">
            <v>477</v>
          </cell>
          <cell r="G20">
            <v>279</v>
          </cell>
          <cell r="H20">
            <v>536</v>
          </cell>
          <cell r="I20">
            <v>223</v>
          </cell>
        </row>
        <row r="21">
          <cell r="A21" t="str">
            <v>동레듀샤25×20EA</v>
          </cell>
          <cell r="B21" t="str">
            <v>동레듀샤</v>
          </cell>
          <cell r="C21" t="str">
            <v>25×20</v>
          </cell>
          <cell r="D21" t="str">
            <v>EA</v>
          </cell>
          <cell r="E21">
            <v>331</v>
          </cell>
          <cell r="F21">
            <v>477</v>
          </cell>
          <cell r="G21">
            <v>413</v>
          </cell>
          <cell r="H21">
            <v>536</v>
          </cell>
          <cell r="I21">
            <v>331</v>
          </cell>
        </row>
        <row r="22">
          <cell r="A22" t="str">
            <v>동레듀샤32×25EA</v>
          </cell>
          <cell r="B22" t="str">
            <v>동레듀샤</v>
          </cell>
          <cell r="C22" t="str">
            <v>32×25</v>
          </cell>
          <cell r="D22" t="str">
            <v>EA</v>
          </cell>
          <cell r="E22">
            <v>452</v>
          </cell>
          <cell r="F22">
            <v>477</v>
          </cell>
          <cell r="G22">
            <v>564</v>
          </cell>
          <cell r="H22">
            <v>536</v>
          </cell>
          <cell r="I22">
            <v>452</v>
          </cell>
        </row>
        <row r="23">
          <cell r="A23" t="str">
            <v>동소켓φ15EA</v>
          </cell>
          <cell r="B23" t="str">
            <v>동소켓</v>
          </cell>
          <cell r="C23" t="str">
            <v>φ15</v>
          </cell>
          <cell r="D23" t="str">
            <v>EA</v>
          </cell>
          <cell r="E23">
            <v>114</v>
          </cell>
          <cell r="F23">
            <v>477</v>
          </cell>
          <cell r="G23">
            <v>143</v>
          </cell>
          <cell r="H23">
            <v>536</v>
          </cell>
          <cell r="I23">
            <v>114</v>
          </cell>
        </row>
        <row r="24">
          <cell r="A24" t="str">
            <v>동소켓φ20EA</v>
          </cell>
          <cell r="B24" t="str">
            <v>동소켓</v>
          </cell>
          <cell r="C24" t="str">
            <v>φ20</v>
          </cell>
          <cell r="D24" t="str">
            <v>EA</v>
          </cell>
          <cell r="E24">
            <v>172</v>
          </cell>
          <cell r="F24">
            <v>477</v>
          </cell>
          <cell r="G24">
            <v>216</v>
          </cell>
          <cell r="H24">
            <v>536</v>
          </cell>
          <cell r="I24">
            <v>172</v>
          </cell>
        </row>
        <row r="25">
          <cell r="A25" t="str">
            <v>동소켓φ25EA</v>
          </cell>
          <cell r="B25" t="str">
            <v>동소켓</v>
          </cell>
          <cell r="C25" t="str">
            <v>φ25</v>
          </cell>
          <cell r="D25" t="str">
            <v>EA</v>
          </cell>
          <cell r="E25">
            <v>258</v>
          </cell>
          <cell r="F25">
            <v>477</v>
          </cell>
          <cell r="G25">
            <v>323</v>
          </cell>
          <cell r="H25">
            <v>536</v>
          </cell>
          <cell r="I25">
            <v>258</v>
          </cell>
        </row>
        <row r="26">
          <cell r="A26" t="str">
            <v>동소켓φ32EA</v>
          </cell>
          <cell r="B26" t="str">
            <v>동소켓</v>
          </cell>
          <cell r="C26" t="str">
            <v>φ32</v>
          </cell>
          <cell r="D26" t="str">
            <v>EA</v>
          </cell>
          <cell r="E26">
            <v>331</v>
          </cell>
          <cell r="F26">
            <v>477</v>
          </cell>
          <cell r="G26">
            <v>413</v>
          </cell>
          <cell r="H26">
            <v>536</v>
          </cell>
          <cell r="I26">
            <v>331</v>
          </cell>
        </row>
        <row r="27">
          <cell r="A27" t="str">
            <v>동엘보φ15EA</v>
          </cell>
          <cell r="B27" t="str">
            <v>동엘보</v>
          </cell>
          <cell r="C27" t="str">
            <v>φ15</v>
          </cell>
          <cell r="D27" t="str">
            <v>EA</v>
          </cell>
          <cell r="E27">
            <v>258</v>
          </cell>
          <cell r="F27">
            <v>477</v>
          </cell>
          <cell r="G27">
            <v>217</v>
          </cell>
          <cell r="H27">
            <v>536</v>
          </cell>
          <cell r="I27">
            <v>217</v>
          </cell>
        </row>
        <row r="28">
          <cell r="A28" t="str">
            <v>동엘보φ20EA</v>
          </cell>
          <cell r="B28" t="str">
            <v>동엘보</v>
          </cell>
          <cell r="C28" t="str">
            <v>φ20</v>
          </cell>
          <cell r="D28" t="str">
            <v>EA</v>
          </cell>
          <cell r="E28">
            <v>356</v>
          </cell>
          <cell r="F28">
            <v>477</v>
          </cell>
          <cell r="G28">
            <v>445</v>
          </cell>
          <cell r="H28">
            <v>536</v>
          </cell>
          <cell r="I28">
            <v>356</v>
          </cell>
        </row>
        <row r="29">
          <cell r="A29" t="str">
            <v>동엘보φ25EA</v>
          </cell>
          <cell r="B29" t="str">
            <v>동엘보</v>
          </cell>
          <cell r="C29" t="str">
            <v>φ25</v>
          </cell>
          <cell r="D29" t="str">
            <v>EA</v>
          </cell>
          <cell r="E29">
            <v>616</v>
          </cell>
          <cell r="F29">
            <v>477</v>
          </cell>
          <cell r="G29">
            <v>769</v>
          </cell>
          <cell r="H29">
            <v>536</v>
          </cell>
          <cell r="I29">
            <v>616</v>
          </cell>
        </row>
        <row r="30">
          <cell r="A30" t="str">
            <v>동엘보φ32EA</v>
          </cell>
          <cell r="B30" t="str">
            <v>동엘보</v>
          </cell>
          <cell r="C30" t="str">
            <v>φ32</v>
          </cell>
          <cell r="D30" t="str">
            <v>EA</v>
          </cell>
          <cell r="E30">
            <v>946</v>
          </cell>
          <cell r="F30">
            <v>477</v>
          </cell>
          <cell r="G30">
            <v>1183</v>
          </cell>
          <cell r="H30">
            <v>536</v>
          </cell>
          <cell r="I30">
            <v>946</v>
          </cell>
        </row>
        <row r="31">
          <cell r="A31" t="str">
            <v>동용접봉(은납봉)B-CUP 3㎏</v>
          </cell>
          <cell r="B31" t="str">
            <v>동용접봉(은납봉)</v>
          </cell>
          <cell r="C31" t="str">
            <v>B-CUP 3</v>
          </cell>
          <cell r="D31" t="str">
            <v>㎏</v>
          </cell>
          <cell r="E31">
            <v>17500</v>
          </cell>
          <cell r="F31">
            <v>781</v>
          </cell>
          <cell r="I31">
            <v>17500</v>
          </cell>
        </row>
        <row r="32">
          <cell r="A32" t="str">
            <v>동티20×15EA</v>
          </cell>
          <cell r="B32" t="str">
            <v>동티</v>
          </cell>
          <cell r="C32" t="str">
            <v>20×15</v>
          </cell>
          <cell r="D32" t="str">
            <v>EA</v>
          </cell>
          <cell r="E32">
            <v>560</v>
          </cell>
          <cell r="F32">
            <v>477</v>
          </cell>
          <cell r="G32">
            <v>700</v>
          </cell>
          <cell r="H32">
            <v>536</v>
          </cell>
          <cell r="I32">
            <v>560</v>
          </cell>
        </row>
        <row r="33">
          <cell r="A33" t="str">
            <v>동티25×20EA</v>
          </cell>
          <cell r="B33" t="str">
            <v>동티</v>
          </cell>
          <cell r="C33" t="str">
            <v>25×20</v>
          </cell>
          <cell r="D33" t="str">
            <v>EA</v>
          </cell>
          <cell r="E33">
            <v>862</v>
          </cell>
          <cell r="F33">
            <v>477</v>
          </cell>
          <cell r="G33">
            <v>1078</v>
          </cell>
          <cell r="H33">
            <v>536</v>
          </cell>
          <cell r="I33">
            <v>862</v>
          </cell>
        </row>
        <row r="34">
          <cell r="A34" t="str">
            <v>동티25×25EA</v>
          </cell>
          <cell r="B34" t="str">
            <v>동티</v>
          </cell>
          <cell r="C34" t="str">
            <v>25×25</v>
          </cell>
          <cell r="D34" t="str">
            <v>EA</v>
          </cell>
          <cell r="E34">
            <v>862</v>
          </cell>
          <cell r="F34">
            <v>477</v>
          </cell>
          <cell r="G34">
            <v>1078</v>
          </cell>
          <cell r="H34">
            <v>536</v>
          </cell>
          <cell r="I34">
            <v>862</v>
          </cell>
        </row>
        <row r="35">
          <cell r="A35" t="str">
            <v>동티32×20EA</v>
          </cell>
          <cell r="B35" t="str">
            <v>동티</v>
          </cell>
          <cell r="C35" t="str">
            <v>32×20</v>
          </cell>
          <cell r="D35" t="str">
            <v>EA</v>
          </cell>
          <cell r="E35">
            <v>1466</v>
          </cell>
          <cell r="F35">
            <v>477</v>
          </cell>
          <cell r="G35">
            <v>1832</v>
          </cell>
          <cell r="H35">
            <v>536</v>
          </cell>
          <cell r="I35">
            <v>1466</v>
          </cell>
        </row>
        <row r="36">
          <cell r="A36" t="str">
            <v>루프드레인φ100개</v>
          </cell>
          <cell r="B36" t="str">
            <v>루프드레인</v>
          </cell>
          <cell r="C36" t="str">
            <v>φ100</v>
          </cell>
          <cell r="D36" t="str">
            <v>개</v>
          </cell>
          <cell r="E36">
            <v>33600</v>
          </cell>
          <cell r="F36">
            <v>362</v>
          </cell>
          <cell r="I36">
            <v>33600</v>
          </cell>
        </row>
        <row r="37">
          <cell r="A37" t="str">
            <v>리빙우드㎡</v>
          </cell>
          <cell r="B37" t="str">
            <v>리빙우드</v>
          </cell>
          <cell r="D37" t="str">
            <v>㎡</v>
          </cell>
          <cell r="E37">
            <v>39800</v>
          </cell>
          <cell r="F37">
            <v>372</v>
          </cell>
          <cell r="I37">
            <v>39800</v>
          </cell>
        </row>
        <row r="38">
          <cell r="A38" t="str">
            <v>마이너찬넬19×11×1.2tm</v>
          </cell>
          <cell r="B38" t="str">
            <v>마이너찬넬</v>
          </cell>
          <cell r="C38" t="str">
            <v>19×11×1.2t</v>
          </cell>
          <cell r="D38" t="str">
            <v>m</v>
          </cell>
          <cell r="E38">
            <v>390</v>
          </cell>
          <cell r="F38">
            <v>449</v>
          </cell>
          <cell r="G38">
            <v>397</v>
          </cell>
          <cell r="H38">
            <v>381</v>
          </cell>
          <cell r="I38">
            <v>390</v>
          </cell>
        </row>
        <row r="39">
          <cell r="A39" t="str">
            <v>모래㎥</v>
          </cell>
          <cell r="B39" t="str">
            <v>모래</v>
          </cell>
          <cell r="D39" t="str">
            <v>㎥</v>
          </cell>
          <cell r="E39">
            <v>16500</v>
          </cell>
          <cell r="F39">
            <v>96</v>
          </cell>
          <cell r="G39">
            <v>16000</v>
          </cell>
          <cell r="H39">
            <v>111</v>
          </cell>
          <cell r="I39">
            <v>16000</v>
          </cell>
        </row>
        <row r="40">
          <cell r="A40" t="str">
            <v>목재문1,200×2,400개소</v>
          </cell>
          <cell r="B40" t="str">
            <v>목재문</v>
          </cell>
          <cell r="C40" t="str">
            <v>1,200×2,400</v>
          </cell>
          <cell r="D40" t="str">
            <v>개소</v>
          </cell>
          <cell r="I40">
            <v>650000</v>
          </cell>
        </row>
        <row r="41">
          <cell r="A41" t="str">
            <v>목재문800×2,000EA</v>
          </cell>
          <cell r="B41" t="str">
            <v>목재문</v>
          </cell>
          <cell r="C41" t="str">
            <v>800×2,000</v>
          </cell>
          <cell r="D41" t="str">
            <v>EA</v>
          </cell>
          <cell r="I41">
            <v>320000</v>
          </cell>
        </row>
        <row r="42">
          <cell r="A42" t="str">
            <v>못N50㎏</v>
          </cell>
          <cell r="B42" t="str">
            <v>못</v>
          </cell>
          <cell r="C42" t="str">
            <v>N50</v>
          </cell>
          <cell r="D42" t="str">
            <v>㎏</v>
          </cell>
          <cell r="E42">
            <v>588</v>
          </cell>
          <cell r="F42">
            <v>70</v>
          </cell>
          <cell r="G42">
            <v>680</v>
          </cell>
          <cell r="H42">
            <v>69</v>
          </cell>
          <cell r="I42">
            <v>588</v>
          </cell>
        </row>
        <row r="43">
          <cell r="A43" t="str">
            <v>방수액ℓ</v>
          </cell>
          <cell r="B43" t="str">
            <v>방수액</v>
          </cell>
          <cell r="D43" t="str">
            <v>ℓ</v>
          </cell>
          <cell r="G43">
            <v>506</v>
          </cell>
          <cell r="H43">
            <v>335</v>
          </cell>
          <cell r="I43">
            <v>506</v>
          </cell>
        </row>
        <row r="44">
          <cell r="A44" t="str">
            <v>백시멘트㎏</v>
          </cell>
          <cell r="B44" t="str">
            <v>백시멘트</v>
          </cell>
          <cell r="D44" t="str">
            <v>㎏</v>
          </cell>
          <cell r="E44">
            <v>181.81</v>
          </cell>
          <cell r="F44">
            <v>97</v>
          </cell>
          <cell r="G44">
            <v>181.81</v>
          </cell>
          <cell r="H44">
            <v>113</v>
          </cell>
          <cell r="I44">
            <v>181.81</v>
          </cell>
        </row>
        <row r="45">
          <cell r="A45" t="str">
            <v>보온재(AT/15T)φ15m</v>
          </cell>
          <cell r="B45" t="str">
            <v>보온재(AT/15T)</v>
          </cell>
          <cell r="C45" t="str">
            <v>φ15</v>
          </cell>
          <cell r="D45" t="str">
            <v>m</v>
          </cell>
          <cell r="E45">
            <v>820</v>
          </cell>
          <cell r="F45">
            <v>595</v>
          </cell>
          <cell r="I45">
            <v>820</v>
          </cell>
        </row>
        <row r="46">
          <cell r="A46" t="str">
            <v>보온재(AT/15T)φ20m</v>
          </cell>
          <cell r="B46" t="str">
            <v>보온재(AT/15T)</v>
          </cell>
          <cell r="C46" t="str">
            <v>φ20</v>
          </cell>
          <cell r="D46" t="str">
            <v>m</v>
          </cell>
          <cell r="E46">
            <v>863</v>
          </cell>
          <cell r="F46">
            <v>595</v>
          </cell>
          <cell r="I46">
            <v>863</v>
          </cell>
        </row>
        <row r="47">
          <cell r="A47" t="str">
            <v>보온재(AT/15T)φ25m</v>
          </cell>
          <cell r="B47" t="str">
            <v>보온재(AT/15T)</v>
          </cell>
          <cell r="C47" t="str">
            <v>φ25</v>
          </cell>
          <cell r="D47" t="str">
            <v>m</v>
          </cell>
          <cell r="E47">
            <v>964</v>
          </cell>
          <cell r="F47">
            <v>595</v>
          </cell>
          <cell r="I47">
            <v>964</v>
          </cell>
        </row>
        <row r="48">
          <cell r="A48" t="str">
            <v>보온재(AT/15T)φ32m</v>
          </cell>
          <cell r="B48" t="str">
            <v>보온재(AT/15T)</v>
          </cell>
          <cell r="C48" t="str">
            <v>φ32</v>
          </cell>
          <cell r="D48" t="str">
            <v>m</v>
          </cell>
          <cell r="E48">
            <v>1136</v>
          </cell>
          <cell r="F48">
            <v>595</v>
          </cell>
          <cell r="I48">
            <v>1136</v>
          </cell>
        </row>
        <row r="49">
          <cell r="A49" t="str">
            <v>보조강재㎏</v>
          </cell>
          <cell r="B49" t="str">
            <v>보조강재</v>
          </cell>
          <cell r="D49" t="str">
            <v>㎏</v>
          </cell>
          <cell r="E49">
            <v>400</v>
          </cell>
          <cell r="F49">
            <v>47</v>
          </cell>
          <cell r="G49">
            <v>475</v>
          </cell>
          <cell r="H49">
            <v>48</v>
          </cell>
          <cell r="I49">
            <v>400</v>
          </cell>
        </row>
        <row r="50">
          <cell r="A50" t="str">
            <v>본드통</v>
          </cell>
          <cell r="B50" t="str">
            <v>본드</v>
          </cell>
          <cell r="D50" t="str">
            <v>통</v>
          </cell>
          <cell r="I50">
            <v>4000</v>
          </cell>
        </row>
        <row r="51">
          <cell r="A51" t="str">
            <v>본드ℓ</v>
          </cell>
          <cell r="B51" t="str">
            <v>본드</v>
          </cell>
          <cell r="D51" t="str">
            <v>ℓ</v>
          </cell>
          <cell r="E51">
            <v>3597</v>
          </cell>
          <cell r="F51" t="str">
            <v>적산 487</v>
          </cell>
          <cell r="I51">
            <v>3597</v>
          </cell>
        </row>
        <row r="52">
          <cell r="A52" t="str">
            <v>비누대EA</v>
          </cell>
          <cell r="B52" t="str">
            <v>비누대</v>
          </cell>
          <cell r="D52" t="str">
            <v>EA</v>
          </cell>
          <cell r="I52">
            <v>4000</v>
          </cell>
        </row>
        <row r="53">
          <cell r="A53" t="str">
            <v>비닐커텐식</v>
          </cell>
          <cell r="B53" t="str">
            <v>비닐커텐</v>
          </cell>
          <cell r="D53" t="str">
            <v>식</v>
          </cell>
          <cell r="I53">
            <v>70000</v>
          </cell>
        </row>
        <row r="54">
          <cell r="A54" t="str">
            <v>산소병</v>
          </cell>
          <cell r="B54" t="str">
            <v>산소</v>
          </cell>
          <cell r="D54" t="str">
            <v>병</v>
          </cell>
          <cell r="E54">
            <v>10500</v>
          </cell>
          <cell r="F54">
            <v>1058</v>
          </cell>
          <cell r="G54">
            <v>11000</v>
          </cell>
          <cell r="H54">
            <v>1175</v>
          </cell>
          <cell r="I54">
            <v>10500</v>
          </cell>
        </row>
        <row r="55">
          <cell r="A55" t="str">
            <v>산소㎥</v>
          </cell>
          <cell r="B55" t="str">
            <v>산소</v>
          </cell>
          <cell r="D55" t="str">
            <v>㎥</v>
          </cell>
          <cell r="E55">
            <v>2187</v>
          </cell>
          <cell r="F55">
            <v>1058</v>
          </cell>
          <cell r="G55">
            <v>2291</v>
          </cell>
          <cell r="H55">
            <v>1175</v>
          </cell>
          <cell r="I55">
            <v>2187</v>
          </cell>
        </row>
        <row r="56">
          <cell r="A56" t="str">
            <v>샌드위치판넬지붕T=50㎜㎥</v>
          </cell>
          <cell r="B56" t="str">
            <v>샌드위치판넬</v>
          </cell>
          <cell r="C56" t="str">
            <v>지붕T=50㎜</v>
          </cell>
          <cell r="D56" t="str">
            <v>㎥</v>
          </cell>
          <cell r="E56">
            <v>25150</v>
          </cell>
          <cell r="F56">
            <v>397</v>
          </cell>
          <cell r="G56">
            <v>27600</v>
          </cell>
          <cell r="H56">
            <v>376</v>
          </cell>
          <cell r="I56">
            <v>25150</v>
          </cell>
        </row>
        <row r="57">
          <cell r="A57" t="str">
            <v>서비스볼트본</v>
          </cell>
          <cell r="B57" t="str">
            <v>서비스볼트</v>
          </cell>
          <cell r="D57" t="str">
            <v>본</v>
          </cell>
          <cell r="E57">
            <v>450</v>
          </cell>
          <cell r="F57">
            <v>77</v>
          </cell>
          <cell r="G57">
            <v>450</v>
          </cell>
          <cell r="H57">
            <v>95</v>
          </cell>
          <cell r="I57">
            <v>450</v>
          </cell>
        </row>
        <row r="58">
          <cell r="A58" t="str">
            <v>세면기조</v>
          </cell>
          <cell r="B58" t="str">
            <v>세면기</v>
          </cell>
          <cell r="D58" t="str">
            <v>조</v>
          </cell>
          <cell r="E58">
            <v>93500</v>
          </cell>
          <cell r="F58">
            <v>564</v>
          </cell>
          <cell r="I58">
            <v>93500</v>
          </cell>
        </row>
        <row r="59">
          <cell r="A59" t="str">
            <v>소변기조</v>
          </cell>
          <cell r="B59" t="str">
            <v>소변기</v>
          </cell>
          <cell r="D59" t="str">
            <v>조</v>
          </cell>
          <cell r="E59">
            <v>90200</v>
          </cell>
          <cell r="F59">
            <v>564</v>
          </cell>
          <cell r="G59">
            <v>90000</v>
          </cell>
          <cell r="H59">
            <v>627</v>
          </cell>
          <cell r="I59">
            <v>90000</v>
          </cell>
        </row>
        <row r="60">
          <cell r="A60" t="str">
            <v>소켓φ100EA</v>
          </cell>
          <cell r="B60" t="str">
            <v>소켓</v>
          </cell>
          <cell r="C60" t="str">
            <v>φ100</v>
          </cell>
          <cell r="D60" t="str">
            <v>EA</v>
          </cell>
          <cell r="E60">
            <v>880</v>
          </cell>
          <cell r="F60">
            <v>486</v>
          </cell>
          <cell r="G60">
            <v>850</v>
          </cell>
          <cell r="H60">
            <v>545</v>
          </cell>
          <cell r="I60">
            <v>850</v>
          </cell>
        </row>
        <row r="61">
          <cell r="A61" t="str">
            <v>소켓φ50EA</v>
          </cell>
          <cell r="B61" t="str">
            <v>소켓</v>
          </cell>
          <cell r="C61" t="str">
            <v>φ50</v>
          </cell>
          <cell r="D61" t="str">
            <v>EA</v>
          </cell>
          <cell r="E61">
            <v>200</v>
          </cell>
          <cell r="F61">
            <v>486</v>
          </cell>
          <cell r="G61">
            <v>180</v>
          </cell>
          <cell r="H61">
            <v>545</v>
          </cell>
          <cell r="I61">
            <v>180</v>
          </cell>
        </row>
        <row r="62">
          <cell r="A62" t="str">
            <v>수건걸이EA</v>
          </cell>
          <cell r="B62" t="str">
            <v>수건걸이</v>
          </cell>
          <cell r="D62" t="str">
            <v>EA</v>
          </cell>
          <cell r="I62">
            <v>8000</v>
          </cell>
        </row>
        <row r="63">
          <cell r="A63" t="str">
            <v>수전엘보φ15EA</v>
          </cell>
          <cell r="B63" t="str">
            <v>수전엘보</v>
          </cell>
          <cell r="C63" t="str">
            <v>φ15</v>
          </cell>
          <cell r="D63" t="str">
            <v>EA</v>
          </cell>
          <cell r="E63">
            <v>2860</v>
          </cell>
          <cell r="F63">
            <v>482</v>
          </cell>
          <cell r="G63">
            <v>2780</v>
          </cell>
          <cell r="H63">
            <v>536</v>
          </cell>
          <cell r="I63">
            <v>2780</v>
          </cell>
        </row>
        <row r="64">
          <cell r="A64" t="str">
            <v>스텐후레임㎡</v>
          </cell>
          <cell r="B64" t="str">
            <v>스텐후레임</v>
          </cell>
          <cell r="D64" t="str">
            <v>㎡</v>
          </cell>
          <cell r="E64">
            <v>85000</v>
          </cell>
          <cell r="F64">
            <v>332</v>
          </cell>
          <cell r="G64">
            <v>136000</v>
          </cell>
          <cell r="H64">
            <v>400</v>
          </cell>
          <cell r="I64">
            <v>85000</v>
          </cell>
        </row>
        <row r="65">
          <cell r="A65" t="str">
            <v>스트롱앙카3/8"EA</v>
          </cell>
          <cell r="B65" t="str">
            <v>스트롱앙카</v>
          </cell>
          <cell r="C65" t="str">
            <v>3/8"</v>
          </cell>
          <cell r="D65" t="str">
            <v>EA</v>
          </cell>
          <cell r="E65">
            <v>58</v>
          </cell>
          <cell r="F65">
            <v>77</v>
          </cell>
          <cell r="I65">
            <v>58</v>
          </cell>
        </row>
        <row r="66">
          <cell r="A66" t="str">
            <v>시멘트㎏</v>
          </cell>
          <cell r="B66" t="str">
            <v>시멘트</v>
          </cell>
          <cell r="D66" t="str">
            <v>㎏</v>
          </cell>
          <cell r="E66">
            <v>79.540000000000006</v>
          </cell>
          <cell r="F66">
            <v>97</v>
          </cell>
          <cell r="G66">
            <v>79.540000000000006</v>
          </cell>
          <cell r="H66">
            <v>113</v>
          </cell>
          <cell r="I66">
            <v>79.540000000000006</v>
          </cell>
        </row>
        <row r="67">
          <cell r="A67" t="str">
            <v>신너KSM-5319 2종ℓ</v>
          </cell>
          <cell r="B67" t="str">
            <v>신너</v>
          </cell>
          <cell r="C67" t="str">
            <v>KSM-5319 2종</v>
          </cell>
          <cell r="D67" t="str">
            <v>ℓ</v>
          </cell>
          <cell r="E67">
            <v>1283</v>
          </cell>
          <cell r="F67">
            <v>308</v>
          </cell>
          <cell r="G67">
            <v>1283</v>
          </cell>
          <cell r="H67">
            <v>430</v>
          </cell>
          <cell r="I67">
            <v>1283</v>
          </cell>
        </row>
        <row r="68">
          <cell r="A68" t="str">
            <v>실리콘ℓ</v>
          </cell>
          <cell r="B68" t="str">
            <v>실리콘</v>
          </cell>
          <cell r="D68" t="str">
            <v>ℓ</v>
          </cell>
          <cell r="E68">
            <v>11975</v>
          </cell>
          <cell r="F68" t="str">
            <v>적산 487</v>
          </cell>
          <cell r="I68">
            <v>11975</v>
          </cell>
        </row>
        <row r="69">
          <cell r="A69" t="str">
            <v>아미텍스6㎜개</v>
          </cell>
          <cell r="B69" t="str">
            <v>아미텍스</v>
          </cell>
          <cell r="C69" t="str">
            <v>6㎜</v>
          </cell>
          <cell r="D69" t="str">
            <v>개</v>
          </cell>
          <cell r="E69">
            <v>3500</v>
          </cell>
          <cell r="F69">
            <v>387</v>
          </cell>
          <cell r="G69">
            <v>4700</v>
          </cell>
          <cell r="H69">
            <v>487</v>
          </cell>
          <cell r="I69">
            <v>3500</v>
          </cell>
        </row>
        <row r="70">
          <cell r="A70" t="str">
            <v>아세틸랜㎏</v>
          </cell>
          <cell r="B70" t="str">
            <v>아세틸랜</v>
          </cell>
          <cell r="D70" t="str">
            <v>㎏</v>
          </cell>
          <cell r="E70">
            <v>8000</v>
          </cell>
          <cell r="F70">
            <v>1058</v>
          </cell>
          <cell r="G70">
            <v>10000</v>
          </cell>
          <cell r="H70">
            <v>1175</v>
          </cell>
          <cell r="I70">
            <v>8000</v>
          </cell>
        </row>
        <row r="71">
          <cell r="A71" t="str">
            <v>앙카볼트φ20EA</v>
          </cell>
          <cell r="B71" t="str">
            <v>앙카볼트</v>
          </cell>
          <cell r="C71" t="str">
            <v>φ20</v>
          </cell>
          <cell r="D71" t="str">
            <v>EA</v>
          </cell>
          <cell r="E71">
            <v>847</v>
          </cell>
          <cell r="F71">
            <v>76</v>
          </cell>
          <cell r="G71">
            <v>880</v>
          </cell>
          <cell r="H71">
            <v>95</v>
          </cell>
          <cell r="I71">
            <v>847</v>
          </cell>
        </row>
        <row r="72">
          <cell r="A72" t="str">
            <v>양변기LOW TANK조</v>
          </cell>
          <cell r="B72" t="str">
            <v>양변기</v>
          </cell>
          <cell r="C72" t="str">
            <v>LOW TANK</v>
          </cell>
          <cell r="D72" t="str">
            <v>조</v>
          </cell>
          <cell r="E72">
            <v>66000</v>
          </cell>
          <cell r="F72">
            <v>564</v>
          </cell>
          <cell r="G72">
            <v>63000</v>
          </cell>
          <cell r="H72">
            <v>627</v>
          </cell>
          <cell r="I72">
            <v>63000</v>
          </cell>
        </row>
        <row r="73">
          <cell r="A73" t="str">
            <v>연마지#120매</v>
          </cell>
          <cell r="B73" t="str">
            <v>연마지</v>
          </cell>
          <cell r="C73" t="str">
            <v>#120</v>
          </cell>
          <cell r="D73" t="str">
            <v>매</v>
          </cell>
          <cell r="E73">
            <v>170</v>
          </cell>
          <cell r="F73">
            <v>814</v>
          </cell>
          <cell r="G73">
            <v>190</v>
          </cell>
          <cell r="H73">
            <v>1126</v>
          </cell>
          <cell r="I73">
            <v>170</v>
          </cell>
        </row>
        <row r="74">
          <cell r="A74" t="str">
            <v>용마루후레싱0.5㎜m</v>
          </cell>
          <cell r="B74" t="str">
            <v>용마루후레싱</v>
          </cell>
          <cell r="C74" t="str">
            <v>0.5㎜</v>
          </cell>
          <cell r="D74" t="str">
            <v>m</v>
          </cell>
          <cell r="E74">
            <v>3880</v>
          </cell>
          <cell r="F74">
            <v>398</v>
          </cell>
          <cell r="G74">
            <v>3880</v>
          </cell>
          <cell r="H74">
            <v>375</v>
          </cell>
          <cell r="I74">
            <v>3880</v>
          </cell>
        </row>
        <row r="75">
          <cell r="A75" t="str">
            <v>우레탄 프라이머㎏</v>
          </cell>
          <cell r="B75" t="str">
            <v>우레탄 프라이머</v>
          </cell>
          <cell r="D75" t="str">
            <v>㎏</v>
          </cell>
          <cell r="E75">
            <v>4000</v>
          </cell>
          <cell r="F75">
            <v>284</v>
          </cell>
          <cell r="G75">
            <v>4000</v>
          </cell>
          <cell r="H75">
            <v>346</v>
          </cell>
          <cell r="I75">
            <v>4000</v>
          </cell>
        </row>
        <row r="76">
          <cell r="A76" t="str">
            <v>인서트φ6㎜개</v>
          </cell>
          <cell r="B76" t="str">
            <v>인서트</v>
          </cell>
          <cell r="C76" t="str">
            <v>φ6㎜</v>
          </cell>
          <cell r="D76" t="str">
            <v>개</v>
          </cell>
          <cell r="E76">
            <v>44</v>
          </cell>
          <cell r="F76">
            <v>80</v>
          </cell>
          <cell r="G76">
            <v>40</v>
          </cell>
          <cell r="H76">
            <v>94</v>
          </cell>
          <cell r="I76">
            <v>40</v>
          </cell>
        </row>
        <row r="77">
          <cell r="A77" t="str">
            <v>일반행가φ100EA</v>
          </cell>
          <cell r="B77" t="str">
            <v>일반행가</v>
          </cell>
          <cell r="C77" t="str">
            <v>φ100</v>
          </cell>
          <cell r="D77" t="str">
            <v>EA</v>
          </cell>
          <cell r="E77">
            <v>800</v>
          </cell>
          <cell r="F77">
            <v>534</v>
          </cell>
          <cell r="G77">
            <v>1000</v>
          </cell>
          <cell r="H77">
            <v>550</v>
          </cell>
          <cell r="I77">
            <v>800</v>
          </cell>
        </row>
        <row r="78">
          <cell r="A78" t="str">
            <v>일반행가φ50EA</v>
          </cell>
          <cell r="B78" t="str">
            <v>일반행가</v>
          </cell>
          <cell r="C78" t="str">
            <v>φ50</v>
          </cell>
          <cell r="D78" t="str">
            <v>EA</v>
          </cell>
          <cell r="E78">
            <v>400</v>
          </cell>
          <cell r="F78">
            <v>534</v>
          </cell>
          <cell r="G78">
            <v>500</v>
          </cell>
          <cell r="H78">
            <v>550</v>
          </cell>
          <cell r="I78">
            <v>400</v>
          </cell>
        </row>
        <row r="79">
          <cell r="A79" t="str">
            <v>자갈25㎜㎥</v>
          </cell>
          <cell r="B79" t="str">
            <v>자갈</v>
          </cell>
          <cell r="C79" t="str">
            <v>25㎜</v>
          </cell>
          <cell r="D79" t="str">
            <v>㎥</v>
          </cell>
          <cell r="E79">
            <v>20000</v>
          </cell>
          <cell r="F79">
            <v>96</v>
          </cell>
          <cell r="G79">
            <v>18000</v>
          </cell>
          <cell r="H79">
            <v>111</v>
          </cell>
          <cell r="I79">
            <v>18000</v>
          </cell>
        </row>
        <row r="80">
          <cell r="A80" t="str">
            <v>자기질타일(바닥)150×150㎡</v>
          </cell>
          <cell r="B80" t="str">
            <v>자기질타일(바닥)</v>
          </cell>
          <cell r="C80" t="str">
            <v>150×150</v>
          </cell>
          <cell r="D80" t="str">
            <v>㎡</v>
          </cell>
          <cell r="E80">
            <v>8000</v>
          </cell>
          <cell r="F80">
            <v>261</v>
          </cell>
          <cell r="G80">
            <v>7200</v>
          </cell>
          <cell r="H80">
            <v>329</v>
          </cell>
          <cell r="I80">
            <v>7200</v>
          </cell>
        </row>
        <row r="81">
          <cell r="A81" t="str">
            <v>자기질타일(벽)150×150㎡</v>
          </cell>
          <cell r="B81" t="str">
            <v>자기질타일(벽)</v>
          </cell>
          <cell r="C81" t="str">
            <v>150×150</v>
          </cell>
          <cell r="D81" t="str">
            <v>㎡</v>
          </cell>
          <cell r="E81">
            <v>9500</v>
          </cell>
          <cell r="F81">
            <v>261</v>
          </cell>
          <cell r="G81">
            <v>10400</v>
          </cell>
          <cell r="H81">
            <v>329</v>
          </cell>
          <cell r="I81">
            <v>9500</v>
          </cell>
        </row>
        <row r="82">
          <cell r="A82" t="str">
            <v>장애자용 손잡이소변기EA</v>
          </cell>
          <cell r="B82" t="str">
            <v>장애자용 손잡이</v>
          </cell>
          <cell r="C82" t="str">
            <v>소변기</v>
          </cell>
          <cell r="D82" t="str">
            <v>EA</v>
          </cell>
          <cell r="I82">
            <v>110000</v>
          </cell>
        </row>
        <row r="83">
          <cell r="A83" t="str">
            <v>장애자용 손잡이양변기EA</v>
          </cell>
          <cell r="B83" t="str">
            <v>장애자용 손잡이</v>
          </cell>
          <cell r="C83" t="str">
            <v>양변기</v>
          </cell>
          <cell r="D83" t="str">
            <v>EA</v>
          </cell>
          <cell r="I83">
            <v>185000</v>
          </cell>
        </row>
        <row r="84">
          <cell r="A84" t="str">
            <v>장판지㎡</v>
          </cell>
          <cell r="B84" t="str">
            <v>장판지</v>
          </cell>
          <cell r="D84" t="str">
            <v>㎡</v>
          </cell>
          <cell r="E84">
            <v>1068</v>
          </cell>
          <cell r="F84">
            <v>438</v>
          </cell>
          <cell r="G84">
            <v>868</v>
          </cell>
          <cell r="H84">
            <v>499</v>
          </cell>
          <cell r="I84">
            <v>868</v>
          </cell>
        </row>
        <row r="85">
          <cell r="A85" t="str">
            <v>재배지㎡</v>
          </cell>
          <cell r="B85" t="str">
            <v>재배지</v>
          </cell>
          <cell r="D85" t="str">
            <v>㎡</v>
          </cell>
          <cell r="E85">
            <v>75</v>
          </cell>
          <cell r="F85">
            <v>438</v>
          </cell>
          <cell r="G85">
            <v>94</v>
          </cell>
          <cell r="H85">
            <v>499</v>
          </cell>
          <cell r="I85">
            <v>75</v>
          </cell>
        </row>
        <row r="86">
          <cell r="A86" t="str">
            <v>재털이EA</v>
          </cell>
          <cell r="B86" t="str">
            <v>재털이</v>
          </cell>
          <cell r="D86" t="str">
            <v>EA</v>
          </cell>
          <cell r="I86">
            <v>4000</v>
          </cell>
        </row>
        <row r="87">
          <cell r="A87" t="str">
            <v>전산볼트3/8"m</v>
          </cell>
          <cell r="B87" t="str">
            <v>전산볼트</v>
          </cell>
          <cell r="C87" t="str">
            <v>3/8"</v>
          </cell>
          <cell r="D87" t="str">
            <v>m</v>
          </cell>
          <cell r="E87">
            <v>319</v>
          </cell>
          <cell r="F87">
            <v>78</v>
          </cell>
          <cell r="G87">
            <v>312</v>
          </cell>
          <cell r="H87">
            <v>91</v>
          </cell>
          <cell r="I87">
            <v>312</v>
          </cell>
        </row>
        <row r="88">
          <cell r="A88" t="str">
            <v>절연행가φ15EA</v>
          </cell>
          <cell r="B88" t="str">
            <v>절연행가</v>
          </cell>
          <cell r="C88" t="str">
            <v>φ15</v>
          </cell>
          <cell r="D88" t="str">
            <v>EA</v>
          </cell>
          <cell r="E88">
            <v>360</v>
          </cell>
          <cell r="F88">
            <v>534</v>
          </cell>
          <cell r="G88">
            <v>360</v>
          </cell>
          <cell r="H88">
            <v>550</v>
          </cell>
          <cell r="I88">
            <v>360</v>
          </cell>
        </row>
        <row r="89">
          <cell r="A89" t="str">
            <v>절연행가φ20EA</v>
          </cell>
          <cell r="B89" t="str">
            <v>절연행가</v>
          </cell>
          <cell r="C89" t="str">
            <v>φ20</v>
          </cell>
          <cell r="D89" t="str">
            <v>EA</v>
          </cell>
          <cell r="E89">
            <v>390</v>
          </cell>
          <cell r="F89">
            <v>534</v>
          </cell>
          <cell r="G89">
            <v>390</v>
          </cell>
          <cell r="H89">
            <v>550</v>
          </cell>
          <cell r="I89">
            <v>390</v>
          </cell>
        </row>
        <row r="90">
          <cell r="A90" t="str">
            <v>절연행가φ25EA</v>
          </cell>
          <cell r="B90" t="str">
            <v>절연행가</v>
          </cell>
          <cell r="C90" t="str">
            <v>φ25</v>
          </cell>
          <cell r="D90" t="str">
            <v>EA</v>
          </cell>
          <cell r="E90">
            <v>440</v>
          </cell>
          <cell r="F90">
            <v>534</v>
          </cell>
          <cell r="G90">
            <v>440</v>
          </cell>
          <cell r="H90">
            <v>550</v>
          </cell>
          <cell r="I90">
            <v>440</v>
          </cell>
        </row>
        <row r="91">
          <cell r="A91" t="str">
            <v>절연행가φ32EA</v>
          </cell>
          <cell r="B91" t="str">
            <v>절연행가</v>
          </cell>
          <cell r="C91" t="str">
            <v>φ32</v>
          </cell>
          <cell r="D91" t="str">
            <v>EA</v>
          </cell>
          <cell r="E91">
            <v>480</v>
          </cell>
          <cell r="F91">
            <v>534</v>
          </cell>
          <cell r="G91">
            <v>480</v>
          </cell>
          <cell r="H91">
            <v>550</v>
          </cell>
          <cell r="I91">
            <v>480</v>
          </cell>
        </row>
        <row r="92">
          <cell r="A92" t="str">
            <v>정배지발포벽지㎡</v>
          </cell>
          <cell r="B92" t="str">
            <v>정배지</v>
          </cell>
          <cell r="C92" t="str">
            <v>발포벽지</v>
          </cell>
          <cell r="D92" t="str">
            <v>㎡</v>
          </cell>
          <cell r="G92">
            <v>900</v>
          </cell>
          <cell r="H92">
            <v>499</v>
          </cell>
          <cell r="I92">
            <v>900</v>
          </cell>
        </row>
        <row r="93">
          <cell r="A93" t="str">
            <v>정벌 및 바름㎡</v>
          </cell>
          <cell r="B93" t="str">
            <v>정벌 및 바름</v>
          </cell>
          <cell r="D93" t="str">
            <v>㎡</v>
          </cell>
          <cell r="E93">
            <v>75</v>
          </cell>
          <cell r="F93">
            <v>438</v>
          </cell>
          <cell r="G93">
            <v>94</v>
          </cell>
          <cell r="H93">
            <v>499</v>
          </cell>
          <cell r="I93">
            <v>75</v>
          </cell>
        </row>
        <row r="94">
          <cell r="A94" t="str">
            <v>정화조10인용대</v>
          </cell>
          <cell r="B94" t="str">
            <v>정화조</v>
          </cell>
          <cell r="C94" t="str">
            <v>10인용</v>
          </cell>
          <cell r="D94" t="str">
            <v>대</v>
          </cell>
          <cell r="I94">
            <v>200000</v>
          </cell>
        </row>
        <row r="95">
          <cell r="A95" t="str">
            <v>조합페인트KSM-5312 2급ℓ</v>
          </cell>
          <cell r="B95" t="str">
            <v>조합페인트</v>
          </cell>
          <cell r="C95" t="str">
            <v>KSM-5312 2급</v>
          </cell>
          <cell r="D95" t="str">
            <v>ℓ</v>
          </cell>
          <cell r="E95">
            <v>3220</v>
          </cell>
          <cell r="F95">
            <v>308</v>
          </cell>
          <cell r="G95">
            <v>3388</v>
          </cell>
          <cell r="H95">
            <v>427</v>
          </cell>
          <cell r="I95">
            <v>3220</v>
          </cell>
        </row>
        <row r="96">
          <cell r="A96" t="str">
            <v>지지철물개</v>
          </cell>
          <cell r="B96" t="str">
            <v>지지철물</v>
          </cell>
          <cell r="D96" t="str">
            <v>개</v>
          </cell>
          <cell r="I96">
            <v>500</v>
          </cell>
        </row>
        <row r="97">
          <cell r="A97" t="str">
            <v>찬넬크립34×34×1.2t조</v>
          </cell>
          <cell r="B97" t="str">
            <v>찬넬크립</v>
          </cell>
          <cell r="C97" t="str">
            <v>34×34×1.2t</v>
          </cell>
          <cell r="D97" t="str">
            <v>조</v>
          </cell>
          <cell r="G97">
            <v>106</v>
          </cell>
          <cell r="H97">
            <v>381</v>
          </cell>
          <cell r="I97">
            <v>106</v>
          </cell>
        </row>
        <row r="98">
          <cell r="A98" t="str">
            <v>창문600×600EA</v>
          </cell>
          <cell r="B98" t="str">
            <v>창문</v>
          </cell>
          <cell r="C98" t="str">
            <v>600×600</v>
          </cell>
          <cell r="D98" t="str">
            <v>EA</v>
          </cell>
          <cell r="I98">
            <v>60000</v>
          </cell>
        </row>
        <row r="99">
          <cell r="A99" t="str">
            <v>처마후레싱0.5㎜m</v>
          </cell>
          <cell r="B99" t="str">
            <v>처마후레싱</v>
          </cell>
          <cell r="C99" t="str">
            <v>0.5㎜</v>
          </cell>
          <cell r="D99" t="str">
            <v>m</v>
          </cell>
          <cell r="E99">
            <v>3700</v>
          </cell>
          <cell r="F99">
            <v>398</v>
          </cell>
          <cell r="G99">
            <v>3700</v>
          </cell>
          <cell r="H99">
            <v>375</v>
          </cell>
          <cell r="I99">
            <v>3700</v>
          </cell>
        </row>
        <row r="100">
          <cell r="A100" t="str">
            <v>초배지㎡</v>
          </cell>
          <cell r="B100" t="str">
            <v>초배지</v>
          </cell>
          <cell r="D100" t="str">
            <v>㎡</v>
          </cell>
          <cell r="E100">
            <v>75</v>
          </cell>
          <cell r="F100">
            <v>438</v>
          </cell>
          <cell r="G100">
            <v>94</v>
          </cell>
          <cell r="H100">
            <v>499</v>
          </cell>
          <cell r="I100">
            <v>75</v>
          </cell>
        </row>
        <row r="101">
          <cell r="A101" t="str">
            <v>캐링조인트90×40×13×0.5t조</v>
          </cell>
          <cell r="B101" t="str">
            <v>캐링조인트</v>
          </cell>
          <cell r="C101" t="str">
            <v>90×40×13×0.5t</v>
          </cell>
          <cell r="D101" t="str">
            <v>조</v>
          </cell>
          <cell r="G101">
            <v>127</v>
          </cell>
          <cell r="H101">
            <v>381</v>
          </cell>
          <cell r="I101">
            <v>127</v>
          </cell>
        </row>
        <row r="102">
          <cell r="A102" t="str">
            <v>캐링찬넬38×12×1.2tm</v>
          </cell>
          <cell r="B102" t="str">
            <v>캐링찬넬</v>
          </cell>
          <cell r="C102" t="str">
            <v>38×12×1.2t</v>
          </cell>
          <cell r="D102" t="str">
            <v>m</v>
          </cell>
          <cell r="E102">
            <v>460</v>
          </cell>
          <cell r="F102">
            <v>449</v>
          </cell>
          <cell r="G102">
            <v>583</v>
          </cell>
          <cell r="H102">
            <v>381</v>
          </cell>
          <cell r="I102">
            <v>460</v>
          </cell>
        </row>
        <row r="103">
          <cell r="A103" t="str">
            <v>큐비클칸막이㎡</v>
          </cell>
          <cell r="B103" t="str">
            <v>큐비클칸막이</v>
          </cell>
          <cell r="D103" t="str">
            <v>㎡</v>
          </cell>
          <cell r="E103">
            <v>55000</v>
          </cell>
          <cell r="F103">
            <v>439</v>
          </cell>
          <cell r="G103">
            <v>60000</v>
          </cell>
          <cell r="H103">
            <v>491</v>
          </cell>
          <cell r="I103">
            <v>55000</v>
          </cell>
        </row>
        <row r="104">
          <cell r="A104" t="str">
            <v>탑코트㎏</v>
          </cell>
          <cell r="B104" t="str">
            <v>탑코트</v>
          </cell>
          <cell r="D104" t="str">
            <v>㎏</v>
          </cell>
          <cell r="E104">
            <v>5000</v>
          </cell>
          <cell r="F104">
            <v>284</v>
          </cell>
          <cell r="G104">
            <v>4000</v>
          </cell>
          <cell r="H104">
            <v>346</v>
          </cell>
          <cell r="I104">
            <v>4000</v>
          </cell>
        </row>
        <row r="105">
          <cell r="A105" t="str">
            <v>테프론테이프Box</v>
          </cell>
          <cell r="B105" t="str">
            <v>테프론테이프</v>
          </cell>
          <cell r="D105" t="str">
            <v>Box</v>
          </cell>
          <cell r="I105">
            <v>40000</v>
          </cell>
        </row>
        <row r="106">
          <cell r="A106" t="str">
            <v>투명강화유리900×2,100EA</v>
          </cell>
          <cell r="B106" t="str">
            <v>투명강화유리</v>
          </cell>
          <cell r="C106" t="str">
            <v>900×2,100</v>
          </cell>
          <cell r="D106" t="str">
            <v>EA</v>
          </cell>
          <cell r="E106">
            <v>145000</v>
          </cell>
          <cell r="F106">
            <v>334</v>
          </cell>
          <cell r="G106">
            <v>130000</v>
          </cell>
          <cell r="H106">
            <v>400</v>
          </cell>
          <cell r="I106">
            <v>130000</v>
          </cell>
        </row>
        <row r="107">
          <cell r="A107" t="str">
            <v>투명복층유리12㎜㎡</v>
          </cell>
          <cell r="B107" t="str">
            <v>투명복층유리</v>
          </cell>
          <cell r="C107" t="str">
            <v>12㎜</v>
          </cell>
          <cell r="D107" t="str">
            <v>㎡</v>
          </cell>
          <cell r="E107">
            <v>18300</v>
          </cell>
          <cell r="F107">
            <v>366</v>
          </cell>
          <cell r="I107">
            <v>18300</v>
          </cell>
        </row>
        <row r="108">
          <cell r="A108" t="str">
            <v>퍼티SB-PU-319㎏</v>
          </cell>
          <cell r="B108" t="str">
            <v>퍼티</v>
          </cell>
          <cell r="C108" t="str">
            <v>SB-PU-319</v>
          </cell>
          <cell r="D108" t="str">
            <v>㎏</v>
          </cell>
          <cell r="E108">
            <v>2210</v>
          </cell>
          <cell r="F108">
            <v>312</v>
          </cell>
          <cell r="I108">
            <v>2210</v>
          </cell>
        </row>
        <row r="109">
          <cell r="A109" t="str">
            <v>포리마테이프롤</v>
          </cell>
          <cell r="B109" t="str">
            <v>포리마테이프</v>
          </cell>
          <cell r="D109" t="str">
            <v>롤</v>
          </cell>
          <cell r="E109">
            <v>1040</v>
          </cell>
          <cell r="F109">
            <v>600</v>
          </cell>
          <cell r="I109">
            <v>1040</v>
          </cell>
        </row>
        <row r="110">
          <cell r="A110" t="str">
            <v>폴리우레탄㎏</v>
          </cell>
          <cell r="B110" t="str">
            <v>폴리우레탄</v>
          </cell>
          <cell r="D110" t="str">
            <v>㎏</v>
          </cell>
          <cell r="E110">
            <v>4000</v>
          </cell>
          <cell r="F110">
            <v>284</v>
          </cell>
          <cell r="G110">
            <v>4000</v>
          </cell>
          <cell r="H110">
            <v>346</v>
          </cell>
          <cell r="I110">
            <v>4000</v>
          </cell>
        </row>
        <row r="111">
          <cell r="A111" t="str">
            <v>풀㎏</v>
          </cell>
          <cell r="B111" t="str">
            <v>풀</v>
          </cell>
          <cell r="D111" t="str">
            <v>㎏</v>
          </cell>
          <cell r="E111">
            <v>333</v>
          </cell>
          <cell r="F111">
            <v>438</v>
          </cell>
          <cell r="G111">
            <v>250</v>
          </cell>
          <cell r="H111">
            <v>499</v>
          </cell>
          <cell r="I111">
            <v>250</v>
          </cell>
        </row>
        <row r="112">
          <cell r="A112" t="str">
            <v>하이샤시(이중창)1,060×1,800개소</v>
          </cell>
          <cell r="B112" t="str">
            <v>하이샤시(이중창)</v>
          </cell>
          <cell r="C112" t="str">
            <v>1,060×1,800</v>
          </cell>
          <cell r="D112" t="str">
            <v>개소</v>
          </cell>
          <cell r="I112">
            <v>450000</v>
          </cell>
        </row>
        <row r="113">
          <cell r="A113" t="str">
            <v>하이샤시(이중창)1,260×1,800개소</v>
          </cell>
          <cell r="B113" t="str">
            <v>하이샤시(이중창)</v>
          </cell>
          <cell r="C113" t="str">
            <v>1,260×1,800</v>
          </cell>
          <cell r="D113" t="str">
            <v>개소</v>
          </cell>
          <cell r="I113">
            <v>500000</v>
          </cell>
        </row>
        <row r="114">
          <cell r="A114" t="str">
            <v>행가 및 핀110×23×18×2.3t조</v>
          </cell>
          <cell r="B114" t="str">
            <v>행가 및 핀</v>
          </cell>
          <cell r="C114" t="str">
            <v>110×23×18×2.3t</v>
          </cell>
          <cell r="D114" t="str">
            <v>조</v>
          </cell>
          <cell r="G114">
            <v>118</v>
          </cell>
          <cell r="H114">
            <v>381</v>
          </cell>
          <cell r="I114">
            <v>118</v>
          </cell>
        </row>
        <row r="115">
          <cell r="A115" t="str">
            <v>화장경EA</v>
          </cell>
          <cell r="B115" t="str">
            <v>화장경</v>
          </cell>
          <cell r="D115" t="str">
            <v>EA</v>
          </cell>
          <cell r="I115">
            <v>25000</v>
          </cell>
        </row>
        <row r="116">
          <cell r="A116" t="str">
            <v>후락스통</v>
          </cell>
          <cell r="B116" t="str">
            <v>후락스</v>
          </cell>
          <cell r="D116" t="str">
            <v>통</v>
          </cell>
          <cell r="I116">
            <v>5000</v>
          </cell>
        </row>
        <row r="117">
          <cell r="A117" t="str">
            <v>후로아힌지EA</v>
          </cell>
          <cell r="B117" t="str">
            <v>후로아힌지</v>
          </cell>
          <cell r="D117" t="str">
            <v>EA</v>
          </cell>
          <cell r="E117">
            <v>52000</v>
          </cell>
          <cell r="F117">
            <v>356</v>
          </cell>
          <cell r="G117">
            <v>49000</v>
          </cell>
          <cell r="H117">
            <v>420</v>
          </cell>
          <cell r="I117">
            <v>49000</v>
          </cell>
        </row>
        <row r="118">
          <cell r="A118" t="str">
            <v>휴지걸이EA</v>
          </cell>
          <cell r="B118" t="str">
            <v>휴지걸이</v>
          </cell>
          <cell r="D118" t="str">
            <v>EA</v>
          </cell>
          <cell r="I118">
            <v>4000</v>
          </cell>
        </row>
        <row r="119">
          <cell r="A119" t="str">
            <v>희석제㎏</v>
          </cell>
          <cell r="B119" t="str">
            <v>희석제</v>
          </cell>
          <cell r="D119" t="str">
            <v>㎏</v>
          </cell>
          <cell r="E119">
            <v>1600</v>
          </cell>
          <cell r="F119">
            <v>289</v>
          </cell>
          <cell r="G119">
            <v>1600</v>
          </cell>
          <cell r="H119">
            <v>346</v>
          </cell>
          <cell r="I119">
            <v>1600</v>
          </cell>
        </row>
        <row r="120">
          <cell r="A120" t="str">
            <v>Bar 조인트100×43×0.5t개</v>
          </cell>
          <cell r="B120" t="str">
            <v>Bar 조인트</v>
          </cell>
          <cell r="C120" t="str">
            <v>100×43×0.5t</v>
          </cell>
          <cell r="D120" t="str">
            <v>개</v>
          </cell>
          <cell r="G120">
            <v>65</v>
          </cell>
          <cell r="H120">
            <v>381</v>
          </cell>
          <cell r="I120">
            <v>65</v>
          </cell>
        </row>
        <row r="121">
          <cell r="A121" t="str">
            <v>Bar 크립34×38×47×0.5t개</v>
          </cell>
          <cell r="B121" t="str">
            <v>Bar 크립</v>
          </cell>
          <cell r="C121" t="str">
            <v>34×38×47×0.5t</v>
          </cell>
          <cell r="D121" t="str">
            <v>개</v>
          </cell>
          <cell r="G121">
            <v>52</v>
          </cell>
          <cell r="H121">
            <v>381</v>
          </cell>
          <cell r="I121">
            <v>52</v>
          </cell>
        </row>
        <row r="122">
          <cell r="A122" t="str">
            <v>C.M 아답터φ25EA</v>
          </cell>
          <cell r="B122" t="str">
            <v>C.M 아답터</v>
          </cell>
          <cell r="C122" t="str">
            <v>φ25</v>
          </cell>
          <cell r="D122" t="str">
            <v>EA</v>
          </cell>
          <cell r="E122">
            <v>888</v>
          </cell>
          <cell r="F122">
            <v>477</v>
          </cell>
          <cell r="G122">
            <v>870</v>
          </cell>
          <cell r="H122">
            <v>536</v>
          </cell>
          <cell r="I122">
            <v>870</v>
          </cell>
        </row>
        <row r="123">
          <cell r="A123" t="str">
            <v>C.M 아답터φ32EA</v>
          </cell>
          <cell r="B123" t="str">
            <v>C.M 아답터</v>
          </cell>
          <cell r="C123" t="str">
            <v>φ32</v>
          </cell>
          <cell r="D123" t="str">
            <v>EA</v>
          </cell>
          <cell r="E123">
            <v>1566</v>
          </cell>
          <cell r="F123">
            <v>477</v>
          </cell>
          <cell r="G123">
            <v>1570</v>
          </cell>
          <cell r="H123">
            <v>536</v>
          </cell>
          <cell r="I123">
            <v>1566</v>
          </cell>
        </row>
        <row r="124">
          <cell r="A124" t="str">
            <v>C.M 유니온φ25EA</v>
          </cell>
          <cell r="B124" t="str">
            <v>C.M 유니온</v>
          </cell>
          <cell r="C124" t="str">
            <v>φ25</v>
          </cell>
          <cell r="D124" t="str">
            <v>EA</v>
          </cell>
          <cell r="E124">
            <v>3097</v>
          </cell>
          <cell r="F124">
            <v>477</v>
          </cell>
          <cell r="G124">
            <v>3180</v>
          </cell>
          <cell r="H124">
            <v>536</v>
          </cell>
          <cell r="I124">
            <v>3097</v>
          </cell>
        </row>
        <row r="125">
          <cell r="A125" t="str">
            <v>C.M 유니온φ32EA</v>
          </cell>
          <cell r="B125" t="str">
            <v>C.M 유니온</v>
          </cell>
          <cell r="C125" t="str">
            <v>φ32</v>
          </cell>
          <cell r="D125" t="str">
            <v>EA</v>
          </cell>
          <cell r="E125">
            <v>4604</v>
          </cell>
          <cell r="F125">
            <v>477</v>
          </cell>
          <cell r="G125">
            <v>4730</v>
          </cell>
          <cell r="H125">
            <v>536</v>
          </cell>
          <cell r="I125">
            <v>4604</v>
          </cell>
        </row>
        <row r="126">
          <cell r="A126" t="str">
            <v>C-형강100×50×20×3.2ton</v>
          </cell>
          <cell r="B126" t="str">
            <v>C-형강</v>
          </cell>
          <cell r="C126" t="str">
            <v>100×50×20×3.2</v>
          </cell>
          <cell r="D126" t="str">
            <v>ton</v>
          </cell>
          <cell r="E126">
            <v>404000</v>
          </cell>
          <cell r="F126">
            <v>49</v>
          </cell>
          <cell r="G126">
            <v>390000</v>
          </cell>
          <cell r="H126">
            <v>46</v>
          </cell>
          <cell r="I126">
            <v>390000</v>
          </cell>
        </row>
        <row r="127">
          <cell r="A127" t="str">
            <v>C-형강125×50×20×3.2ton</v>
          </cell>
          <cell r="B127" t="str">
            <v>C-형강</v>
          </cell>
          <cell r="C127" t="str">
            <v>125×50×20×3.2</v>
          </cell>
          <cell r="D127" t="str">
            <v>ton</v>
          </cell>
          <cell r="E127">
            <v>404000</v>
          </cell>
          <cell r="F127">
            <v>49</v>
          </cell>
          <cell r="G127">
            <v>390000</v>
          </cell>
          <cell r="H127">
            <v>46</v>
          </cell>
          <cell r="I127">
            <v>390000</v>
          </cell>
        </row>
        <row r="128">
          <cell r="A128" t="str">
            <v>C-형강200×75×25×3.2ton</v>
          </cell>
          <cell r="B128" t="str">
            <v>C-형강</v>
          </cell>
          <cell r="C128" t="str">
            <v>200×75×25×3.2</v>
          </cell>
          <cell r="D128" t="str">
            <v>ton</v>
          </cell>
          <cell r="E128">
            <v>404000</v>
          </cell>
          <cell r="F128">
            <v>49</v>
          </cell>
          <cell r="G128">
            <v>390000</v>
          </cell>
          <cell r="H128">
            <v>46</v>
          </cell>
          <cell r="I128">
            <v>390000</v>
          </cell>
        </row>
        <row r="129">
          <cell r="A129" t="str">
            <v>C-형강75×45×15×2.3ton</v>
          </cell>
          <cell r="B129" t="str">
            <v>C-형강</v>
          </cell>
          <cell r="C129" t="str">
            <v>75×45×15×2.3</v>
          </cell>
          <cell r="D129" t="str">
            <v>ton</v>
          </cell>
          <cell r="E129">
            <v>404000</v>
          </cell>
          <cell r="F129">
            <v>49</v>
          </cell>
          <cell r="G129">
            <v>390000</v>
          </cell>
          <cell r="H129">
            <v>46</v>
          </cell>
          <cell r="I129">
            <v>390000</v>
          </cell>
        </row>
        <row r="130">
          <cell r="A130" t="str">
            <v>L.P.G병</v>
          </cell>
          <cell r="B130" t="str">
            <v>L.P.G</v>
          </cell>
          <cell r="D130" t="str">
            <v>병</v>
          </cell>
          <cell r="I130">
            <v>15000</v>
          </cell>
        </row>
        <row r="131">
          <cell r="A131" t="str">
            <v>L-형강75×75×6ton</v>
          </cell>
          <cell r="B131" t="str">
            <v>L-형강</v>
          </cell>
          <cell r="C131" t="str">
            <v>75×75×6</v>
          </cell>
          <cell r="D131" t="str">
            <v>ton</v>
          </cell>
          <cell r="E131">
            <v>355000</v>
          </cell>
          <cell r="F131">
            <v>45</v>
          </cell>
          <cell r="G131">
            <v>390000</v>
          </cell>
          <cell r="H131">
            <v>44</v>
          </cell>
          <cell r="I131">
            <v>355000</v>
          </cell>
        </row>
        <row r="132">
          <cell r="A132" t="str">
            <v>M-Bar더블m</v>
          </cell>
          <cell r="B132" t="str">
            <v>M-Bar</v>
          </cell>
          <cell r="C132" t="str">
            <v>더블</v>
          </cell>
          <cell r="D132" t="str">
            <v>m</v>
          </cell>
          <cell r="E132">
            <v>480</v>
          </cell>
          <cell r="F132">
            <v>449</v>
          </cell>
          <cell r="G132">
            <v>490</v>
          </cell>
          <cell r="H132">
            <v>381</v>
          </cell>
          <cell r="I132">
            <v>480</v>
          </cell>
        </row>
        <row r="133">
          <cell r="A133" t="str">
            <v>P.T니플φ15EA</v>
          </cell>
          <cell r="B133" t="str">
            <v>P.T니플</v>
          </cell>
          <cell r="C133" t="str">
            <v>φ15</v>
          </cell>
          <cell r="D133" t="str">
            <v>EA</v>
          </cell>
          <cell r="E133">
            <v>306</v>
          </cell>
          <cell r="F133">
            <v>477</v>
          </cell>
          <cell r="G133">
            <v>300</v>
          </cell>
          <cell r="H133">
            <v>536</v>
          </cell>
          <cell r="I133">
            <v>300</v>
          </cell>
        </row>
        <row r="134">
          <cell r="A134" t="str">
            <v>P.T니플φ20EA</v>
          </cell>
          <cell r="B134" t="str">
            <v>P.T니플</v>
          </cell>
          <cell r="C134" t="str">
            <v>φ20</v>
          </cell>
          <cell r="D134" t="str">
            <v>EA</v>
          </cell>
          <cell r="E134">
            <v>583</v>
          </cell>
          <cell r="F134">
            <v>477</v>
          </cell>
          <cell r="G134">
            <v>580</v>
          </cell>
          <cell r="H134">
            <v>536</v>
          </cell>
          <cell r="I134">
            <v>580</v>
          </cell>
        </row>
        <row r="135">
          <cell r="A135" t="str">
            <v>P.T니플φ25EA</v>
          </cell>
          <cell r="B135" t="str">
            <v>P.T니플</v>
          </cell>
          <cell r="C135" t="str">
            <v>φ25</v>
          </cell>
          <cell r="D135" t="str">
            <v>EA</v>
          </cell>
          <cell r="E135">
            <v>897</v>
          </cell>
          <cell r="F135">
            <v>477</v>
          </cell>
          <cell r="G135">
            <v>900</v>
          </cell>
          <cell r="H135">
            <v>536</v>
          </cell>
          <cell r="I135">
            <v>897</v>
          </cell>
        </row>
        <row r="136">
          <cell r="A136" t="str">
            <v>P.T니플φ32EA</v>
          </cell>
          <cell r="B136" t="str">
            <v>P.T니플</v>
          </cell>
          <cell r="C136" t="str">
            <v>φ32</v>
          </cell>
          <cell r="D136" t="str">
            <v>EA</v>
          </cell>
          <cell r="E136">
            <v>1631</v>
          </cell>
          <cell r="F136">
            <v>477</v>
          </cell>
          <cell r="G136">
            <v>1670</v>
          </cell>
          <cell r="H136">
            <v>536</v>
          </cell>
          <cell r="I136">
            <v>1631</v>
          </cell>
        </row>
        <row r="137">
          <cell r="A137" t="str">
            <v>P.V.C (VG2)관φ100본</v>
          </cell>
          <cell r="B137" t="str">
            <v>P.V.C (VG2)관</v>
          </cell>
          <cell r="C137" t="str">
            <v>φ100</v>
          </cell>
          <cell r="D137" t="str">
            <v>본</v>
          </cell>
          <cell r="E137">
            <v>10760</v>
          </cell>
          <cell r="F137">
            <v>485</v>
          </cell>
          <cell r="G137">
            <v>10070</v>
          </cell>
          <cell r="H137">
            <v>543</v>
          </cell>
          <cell r="I137">
            <v>10070</v>
          </cell>
        </row>
        <row r="138">
          <cell r="A138" t="str">
            <v>P.V.C (VG2)관φ50본</v>
          </cell>
          <cell r="B138" t="str">
            <v>P.V.C (VG2)관</v>
          </cell>
          <cell r="C138" t="str">
            <v>φ50</v>
          </cell>
          <cell r="D138" t="str">
            <v>본</v>
          </cell>
          <cell r="E138">
            <v>3230</v>
          </cell>
          <cell r="F138">
            <v>485</v>
          </cell>
          <cell r="G138">
            <v>3020</v>
          </cell>
          <cell r="H138">
            <v>543</v>
          </cell>
          <cell r="I138">
            <v>3020</v>
          </cell>
        </row>
        <row r="139">
          <cell r="A139" t="str">
            <v>TY 관100×100EA</v>
          </cell>
          <cell r="B139" t="str">
            <v>TY 관</v>
          </cell>
          <cell r="C139" t="str">
            <v>100×100</v>
          </cell>
          <cell r="D139" t="str">
            <v>EA</v>
          </cell>
          <cell r="E139">
            <v>3180</v>
          </cell>
          <cell r="F139">
            <v>486</v>
          </cell>
          <cell r="G139">
            <v>3100</v>
          </cell>
          <cell r="H139">
            <v>545</v>
          </cell>
          <cell r="I139">
            <v>3100</v>
          </cell>
        </row>
        <row r="140">
          <cell r="A140" t="str">
            <v>TY 관50×50EA</v>
          </cell>
          <cell r="B140" t="str">
            <v>TY 관</v>
          </cell>
          <cell r="C140" t="str">
            <v>50×50</v>
          </cell>
          <cell r="D140" t="str">
            <v>EA</v>
          </cell>
          <cell r="E140">
            <v>800</v>
          </cell>
          <cell r="F140">
            <v>486</v>
          </cell>
          <cell r="G140">
            <v>720</v>
          </cell>
          <cell r="H140">
            <v>545</v>
          </cell>
          <cell r="I140">
            <v>720</v>
          </cell>
        </row>
        <row r="141">
          <cell r="A141" t="str">
            <v>X-L파이프φ15m</v>
          </cell>
          <cell r="B141" t="str">
            <v>X-L파이프</v>
          </cell>
          <cell r="C141" t="str">
            <v>φ15</v>
          </cell>
          <cell r="D141" t="str">
            <v>m</v>
          </cell>
          <cell r="E141">
            <v>240</v>
          </cell>
          <cell r="F141">
            <v>507</v>
          </cell>
          <cell r="G141">
            <v>290</v>
          </cell>
          <cell r="H141">
            <v>583</v>
          </cell>
          <cell r="I141">
            <v>240</v>
          </cell>
        </row>
        <row r="142">
          <cell r="A142" t="str">
            <v/>
          </cell>
        </row>
        <row r="143">
          <cell r="A143" t="str">
            <v>건설기계운전사1×1/8×25/20×16/12인</v>
          </cell>
          <cell r="B143" t="str">
            <v>건설기계운전사</v>
          </cell>
          <cell r="C143" t="str">
            <v>1×1/8×25/20×16/12</v>
          </cell>
          <cell r="D143" t="str">
            <v>인</v>
          </cell>
          <cell r="E143">
            <v>56517</v>
          </cell>
          <cell r="F143" t="str">
            <v>건설협회</v>
          </cell>
          <cell r="G143">
            <v>56517</v>
          </cell>
          <cell r="H143" t="str">
            <v>건설협회</v>
          </cell>
          <cell r="I143">
            <v>56517</v>
          </cell>
        </row>
        <row r="144">
          <cell r="A144" t="str">
            <v>건축목공인</v>
          </cell>
          <cell r="B144" t="str">
            <v>건축목공</v>
          </cell>
          <cell r="D144" t="str">
            <v>인</v>
          </cell>
          <cell r="E144">
            <v>60176</v>
          </cell>
          <cell r="F144" t="str">
            <v>건설협회</v>
          </cell>
          <cell r="G144">
            <v>60176</v>
          </cell>
          <cell r="H144" t="str">
            <v>건설협회</v>
          </cell>
          <cell r="I144">
            <v>60176</v>
          </cell>
        </row>
        <row r="145">
          <cell r="A145" t="str">
            <v>기와공인</v>
          </cell>
          <cell r="B145" t="str">
            <v>기와공</v>
          </cell>
          <cell r="D145" t="str">
            <v>인</v>
          </cell>
          <cell r="E145">
            <v>67057</v>
          </cell>
          <cell r="F145" t="str">
            <v>건설협회</v>
          </cell>
          <cell r="G145">
            <v>67057</v>
          </cell>
          <cell r="H145" t="str">
            <v>건설협회</v>
          </cell>
          <cell r="I145">
            <v>67057</v>
          </cell>
        </row>
        <row r="146">
          <cell r="A146" t="str">
            <v>내장공인</v>
          </cell>
          <cell r="B146" t="str">
            <v>내장공</v>
          </cell>
          <cell r="D146" t="str">
            <v>인</v>
          </cell>
          <cell r="E146">
            <v>53250</v>
          </cell>
          <cell r="F146" t="str">
            <v>건설협회</v>
          </cell>
          <cell r="G146">
            <v>53250</v>
          </cell>
          <cell r="H146" t="str">
            <v>건설협회</v>
          </cell>
          <cell r="I146">
            <v>53250</v>
          </cell>
        </row>
        <row r="147">
          <cell r="A147" t="str">
            <v>도배공인</v>
          </cell>
          <cell r="B147" t="str">
            <v>도배공</v>
          </cell>
          <cell r="D147" t="str">
            <v>인</v>
          </cell>
          <cell r="E147">
            <v>53277</v>
          </cell>
          <cell r="F147" t="str">
            <v>건설협회</v>
          </cell>
          <cell r="G147">
            <v>53277</v>
          </cell>
          <cell r="H147" t="str">
            <v>건설협회</v>
          </cell>
          <cell r="I147">
            <v>53277</v>
          </cell>
        </row>
        <row r="148">
          <cell r="A148" t="str">
            <v>도장공인</v>
          </cell>
          <cell r="B148" t="str">
            <v>도장공</v>
          </cell>
          <cell r="D148" t="str">
            <v>인</v>
          </cell>
          <cell r="E148">
            <v>53370</v>
          </cell>
          <cell r="F148" t="str">
            <v>건설협회</v>
          </cell>
          <cell r="G148">
            <v>53370</v>
          </cell>
          <cell r="H148" t="str">
            <v>건설협회</v>
          </cell>
          <cell r="I148">
            <v>53370</v>
          </cell>
        </row>
        <row r="149">
          <cell r="A149" t="str">
            <v>미장공인</v>
          </cell>
          <cell r="B149" t="str">
            <v>미장공</v>
          </cell>
          <cell r="D149" t="str">
            <v>인</v>
          </cell>
          <cell r="E149">
            <v>54467</v>
          </cell>
          <cell r="F149" t="str">
            <v>건설협회</v>
          </cell>
          <cell r="G149">
            <v>54467</v>
          </cell>
          <cell r="H149" t="str">
            <v>건설협회</v>
          </cell>
          <cell r="I149">
            <v>54467</v>
          </cell>
        </row>
        <row r="150">
          <cell r="A150" t="str">
            <v>방수공인</v>
          </cell>
          <cell r="B150" t="str">
            <v>방수공</v>
          </cell>
          <cell r="D150" t="str">
            <v>인</v>
          </cell>
          <cell r="E150">
            <v>49062</v>
          </cell>
          <cell r="F150" t="str">
            <v>건설협회</v>
          </cell>
          <cell r="G150">
            <v>49062</v>
          </cell>
          <cell r="H150" t="str">
            <v>건설협회</v>
          </cell>
          <cell r="I150">
            <v>49062</v>
          </cell>
        </row>
        <row r="151">
          <cell r="A151" t="str">
            <v>배관공인</v>
          </cell>
          <cell r="B151" t="str">
            <v>배관공</v>
          </cell>
          <cell r="D151" t="str">
            <v>인</v>
          </cell>
          <cell r="E151">
            <v>47691</v>
          </cell>
          <cell r="F151" t="str">
            <v>건설협회</v>
          </cell>
          <cell r="G151">
            <v>47691</v>
          </cell>
          <cell r="H151" t="str">
            <v>건설협회</v>
          </cell>
          <cell r="I151">
            <v>47691</v>
          </cell>
        </row>
        <row r="152">
          <cell r="A152" t="str">
            <v>보온공인</v>
          </cell>
          <cell r="B152" t="str">
            <v>보온공</v>
          </cell>
          <cell r="D152" t="str">
            <v>인</v>
          </cell>
          <cell r="E152">
            <v>51700</v>
          </cell>
          <cell r="F152" t="str">
            <v>건설협회</v>
          </cell>
          <cell r="G152">
            <v>51700</v>
          </cell>
          <cell r="H152" t="str">
            <v>건설협회</v>
          </cell>
          <cell r="I152">
            <v>51700</v>
          </cell>
        </row>
        <row r="153">
          <cell r="A153" t="str">
            <v>보통인부모르터비빔인</v>
          </cell>
          <cell r="B153" t="str">
            <v>보통인부</v>
          </cell>
          <cell r="C153" t="str">
            <v>모르터비빔</v>
          </cell>
          <cell r="D153" t="str">
            <v>인</v>
          </cell>
          <cell r="E153">
            <v>34360</v>
          </cell>
          <cell r="F153" t="str">
            <v>건설협회</v>
          </cell>
          <cell r="G153">
            <v>34360</v>
          </cell>
          <cell r="H153" t="str">
            <v>건설협회</v>
          </cell>
          <cell r="I153">
            <v>34360</v>
          </cell>
        </row>
        <row r="154">
          <cell r="A154" t="str">
            <v>보통인부바탕고르기인</v>
          </cell>
          <cell r="B154" t="str">
            <v>보통인부</v>
          </cell>
          <cell r="C154" t="str">
            <v>바탕고르기</v>
          </cell>
          <cell r="D154" t="str">
            <v>인</v>
          </cell>
          <cell r="E154">
            <v>34360</v>
          </cell>
          <cell r="F154" t="str">
            <v>건설협회</v>
          </cell>
          <cell r="G154">
            <v>34360</v>
          </cell>
          <cell r="H154" t="str">
            <v>건설협회</v>
          </cell>
          <cell r="I154">
            <v>34360</v>
          </cell>
        </row>
        <row r="155">
          <cell r="A155" t="str">
            <v>보통인부붙임인</v>
          </cell>
          <cell r="B155" t="str">
            <v>보통인부</v>
          </cell>
          <cell r="C155" t="str">
            <v>붙임</v>
          </cell>
          <cell r="D155" t="str">
            <v>인</v>
          </cell>
          <cell r="E155">
            <v>34360</v>
          </cell>
          <cell r="F155" t="str">
            <v>건설협회</v>
          </cell>
          <cell r="G155">
            <v>34360</v>
          </cell>
          <cell r="H155" t="str">
            <v>건설협회</v>
          </cell>
          <cell r="I155">
            <v>34360</v>
          </cell>
        </row>
        <row r="156">
          <cell r="A156" t="str">
            <v>보통인부소운반인</v>
          </cell>
          <cell r="B156" t="str">
            <v>보통인부</v>
          </cell>
          <cell r="C156" t="str">
            <v>소운반</v>
          </cell>
          <cell r="D156" t="str">
            <v>인</v>
          </cell>
          <cell r="E156">
            <v>34360</v>
          </cell>
          <cell r="F156" t="str">
            <v>건설협회</v>
          </cell>
          <cell r="G156">
            <v>34360</v>
          </cell>
          <cell r="H156" t="str">
            <v>건설협회</v>
          </cell>
          <cell r="I156">
            <v>34360</v>
          </cell>
        </row>
        <row r="157">
          <cell r="A157" t="str">
            <v>보통인부청소인</v>
          </cell>
          <cell r="B157" t="str">
            <v>보통인부</v>
          </cell>
          <cell r="C157" t="str">
            <v>청소</v>
          </cell>
          <cell r="D157" t="str">
            <v>인</v>
          </cell>
          <cell r="E157">
            <v>34360</v>
          </cell>
          <cell r="F157" t="str">
            <v>건설협회</v>
          </cell>
          <cell r="G157">
            <v>34360</v>
          </cell>
          <cell r="H157" t="str">
            <v>건설협회</v>
          </cell>
          <cell r="I157">
            <v>34360</v>
          </cell>
        </row>
        <row r="158">
          <cell r="A158" t="str">
            <v>보통인부인</v>
          </cell>
          <cell r="B158" t="str">
            <v>보통인부</v>
          </cell>
          <cell r="D158" t="str">
            <v>인</v>
          </cell>
          <cell r="E158">
            <v>34360</v>
          </cell>
          <cell r="F158" t="str">
            <v>건설협회</v>
          </cell>
          <cell r="G158">
            <v>34360</v>
          </cell>
          <cell r="H158" t="str">
            <v>건설협회</v>
          </cell>
          <cell r="I158">
            <v>34360</v>
          </cell>
        </row>
        <row r="159">
          <cell r="A159" t="str">
            <v>비계공인</v>
          </cell>
          <cell r="B159" t="str">
            <v>비계공</v>
          </cell>
          <cell r="D159" t="str">
            <v>인</v>
          </cell>
          <cell r="E159">
            <v>66149</v>
          </cell>
          <cell r="F159" t="str">
            <v>건설협회</v>
          </cell>
          <cell r="G159">
            <v>66149</v>
          </cell>
          <cell r="H159" t="str">
            <v>건설협회</v>
          </cell>
          <cell r="I159">
            <v>66149</v>
          </cell>
        </row>
        <row r="160">
          <cell r="A160" t="str">
            <v>용접공인</v>
          </cell>
          <cell r="B160" t="str">
            <v>용접공</v>
          </cell>
          <cell r="D160" t="str">
            <v>인</v>
          </cell>
          <cell r="E160">
            <v>59048</v>
          </cell>
          <cell r="F160" t="str">
            <v>건설협회</v>
          </cell>
          <cell r="G160">
            <v>59048</v>
          </cell>
          <cell r="H160" t="str">
            <v>건설협회</v>
          </cell>
          <cell r="I160">
            <v>59048</v>
          </cell>
        </row>
        <row r="161">
          <cell r="A161" t="str">
            <v>위생공인</v>
          </cell>
          <cell r="B161" t="str">
            <v>위생공</v>
          </cell>
          <cell r="D161" t="str">
            <v>인</v>
          </cell>
          <cell r="E161">
            <v>49691</v>
          </cell>
          <cell r="F161" t="str">
            <v>건설협회</v>
          </cell>
          <cell r="G161">
            <v>49691</v>
          </cell>
          <cell r="H161" t="str">
            <v>건설협회</v>
          </cell>
          <cell r="I161">
            <v>49691</v>
          </cell>
        </row>
        <row r="162">
          <cell r="A162" t="str">
            <v>유리공인</v>
          </cell>
          <cell r="B162" t="str">
            <v>유리공</v>
          </cell>
          <cell r="D162" t="str">
            <v>인</v>
          </cell>
          <cell r="E162">
            <v>56548</v>
          </cell>
          <cell r="F162" t="str">
            <v>건설협회</v>
          </cell>
          <cell r="G162">
            <v>56548</v>
          </cell>
          <cell r="H162" t="str">
            <v>건설협회</v>
          </cell>
          <cell r="I162">
            <v>56548</v>
          </cell>
        </row>
        <row r="163">
          <cell r="A163" t="str">
            <v>줄눈공인</v>
          </cell>
          <cell r="B163" t="str">
            <v>줄눈공</v>
          </cell>
          <cell r="D163" t="str">
            <v>인</v>
          </cell>
          <cell r="E163">
            <v>52633</v>
          </cell>
          <cell r="F163" t="str">
            <v>건설협회</v>
          </cell>
          <cell r="G163">
            <v>52633</v>
          </cell>
          <cell r="H163" t="str">
            <v>건설협회</v>
          </cell>
          <cell r="I163">
            <v>52633</v>
          </cell>
        </row>
        <row r="164">
          <cell r="A164" t="str">
            <v>착암공인</v>
          </cell>
          <cell r="B164" t="str">
            <v>착암공</v>
          </cell>
          <cell r="D164" t="str">
            <v>인</v>
          </cell>
          <cell r="E164">
            <v>52818</v>
          </cell>
          <cell r="F164" t="str">
            <v>건설협회</v>
          </cell>
          <cell r="G164">
            <v>52818</v>
          </cell>
          <cell r="H164" t="str">
            <v>건설협회</v>
          </cell>
          <cell r="I164">
            <v>52818</v>
          </cell>
        </row>
        <row r="165">
          <cell r="A165" t="str">
            <v>철골공인</v>
          </cell>
          <cell r="B165" t="str">
            <v>철골공</v>
          </cell>
          <cell r="D165" t="str">
            <v>인</v>
          </cell>
          <cell r="E165">
            <v>64454</v>
          </cell>
          <cell r="F165" t="str">
            <v>건설협회</v>
          </cell>
          <cell r="G165">
            <v>64454</v>
          </cell>
          <cell r="H165" t="str">
            <v>건설협회</v>
          </cell>
          <cell r="I165">
            <v>64454</v>
          </cell>
        </row>
        <row r="166">
          <cell r="A166" t="str">
            <v>콘크리트공인</v>
          </cell>
          <cell r="B166" t="str">
            <v>콘크리트공</v>
          </cell>
          <cell r="D166" t="str">
            <v>인</v>
          </cell>
          <cell r="E166">
            <v>62281</v>
          </cell>
          <cell r="F166" t="str">
            <v>건설협회</v>
          </cell>
          <cell r="G166">
            <v>62281</v>
          </cell>
          <cell r="H166" t="str">
            <v>건설협회</v>
          </cell>
          <cell r="I166">
            <v>62281</v>
          </cell>
        </row>
        <row r="167">
          <cell r="A167" t="str">
            <v>타일공인</v>
          </cell>
          <cell r="B167" t="str">
            <v>타일공</v>
          </cell>
          <cell r="D167" t="str">
            <v>인</v>
          </cell>
          <cell r="E167">
            <v>56533</v>
          </cell>
          <cell r="F167" t="str">
            <v>건설협회</v>
          </cell>
          <cell r="G167">
            <v>56533</v>
          </cell>
          <cell r="H167" t="str">
            <v>건설협회</v>
          </cell>
          <cell r="I167">
            <v>56533</v>
          </cell>
        </row>
        <row r="168">
          <cell r="A168" t="str">
            <v>특별인부인</v>
          </cell>
          <cell r="B168" t="str">
            <v>특별인부</v>
          </cell>
          <cell r="D168" t="str">
            <v>인</v>
          </cell>
          <cell r="E168">
            <v>50160</v>
          </cell>
          <cell r="F168" t="str">
            <v>건설협회</v>
          </cell>
          <cell r="G168">
            <v>50160</v>
          </cell>
          <cell r="H168" t="str">
            <v>건설협회</v>
          </cell>
          <cell r="I168">
            <v>50160</v>
          </cell>
        </row>
        <row r="169">
          <cell r="A169" t="str">
            <v>할석공인</v>
          </cell>
          <cell r="B169" t="str">
            <v>할석공</v>
          </cell>
          <cell r="D169" t="str">
            <v>인</v>
          </cell>
          <cell r="E169">
            <v>65634</v>
          </cell>
          <cell r="F169" t="str">
            <v>건설협회</v>
          </cell>
          <cell r="G169">
            <v>65634</v>
          </cell>
          <cell r="H169" t="str">
            <v>건설협회</v>
          </cell>
          <cell r="I169">
            <v>65634</v>
          </cell>
        </row>
        <row r="170">
          <cell r="A170" t="str">
            <v>형틀목공인</v>
          </cell>
          <cell r="B170" t="str">
            <v>형틀목공</v>
          </cell>
          <cell r="D170" t="str">
            <v>인</v>
          </cell>
          <cell r="E170">
            <v>61483</v>
          </cell>
          <cell r="F170" t="str">
            <v>건설협회</v>
          </cell>
          <cell r="G170">
            <v>61483</v>
          </cell>
          <cell r="H170" t="str">
            <v>건설협회</v>
          </cell>
          <cell r="I170">
            <v>61483</v>
          </cell>
        </row>
        <row r="171">
          <cell r="A171" t="str">
            <v/>
          </cell>
        </row>
        <row r="172">
          <cell r="A172" t="str">
            <v/>
          </cell>
        </row>
      </sheetData>
      <sheetData sheetId="12" refreshError="1"/>
      <sheetData sheetId="13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"/>
      <sheetName val="단"/>
      <sheetName val="기존단가 (2)"/>
      <sheetName val="사업수지"/>
      <sheetName val="연부97-1"/>
      <sheetName val="현장지지물물량"/>
      <sheetName val="건축내역서"/>
      <sheetName val="갑지1"/>
      <sheetName val="2000전체분"/>
      <sheetName val="2000년1차"/>
      <sheetName val="Macro(차단기)"/>
    </sheetNames>
    <sheetDataSet>
      <sheetData sheetId="0" refreshError="1">
        <row r="4">
          <cell r="A4" t="str">
            <v>게이트밸브D15 10㎏/㎠ea</v>
          </cell>
          <cell r="B4" t="str">
            <v>게이트밸브</v>
          </cell>
          <cell r="C4" t="str">
            <v>D15 10㎏/㎠</v>
          </cell>
          <cell r="D4" t="str">
            <v>ea</v>
          </cell>
          <cell r="E4">
            <v>4680</v>
          </cell>
        </row>
        <row r="5">
          <cell r="A5" t="str">
            <v>게이트밸브D20 10㎏/㎠ea</v>
          </cell>
          <cell r="B5" t="str">
            <v>게이트밸브</v>
          </cell>
          <cell r="C5" t="str">
            <v>D20 10㎏/㎠</v>
          </cell>
          <cell r="D5" t="str">
            <v>ea</v>
          </cell>
          <cell r="E5">
            <v>6710</v>
          </cell>
        </row>
        <row r="6">
          <cell r="A6" t="str">
            <v>게이트밸브D50 10㎏/㎠ea</v>
          </cell>
          <cell r="B6" t="str">
            <v>게이트밸브</v>
          </cell>
          <cell r="C6" t="str">
            <v>D50 10㎏/㎠</v>
          </cell>
          <cell r="D6" t="str">
            <v>ea</v>
          </cell>
          <cell r="E6">
            <v>30120</v>
          </cell>
        </row>
        <row r="7">
          <cell r="A7" t="str">
            <v>동관 L-TypeD100m</v>
          </cell>
          <cell r="B7" t="str">
            <v>동관 L-Type</v>
          </cell>
          <cell r="C7" t="str">
            <v>D100</v>
          </cell>
          <cell r="D7" t="str">
            <v>m</v>
          </cell>
          <cell r="E7">
            <v>31080</v>
          </cell>
        </row>
        <row r="8">
          <cell r="A8" t="str">
            <v>동관 L-TypeD15m</v>
          </cell>
          <cell r="B8" t="str">
            <v>동관 L-Type</v>
          </cell>
          <cell r="C8" t="str">
            <v>D15</v>
          </cell>
          <cell r="D8" t="str">
            <v>m</v>
          </cell>
          <cell r="E8">
            <v>1660</v>
          </cell>
        </row>
        <row r="9">
          <cell r="A9" t="str">
            <v>동관 L-TypeD20m</v>
          </cell>
          <cell r="B9" t="str">
            <v>동관 L-Type</v>
          </cell>
          <cell r="C9" t="str">
            <v>D20</v>
          </cell>
          <cell r="D9" t="str">
            <v>m</v>
          </cell>
          <cell r="E9">
            <v>2600</v>
          </cell>
        </row>
        <row r="10">
          <cell r="A10" t="str">
            <v>동관 L-TypeD25m</v>
          </cell>
          <cell r="B10" t="str">
            <v>동관 L-Type</v>
          </cell>
          <cell r="C10" t="str">
            <v>D25</v>
          </cell>
          <cell r="D10" t="str">
            <v>m</v>
          </cell>
          <cell r="E10">
            <v>3730</v>
          </cell>
        </row>
        <row r="11">
          <cell r="A11" t="str">
            <v>동관 L-TypeD32m</v>
          </cell>
          <cell r="B11" t="str">
            <v>동관 L-Type</v>
          </cell>
          <cell r="C11" t="str">
            <v>D32</v>
          </cell>
          <cell r="D11" t="str">
            <v>m</v>
          </cell>
          <cell r="E11">
            <v>5030</v>
          </cell>
        </row>
        <row r="12">
          <cell r="A12" t="str">
            <v>동관 L-TypeD40m</v>
          </cell>
          <cell r="B12" t="str">
            <v>동관 L-Type</v>
          </cell>
          <cell r="C12" t="str">
            <v>D40</v>
          </cell>
          <cell r="D12" t="str">
            <v>m</v>
          </cell>
          <cell r="E12">
            <v>6480</v>
          </cell>
        </row>
        <row r="13">
          <cell r="A13" t="str">
            <v>동관 L-TypeD50m</v>
          </cell>
          <cell r="B13" t="str">
            <v>동관 L-Type</v>
          </cell>
          <cell r="C13" t="str">
            <v>D50</v>
          </cell>
          <cell r="D13" t="str">
            <v>m</v>
          </cell>
          <cell r="E13">
            <v>9940</v>
          </cell>
        </row>
        <row r="14">
          <cell r="A14" t="str">
            <v>동관 L-TypeD65m</v>
          </cell>
          <cell r="B14" t="str">
            <v>동관 L-Type</v>
          </cell>
          <cell r="C14" t="str">
            <v>D65</v>
          </cell>
          <cell r="D14" t="str">
            <v>m</v>
          </cell>
          <cell r="E14">
            <v>14170</v>
          </cell>
        </row>
        <row r="15">
          <cell r="A15" t="str">
            <v>동관 L-TypeD80m</v>
          </cell>
          <cell r="B15" t="str">
            <v>동관 L-Type</v>
          </cell>
          <cell r="C15" t="str">
            <v>D80</v>
          </cell>
          <cell r="D15" t="str">
            <v>m</v>
          </cell>
          <cell r="E15">
            <v>19200</v>
          </cell>
        </row>
        <row r="16">
          <cell r="A16" t="str">
            <v>동레듀샤D100ea</v>
          </cell>
          <cell r="B16" t="str">
            <v>동레듀샤</v>
          </cell>
          <cell r="C16" t="str">
            <v>D100</v>
          </cell>
          <cell r="D16" t="str">
            <v>ea</v>
          </cell>
          <cell r="E16">
            <v>8256</v>
          </cell>
        </row>
        <row r="17">
          <cell r="A17" t="str">
            <v>동레듀샤D20ea</v>
          </cell>
          <cell r="B17" t="str">
            <v>동레듀샤</v>
          </cell>
          <cell r="C17" t="str">
            <v>D20</v>
          </cell>
          <cell r="D17" t="str">
            <v>ea</v>
          </cell>
          <cell r="E17">
            <v>226</v>
          </cell>
        </row>
        <row r="18">
          <cell r="A18" t="str">
            <v>동레듀샤D25ea</v>
          </cell>
          <cell r="B18" t="str">
            <v>동레듀샤</v>
          </cell>
          <cell r="C18" t="str">
            <v>D25</v>
          </cell>
          <cell r="D18" t="str">
            <v>ea</v>
          </cell>
          <cell r="E18">
            <v>336</v>
          </cell>
        </row>
        <row r="19">
          <cell r="A19" t="str">
            <v>동레듀샤D32ea</v>
          </cell>
          <cell r="B19" t="str">
            <v>동레듀샤</v>
          </cell>
          <cell r="C19" t="str">
            <v>D32</v>
          </cell>
          <cell r="D19" t="str">
            <v>ea</v>
          </cell>
          <cell r="E19">
            <v>458</v>
          </cell>
        </row>
        <row r="20">
          <cell r="A20" t="str">
            <v>동레듀샤D40ea</v>
          </cell>
          <cell r="B20" t="str">
            <v>동레듀샤</v>
          </cell>
          <cell r="C20" t="str">
            <v>D40</v>
          </cell>
          <cell r="D20" t="str">
            <v>ea</v>
          </cell>
          <cell r="E20">
            <v>787</v>
          </cell>
        </row>
        <row r="21">
          <cell r="A21" t="str">
            <v>동레듀샤D50ea</v>
          </cell>
          <cell r="B21" t="str">
            <v>동레듀샤</v>
          </cell>
          <cell r="C21" t="str">
            <v>D50</v>
          </cell>
          <cell r="D21" t="str">
            <v>ea</v>
          </cell>
          <cell r="E21">
            <v>1890</v>
          </cell>
        </row>
        <row r="22">
          <cell r="A22" t="str">
            <v>동레듀샤D65ea</v>
          </cell>
          <cell r="B22" t="str">
            <v>동레듀샤</v>
          </cell>
          <cell r="C22" t="str">
            <v>D65</v>
          </cell>
          <cell r="D22" t="str">
            <v>ea</v>
          </cell>
          <cell r="E22">
            <v>2575</v>
          </cell>
        </row>
        <row r="23">
          <cell r="A23" t="str">
            <v>동레듀샤D80ea</v>
          </cell>
          <cell r="B23" t="str">
            <v>동레듀샤</v>
          </cell>
          <cell r="C23" t="str">
            <v>D80</v>
          </cell>
          <cell r="D23" t="str">
            <v>ea</v>
          </cell>
          <cell r="E23">
            <v>3636</v>
          </cell>
        </row>
        <row r="24">
          <cell r="A24" t="str">
            <v>동소켓D15ea</v>
          </cell>
          <cell r="B24" t="str">
            <v>동소켓</v>
          </cell>
          <cell r="C24" t="str">
            <v>D15</v>
          </cell>
          <cell r="D24" t="str">
            <v>ea</v>
          </cell>
          <cell r="E24">
            <v>116</v>
          </cell>
        </row>
        <row r="25">
          <cell r="A25" t="str">
            <v>동소켓D20ea</v>
          </cell>
          <cell r="B25" t="str">
            <v>동소켓</v>
          </cell>
          <cell r="C25" t="str">
            <v>D20</v>
          </cell>
          <cell r="D25" t="str">
            <v>ea</v>
          </cell>
          <cell r="E25">
            <v>175</v>
          </cell>
        </row>
        <row r="26">
          <cell r="A26" t="str">
            <v>동소켓D25ea</v>
          </cell>
          <cell r="B26" t="str">
            <v>동소켓</v>
          </cell>
          <cell r="C26" t="str">
            <v>D25</v>
          </cell>
          <cell r="D26" t="str">
            <v>ea</v>
          </cell>
          <cell r="E26">
            <v>262</v>
          </cell>
        </row>
        <row r="27">
          <cell r="A27" t="str">
            <v>동소켓D32ea</v>
          </cell>
          <cell r="B27" t="str">
            <v>동소켓</v>
          </cell>
          <cell r="C27" t="str">
            <v>D32</v>
          </cell>
          <cell r="D27" t="str">
            <v>ea</v>
          </cell>
          <cell r="E27">
            <v>336</v>
          </cell>
        </row>
        <row r="28">
          <cell r="A28" t="str">
            <v>동소켓D40ea</v>
          </cell>
          <cell r="B28" t="str">
            <v>동소켓</v>
          </cell>
          <cell r="C28" t="str">
            <v>D40</v>
          </cell>
          <cell r="D28" t="str">
            <v>ea</v>
          </cell>
          <cell r="E28">
            <v>482</v>
          </cell>
        </row>
        <row r="29">
          <cell r="A29" t="str">
            <v>동소켓D50ea</v>
          </cell>
          <cell r="B29" t="str">
            <v>동소켓</v>
          </cell>
          <cell r="C29" t="str">
            <v>D50</v>
          </cell>
          <cell r="D29" t="str">
            <v>ea</v>
          </cell>
          <cell r="E29">
            <v>861</v>
          </cell>
        </row>
        <row r="30">
          <cell r="A30" t="str">
            <v>동소켓D65ea</v>
          </cell>
          <cell r="B30" t="str">
            <v>동소켓</v>
          </cell>
          <cell r="C30" t="str">
            <v>D65</v>
          </cell>
          <cell r="D30" t="str">
            <v>ea</v>
          </cell>
          <cell r="E30">
            <v>1729</v>
          </cell>
        </row>
        <row r="31">
          <cell r="A31" t="str">
            <v>동소켓D80ea</v>
          </cell>
          <cell r="B31" t="str">
            <v>동소켓</v>
          </cell>
          <cell r="C31" t="str">
            <v>D80</v>
          </cell>
          <cell r="D31" t="str">
            <v>ea</v>
          </cell>
          <cell r="E31">
            <v>2824</v>
          </cell>
        </row>
        <row r="32">
          <cell r="A32" t="str">
            <v>동엘보D100ea</v>
          </cell>
          <cell r="B32" t="str">
            <v>동엘보</v>
          </cell>
          <cell r="C32" t="str">
            <v>D100</v>
          </cell>
          <cell r="D32" t="str">
            <v>ea</v>
          </cell>
          <cell r="E32">
            <v>20943</v>
          </cell>
        </row>
        <row r="33">
          <cell r="A33" t="str">
            <v>동엘보D15ea</v>
          </cell>
          <cell r="B33" t="str">
            <v>동엘보</v>
          </cell>
          <cell r="C33" t="str">
            <v>D15</v>
          </cell>
          <cell r="D33" t="str">
            <v>ea</v>
          </cell>
          <cell r="E33">
            <v>176</v>
          </cell>
        </row>
        <row r="34">
          <cell r="A34" t="str">
            <v>동엘보D20ea</v>
          </cell>
          <cell r="B34" t="str">
            <v>동엘보</v>
          </cell>
          <cell r="C34" t="str">
            <v>D20</v>
          </cell>
          <cell r="D34" t="str">
            <v>ea</v>
          </cell>
          <cell r="E34">
            <v>361</v>
          </cell>
        </row>
        <row r="35">
          <cell r="A35" t="str">
            <v>동엘보D25ea</v>
          </cell>
          <cell r="B35" t="str">
            <v>동엘보</v>
          </cell>
          <cell r="C35" t="str">
            <v>D25</v>
          </cell>
          <cell r="D35" t="str">
            <v>ea</v>
          </cell>
          <cell r="E35">
            <v>625</v>
          </cell>
        </row>
        <row r="36">
          <cell r="A36" t="str">
            <v>동엘보D32ea</v>
          </cell>
          <cell r="B36" t="str">
            <v>동엘보</v>
          </cell>
          <cell r="C36" t="str">
            <v>D32</v>
          </cell>
          <cell r="D36" t="str">
            <v>ea</v>
          </cell>
          <cell r="E36">
            <v>961</v>
          </cell>
        </row>
        <row r="37">
          <cell r="A37" t="str">
            <v>동엘보D40ea</v>
          </cell>
          <cell r="B37" t="str">
            <v>동엘보</v>
          </cell>
          <cell r="C37" t="str">
            <v>D40</v>
          </cell>
          <cell r="D37" t="str">
            <v>ea</v>
          </cell>
          <cell r="E37">
            <v>1456</v>
          </cell>
        </row>
        <row r="38">
          <cell r="A38" t="str">
            <v>동엘보D50ea</v>
          </cell>
          <cell r="B38" t="str">
            <v>동엘보</v>
          </cell>
          <cell r="C38" t="str">
            <v>D50</v>
          </cell>
          <cell r="D38" t="str">
            <v>ea</v>
          </cell>
          <cell r="E38">
            <v>3256</v>
          </cell>
        </row>
        <row r="39">
          <cell r="A39" t="str">
            <v>동엘보D65ea</v>
          </cell>
          <cell r="B39" t="str">
            <v>동엘보</v>
          </cell>
          <cell r="C39" t="str">
            <v>D65</v>
          </cell>
          <cell r="D39" t="str">
            <v>ea</v>
          </cell>
          <cell r="E39">
            <v>5876</v>
          </cell>
        </row>
        <row r="40">
          <cell r="A40" t="str">
            <v>동엘보D80ea</v>
          </cell>
          <cell r="B40" t="str">
            <v>동엘보</v>
          </cell>
          <cell r="C40" t="str">
            <v>D80</v>
          </cell>
          <cell r="D40" t="str">
            <v>ea</v>
          </cell>
          <cell r="E40">
            <v>9350</v>
          </cell>
        </row>
        <row r="41">
          <cell r="A41" t="str">
            <v>동캡D20ea</v>
          </cell>
          <cell r="B41" t="str">
            <v>동캡</v>
          </cell>
          <cell r="C41" t="str">
            <v>D20</v>
          </cell>
          <cell r="D41" t="str">
            <v>ea</v>
          </cell>
          <cell r="E41">
            <v>211</v>
          </cell>
        </row>
        <row r="42">
          <cell r="A42" t="str">
            <v>동티이D100ea</v>
          </cell>
          <cell r="B42" t="str">
            <v>동티이</v>
          </cell>
          <cell r="C42" t="str">
            <v>D100</v>
          </cell>
          <cell r="D42" t="str">
            <v>ea</v>
          </cell>
          <cell r="E42">
            <v>23089</v>
          </cell>
        </row>
        <row r="43">
          <cell r="A43" t="str">
            <v>동티이D15ea</v>
          </cell>
          <cell r="B43" t="str">
            <v>동티이</v>
          </cell>
          <cell r="C43" t="str">
            <v>D15</v>
          </cell>
          <cell r="D43" t="str">
            <v>ea</v>
          </cell>
          <cell r="E43">
            <v>386</v>
          </cell>
        </row>
        <row r="44">
          <cell r="A44" t="str">
            <v>동티이D20ea</v>
          </cell>
          <cell r="B44" t="str">
            <v>동티이</v>
          </cell>
          <cell r="C44" t="str">
            <v>D20</v>
          </cell>
          <cell r="D44" t="str">
            <v>ea</v>
          </cell>
          <cell r="E44">
            <v>568</v>
          </cell>
        </row>
        <row r="45">
          <cell r="A45" t="str">
            <v>동티이D25ea</v>
          </cell>
          <cell r="B45" t="str">
            <v>동티이</v>
          </cell>
          <cell r="C45" t="str">
            <v>D25</v>
          </cell>
          <cell r="D45" t="str">
            <v>ea</v>
          </cell>
          <cell r="E45">
            <v>876</v>
          </cell>
        </row>
        <row r="46">
          <cell r="A46" t="str">
            <v>동티이D32ea</v>
          </cell>
          <cell r="B46" t="str">
            <v>동티이</v>
          </cell>
          <cell r="C46" t="str">
            <v>D32</v>
          </cell>
          <cell r="D46" t="str">
            <v>ea</v>
          </cell>
          <cell r="E46">
            <v>1489</v>
          </cell>
        </row>
        <row r="47">
          <cell r="A47" t="str">
            <v>동티이D40ea</v>
          </cell>
          <cell r="B47" t="str">
            <v>동티이</v>
          </cell>
          <cell r="C47" t="str">
            <v>D40</v>
          </cell>
          <cell r="D47" t="str">
            <v>ea</v>
          </cell>
          <cell r="E47">
            <v>2219</v>
          </cell>
        </row>
        <row r="48">
          <cell r="A48" t="str">
            <v>동티이D50ea</v>
          </cell>
          <cell r="B48" t="str">
            <v>동티이</v>
          </cell>
          <cell r="C48" t="str">
            <v>D50</v>
          </cell>
          <cell r="D48" t="str">
            <v>ea</v>
          </cell>
          <cell r="E48">
            <v>4043</v>
          </cell>
        </row>
        <row r="49">
          <cell r="A49" t="str">
            <v>동티이D65ea</v>
          </cell>
          <cell r="B49" t="str">
            <v>동티이</v>
          </cell>
          <cell r="C49" t="str">
            <v>D65</v>
          </cell>
          <cell r="D49" t="str">
            <v>ea</v>
          </cell>
          <cell r="E49">
            <v>6613</v>
          </cell>
        </row>
        <row r="50">
          <cell r="A50" t="str">
            <v>동티이D80ea</v>
          </cell>
          <cell r="B50" t="str">
            <v>동티이</v>
          </cell>
          <cell r="C50" t="str">
            <v>D80</v>
          </cell>
          <cell r="D50" t="str">
            <v>ea</v>
          </cell>
          <cell r="E50">
            <v>12673</v>
          </cell>
        </row>
        <row r="51">
          <cell r="A51" t="str">
            <v>버터플라이밸브D100 10㎏/㎠ea</v>
          </cell>
          <cell r="B51" t="str">
            <v>버터플라이밸브</v>
          </cell>
          <cell r="C51" t="str">
            <v>D100 10㎏/㎠</v>
          </cell>
          <cell r="D51" t="str">
            <v>ea</v>
          </cell>
          <cell r="E51">
            <v>114700</v>
          </cell>
        </row>
        <row r="52">
          <cell r="A52" t="str">
            <v>버터플라이밸브D65 10㎏/㎠ea</v>
          </cell>
          <cell r="B52" t="str">
            <v>버터플라이밸브</v>
          </cell>
          <cell r="C52" t="str">
            <v>D65 10㎏/㎠</v>
          </cell>
          <cell r="D52" t="str">
            <v>ea</v>
          </cell>
          <cell r="E52">
            <v>89300</v>
          </cell>
        </row>
        <row r="53">
          <cell r="A53" t="str">
            <v>버터플라이밸브D80 10㎏/㎠ea</v>
          </cell>
          <cell r="B53" t="str">
            <v>버터플라이밸브</v>
          </cell>
          <cell r="C53" t="str">
            <v>D80 10㎏/㎠</v>
          </cell>
          <cell r="D53" t="str">
            <v>ea</v>
          </cell>
          <cell r="E53">
            <v>90400</v>
          </cell>
        </row>
        <row r="54">
          <cell r="A54" t="str">
            <v>스트레나D100 10㎏/㎠ea</v>
          </cell>
          <cell r="B54" t="str">
            <v>스트레나</v>
          </cell>
          <cell r="C54" t="str">
            <v>D100 10㎏/㎠</v>
          </cell>
          <cell r="D54" t="str">
            <v>ea</v>
          </cell>
          <cell r="E54">
            <v>76500</v>
          </cell>
        </row>
        <row r="55">
          <cell r="A55" t="str">
            <v>스트레나D15 10㎏/㎠ea</v>
          </cell>
          <cell r="B55" t="str">
            <v>스트레나</v>
          </cell>
          <cell r="C55" t="str">
            <v>D15 10㎏/㎠</v>
          </cell>
          <cell r="D55" t="str">
            <v>ea</v>
          </cell>
          <cell r="E55">
            <v>4200</v>
          </cell>
        </row>
        <row r="56">
          <cell r="A56" t="str">
            <v>스트레나D65 10㎏/㎠ea</v>
          </cell>
          <cell r="B56" t="str">
            <v>스트레나</v>
          </cell>
          <cell r="C56" t="str">
            <v>D65 10㎏/㎠</v>
          </cell>
          <cell r="D56" t="str">
            <v>ea</v>
          </cell>
          <cell r="E56">
            <v>36000</v>
          </cell>
        </row>
        <row r="57">
          <cell r="A57" t="str">
            <v>스트레나D80 10㎏/㎠ea</v>
          </cell>
          <cell r="B57" t="str">
            <v>스트레나</v>
          </cell>
          <cell r="C57" t="str">
            <v>D80 10㎏/㎠</v>
          </cell>
          <cell r="D57" t="str">
            <v>ea</v>
          </cell>
          <cell r="E57">
            <v>49500</v>
          </cell>
        </row>
        <row r="58">
          <cell r="A58" t="str">
            <v>압력계</v>
          </cell>
          <cell r="B58" t="str">
            <v>압력계</v>
          </cell>
          <cell r="D58" t="str">
            <v>set</v>
          </cell>
          <cell r="E58">
            <v>30200</v>
          </cell>
        </row>
        <row r="59">
          <cell r="A59" t="str">
            <v>인서트(셋트앙카)Φ9ea</v>
          </cell>
          <cell r="B59" t="str">
            <v>인서트(셋트앙카)</v>
          </cell>
          <cell r="C59" t="str">
            <v>Φ9</v>
          </cell>
          <cell r="D59" t="str">
            <v>ea</v>
          </cell>
          <cell r="E59">
            <v>78</v>
          </cell>
        </row>
        <row r="60">
          <cell r="A60" t="str">
            <v>전산볼트Φ9×1000Lea</v>
          </cell>
          <cell r="B60" t="str">
            <v>전산볼트</v>
          </cell>
          <cell r="C60" t="str">
            <v>Φ9×1000L</v>
          </cell>
          <cell r="D60" t="str">
            <v>ea</v>
          </cell>
          <cell r="E60">
            <v>319</v>
          </cell>
        </row>
        <row r="61">
          <cell r="A61" t="str">
            <v>절연 U-Bolt &amp; NutD40개</v>
          </cell>
          <cell r="B61" t="str">
            <v>절연 U-Bolt &amp; Nut</v>
          </cell>
          <cell r="C61" t="str">
            <v>D40</v>
          </cell>
          <cell r="D61" t="str">
            <v>개</v>
          </cell>
          <cell r="E61">
            <v>474</v>
          </cell>
        </row>
        <row r="62">
          <cell r="A62" t="str">
            <v>절연 U-Bolt &amp; NutD50개</v>
          </cell>
          <cell r="B62" t="str">
            <v>절연 U-Bolt &amp; Nut</v>
          </cell>
          <cell r="C62" t="str">
            <v>D50</v>
          </cell>
          <cell r="D62" t="str">
            <v>개</v>
          </cell>
          <cell r="E62">
            <v>556</v>
          </cell>
        </row>
        <row r="63">
          <cell r="A63" t="str">
            <v>절연 U-Bolt &amp; NutD65개</v>
          </cell>
          <cell r="B63" t="str">
            <v>절연 U-Bolt &amp; Nut</v>
          </cell>
          <cell r="C63" t="str">
            <v>D65</v>
          </cell>
          <cell r="D63" t="str">
            <v>개</v>
          </cell>
          <cell r="E63">
            <v>745</v>
          </cell>
        </row>
        <row r="64">
          <cell r="A64" t="str">
            <v>절연 U-Bolt &amp; NutD80개</v>
          </cell>
          <cell r="B64" t="str">
            <v>절연 U-Bolt &amp; Nut</v>
          </cell>
          <cell r="C64" t="str">
            <v>D80</v>
          </cell>
          <cell r="D64" t="str">
            <v>개</v>
          </cell>
          <cell r="E64">
            <v>835</v>
          </cell>
        </row>
        <row r="65">
          <cell r="A65" t="str">
            <v>절연행가D15ea</v>
          </cell>
          <cell r="B65" t="str">
            <v>절연행가</v>
          </cell>
          <cell r="C65" t="str">
            <v>D15</v>
          </cell>
          <cell r="D65" t="str">
            <v>ea</v>
          </cell>
          <cell r="E65">
            <v>360</v>
          </cell>
        </row>
        <row r="66">
          <cell r="A66" t="str">
            <v>절연행가D20ea</v>
          </cell>
          <cell r="B66" t="str">
            <v>절연행가</v>
          </cell>
          <cell r="C66" t="str">
            <v>D20</v>
          </cell>
          <cell r="D66" t="str">
            <v>ea</v>
          </cell>
          <cell r="E66">
            <v>390</v>
          </cell>
        </row>
        <row r="67">
          <cell r="A67" t="str">
            <v>절연행가D25ea</v>
          </cell>
          <cell r="B67" t="str">
            <v>절연행가</v>
          </cell>
          <cell r="C67" t="str">
            <v>D25</v>
          </cell>
          <cell r="D67" t="str">
            <v>ea</v>
          </cell>
          <cell r="E67">
            <v>440</v>
          </cell>
        </row>
        <row r="68">
          <cell r="A68" t="str">
            <v>절연행가D32ea</v>
          </cell>
          <cell r="B68" t="str">
            <v>절연행가</v>
          </cell>
          <cell r="C68" t="str">
            <v>D32</v>
          </cell>
          <cell r="D68" t="str">
            <v>ea</v>
          </cell>
          <cell r="E68">
            <v>480</v>
          </cell>
        </row>
        <row r="69">
          <cell r="A69" t="str">
            <v>절연행가D40ea</v>
          </cell>
          <cell r="B69" t="str">
            <v>절연행가</v>
          </cell>
          <cell r="C69" t="str">
            <v>D40</v>
          </cell>
          <cell r="D69" t="str">
            <v>ea</v>
          </cell>
          <cell r="E69">
            <v>540</v>
          </cell>
        </row>
        <row r="70">
          <cell r="A70" t="str">
            <v>절연행가D50ea</v>
          </cell>
          <cell r="B70" t="str">
            <v>절연행가</v>
          </cell>
          <cell r="C70" t="str">
            <v>D50</v>
          </cell>
          <cell r="D70" t="str">
            <v>ea</v>
          </cell>
          <cell r="E70">
            <v>740</v>
          </cell>
        </row>
        <row r="71">
          <cell r="A71" t="str">
            <v>절연행가D65ea</v>
          </cell>
          <cell r="B71" t="str">
            <v>절연행가</v>
          </cell>
          <cell r="C71" t="str">
            <v>D65</v>
          </cell>
          <cell r="D71" t="str">
            <v>ea</v>
          </cell>
          <cell r="E71">
            <v>900</v>
          </cell>
        </row>
        <row r="72">
          <cell r="A72" t="str">
            <v>청동게이트밸브D15 10㎏/㎠ea</v>
          </cell>
          <cell r="B72" t="str">
            <v>청동게이트밸브</v>
          </cell>
          <cell r="C72" t="str">
            <v>D15 10㎏/㎠</v>
          </cell>
          <cell r="D72" t="str">
            <v>ea</v>
          </cell>
          <cell r="E72">
            <v>4680</v>
          </cell>
        </row>
        <row r="73">
          <cell r="A73" t="str">
            <v>청동게이트밸브D20 10㎏/㎠ea</v>
          </cell>
          <cell r="B73" t="str">
            <v>청동게이트밸브</v>
          </cell>
          <cell r="C73" t="str">
            <v>D20 10㎏/㎠</v>
          </cell>
          <cell r="D73" t="str">
            <v>ea</v>
          </cell>
          <cell r="E73">
            <v>6710</v>
          </cell>
        </row>
        <row r="74">
          <cell r="A74" t="str">
            <v>청동게이트밸브D25 10㎏/㎠ea</v>
          </cell>
          <cell r="B74" t="str">
            <v>청동게이트밸브</v>
          </cell>
          <cell r="C74" t="str">
            <v>D25 10㎏/㎠</v>
          </cell>
          <cell r="D74" t="str">
            <v>ea</v>
          </cell>
          <cell r="E74">
            <v>10250</v>
          </cell>
        </row>
        <row r="75">
          <cell r="A75" t="str">
            <v>청동게이트밸브D32 10㎏/㎠ea</v>
          </cell>
          <cell r="B75" t="str">
            <v>청동게이트밸브</v>
          </cell>
          <cell r="C75" t="str">
            <v>D32 10㎏/㎠</v>
          </cell>
          <cell r="D75" t="str">
            <v>ea</v>
          </cell>
          <cell r="E75">
            <v>14580</v>
          </cell>
        </row>
        <row r="76">
          <cell r="A76" t="str">
            <v>청동게이트밸브D40 10㎏/㎠ea</v>
          </cell>
          <cell r="B76" t="str">
            <v>청동게이트밸브</v>
          </cell>
          <cell r="C76" t="str">
            <v>D40 10㎏/㎠</v>
          </cell>
          <cell r="D76" t="str">
            <v>ea</v>
          </cell>
          <cell r="E76">
            <v>19540</v>
          </cell>
        </row>
        <row r="77">
          <cell r="A77" t="str">
            <v>청동게이트밸브D50 10㎏/㎠ea</v>
          </cell>
          <cell r="B77" t="str">
            <v>청동게이트밸브</v>
          </cell>
          <cell r="C77" t="str">
            <v>D50 10㎏/㎠</v>
          </cell>
          <cell r="D77" t="str">
            <v>ea</v>
          </cell>
          <cell r="E77">
            <v>30120</v>
          </cell>
        </row>
        <row r="78">
          <cell r="A78" t="str">
            <v>체크밸브D50 10㎏/㎠ea</v>
          </cell>
          <cell r="B78" t="str">
            <v>체크밸브</v>
          </cell>
          <cell r="C78" t="str">
            <v>D50 10㎏/㎠</v>
          </cell>
          <cell r="D78" t="str">
            <v>ea</v>
          </cell>
          <cell r="E78">
            <v>56000</v>
          </cell>
        </row>
        <row r="79">
          <cell r="A79" t="str">
            <v>A.A.VD15ea</v>
          </cell>
          <cell r="B79" t="str">
            <v>A.A.V</v>
          </cell>
          <cell r="C79" t="str">
            <v>D15</v>
          </cell>
          <cell r="D79" t="str">
            <v>ea</v>
          </cell>
          <cell r="E79">
            <v>97000</v>
          </cell>
        </row>
        <row r="80">
          <cell r="A80" t="str">
            <v>CM-아답타D15ea</v>
          </cell>
          <cell r="B80" t="str">
            <v>CM-아답타</v>
          </cell>
          <cell r="C80" t="str">
            <v>D15</v>
          </cell>
          <cell r="D80" t="str">
            <v>ea</v>
          </cell>
          <cell r="E80">
            <v>293</v>
          </cell>
        </row>
        <row r="81">
          <cell r="A81" t="str">
            <v>CM-아답타D20ea</v>
          </cell>
          <cell r="B81" t="str">
            <v>CM-아답타</v>
          </cell>
          <cell r="C81" t="str">
            <v>D20</v>
          </cell>
          <cell r="D81" t="str">
            <v>ea</v>
          </cell>
          <cell r="E81">
            <v>573</v>
          </cell>
        </row>
        <row r="82">
          <cell r="A82" t="str">
            <v>CM-아답타D25ea</v>
          </cell>
          <cell r="B82" t="str">
            <v>CM-아답타</v>
          </cell>
          <cell r="C82" t="str">
            <v>D25</v>
          </cell>
          <cell r="D82" t="str">
            <v>ea</v>
          </cell>
          <cell r="E82">
            <v>916</v>
          </cell>
        </row>
        <row r="83">
          <cell r="A83" t="str">
            <v>CM-아답타D32ea</v>
          </cell>
          <cell r="B83" t="str">
            <v>CM-아답타</v>
          </cell>
          <cell r="C83" t="str">
            <v>D32</v>
          </cell>
          <cell r="D83" t="str">
            <v>ea</v>
          </cell>
          <cell r="E83">
            <v>1615</v>
          </cell>
        </row>
        <row r="84">
          <cell r="A84" t="str">
            <v>CM-아답타D40ea</v>
          </cell>
          <cell r="B84" t="str">
            <v>CM-아답타</v>
          </cell>
          <cell r="C84" t="str">
            <v>D40</v>
          </cell>
          <cell r="D84" t="str">
            <v>ea</v>
          </cell>
          <cell r="E84">
            <v>2422</v>
          </cell>
        </row>
        <row r="85">
          <cell r="A85" t="str">
            <v>CM-아답타D50ea</v>
          </cell>
          <cell r="B85" t="str">
            <v>CM-아답타</v>
          </cell>
          <cell r="C85" t="str">
            <v>D50</v>
          </cell>
          <cell r="D85" t="str">
            <v>ea</v>
          </cell>
          <cell r="E85">
            <v>3391</v>
          </cell>
        </row>
        <row r="86">
          <cell r="A86" t="str">
            <v>CM-유니온D15ea</v>
          </cell>
          <cell r="B86" t="str">
            <v>CM-유니온</v>
          </cell>
          <cell r="C86" t="str">
            <v>D15</v>
          </cell>
          <cell r="D86" t="str">
            <v>ea</v>
          </cell>
          <cell r="E86">
            <v>1189</v>
          </cell>
        </row>
        <row r="87">
          <cell r="A87" t="str">
            <v>CM-유니온D20ea</v>
          </cell>
          <cell r="B87" t="str">
            <v>CM-유니온</v>
          </cell>
          <cell r="C87" t="str">
            <v>D20</v>
          </cell>
          <cell r="D87" t="str">
            <v>ea</v>
          </cell>
          <cell r="E87">
            <v>2083</v>
          </cell>
        </row>
        <row r="88">
          <cell r="A88" t="str">
            <v>CM-유니온D25ea</v>
          </cell>
          <cell r="B88" t="str">
            <v>CM-유니온</v>
          </cell>
          <cell r="C88" t="str">
            <v>D25</v>
          </cell>
          <cell r="D88" t="str">
            <v>ea</v>
          </cell>
          <cell r="E88">
            <v>3258</v>
          </cell>
        </row>
        <row r="89">
          <cell r="A89" t="str">
            <v>CM-유니온D32ea</v>
          </cell>
          <cell r="B89" t="str">
            <v>CM-유니온</v>
          </cell>
          <cell r="C89" t="str">
            <v>D32</v>
          </cell>
          <cell r="D89" t="str">
            <v>ea</v>
          </cell>
          <cell r="E89">
            <v>4843</v>
          </cell>
        </row>
        <row r="90">
          <cell r="A90" t="str">
            <v>CM-유니온D40ea</v>
          </cell>
          <cell r="B90" t="str">
            <v>CM-유니온</v>
          </cell>
          <cell r="C90" t="str">
            <v>D40</v>
          </cell>
          <cell r="D90" t="str">
            <v>ea</v>
          </cell>
          <cell r="E90">
            <v>7206</v>
          </cell>
        </row>
        <row r="91">
          <cell r="A91" t="str">
            <v>CM-유니온D50ea</v>
          </cell>
          <cell r="B91" t="str">
            <v>CM-유니온</v>
          </cell>
          <cell r="C91" t="str">
            <v>D50</v>
          </cell>
          <cell r="D91" t="str">
            <v>ea</v>
          </cell>
          <cell r="E91">
            <v>9438</v>
          </cell>
        </row>
        <row r="92">
          <cell r="A92" t="str">
            <v>용접봉</v>
          </cell>
          <cell r="B92" t="str">
            <v>용접봉</v>
          </cell>
          <cell r="C92" t="str">
            <v>B-Cup 5%</v>
          </cell>
          <cell r="D92" t="str">
            <v>g</v>
          </cell>
          <cell r="E92">
            <v>22</v>
          </cell>
        </row>
        <row r="93">
          <cell r="A93" t="str">
            <v>산소</v>
          </cell>
          <cell r="B93" t="str">
            <v>산소</v>
          </cell>
          <cell r="D93" t="str">
            <v>l</v>
          </cell>
          <cell r="E93">
            <v>7.5</v>
          </cell>
        </row>
        <row r="94">
          <cell r="A94" t="str">
            <v>아세틸렌</v>
          </cell>
          <cell r="B94" t="str">
            <v>아세틸렌</v>
          </cell>
          <cell r="D94" t="str">
            <v>g</v>
          </cell>
          <cell r="E94">
            <v>8</v>
          </cell>
        </row>
        <row r="95">
          <cell r="A95" t="str">
            <v>절연후렌지</v>
          </cell>
          <cell r="B95" t="str">
            <v>절연후렌지</v>
          </cell>
          <cell r="C95" t="str">
            <v>D65 10㎏/㎠</v>
          </cell>
          <cell r="D95" t="str">
            <v>ea</v>
          </cell>
          <cell r="E95">
            <v>2730</v>
          </cell>
        </row>
        <row r="96">
          <cell r="A96" t="str">
            <v>절연후렌지</v>
          </cell>
          <cell r="B96" t="str">
            <v>절연후렌지</v>
          </cell>
          <cell r="C96" t="str">
            <v>D80 10㎏/㎠</v>
          </cell>
          <cell r="D96" t="str">
            <v>ea</v>
          </cell>
          <cell r="E96">
            <v>2920</v>
          </cell>
        </row>
        <row r="97">
          <cell r="A97" t="str">
            <v>절연후렌지</v>
          </cell>
          <cell r="B97" t="str">
            <v>절연후렌지</v>
          </cell>
          <cell r="C97" t="str">
            <v>D100 10㎏/㎠</v>
          </cell>
          <cell r="D97" t="str">
            <v>ea</v>
          </cell>
          <cell r="E97">
            <v>3450</v>
          </cell>
        </row>
        <row r="98">
          <cell r="A98" t="str">
            <v>볼트너트</v>
          </cell>
          <cell r="B98" t="str">
            <v>볼트너트</v>
          </cell>
          <cell r="C98" t="str">
            <v>M16×120l</v>
          </cell>
          <cell r="D98" t="str">
            <v>ea</v>
          </cell>
          <cell r="E98">
            <v>242</v>
          </cell>
        </row>
        <row r="99">
          <cell r="A99" t="str">
            <v>와샤</v>
          </cell>
          <cell r="B99" t="str">
            <v>와샤</v>
          </cell>
          <cell r="C99" t="str">
            <v>M16</v>
          </cell>
          <cell r="D99" t="str">
            <v>ea</v>
          </cell>
          <cell r="E99">
            <v>47</v>
          </cell>
        </row>
        <row r="100">
          <cell r="A100" t="str">
            <v>G/W 보온통</v>
          </cell>
          <cell r="B100" t="str">
            <v>G/W 보온통</v>
          </cell>
          <cell r="C100" t="str">
            <v>D15,25T</v>
          </cell>
          <cell r="D100" t="str">
            <v>m</v>
          </cell>
          <cell r="E100">
            <v>790</v>
          </cell>
        </row>
        <row r="101">
          <cell r="A101" t="str">
            <v>G/W 보온통</v>
          </cell>
          <cell r="B101" t="str">
            <v>G/W 보온통</v>
          </cell>
          <cell r="C101" t="str">
            <v>D20,25T</v>
          </cell>
          <cell r="D101" t="str">
            <v>m</v>
          </cell>
          <cell r="E101">
            <v>870</v>
          </cell>
        </row>
        <row r="102">
          <cell r="A102" t="str">
            <v>G/W 보온통</v>
          </cell>
          <cell r="B102" t="str">
            <v>G/W 보온통</v>
          </cell>
          <cell r="C102" t="str">
            <v>D25,25T</v>
          </cell>
          <cell r="D102" t="str">
            <v>m</v>
          </cell>
          <cell r="E102">
            <v>980</v>
          </cell>
        </row>
        <row r="103">
          <cell r="A103" t="str">
            <v>G/W 보온통</v>
          </cell>
          <cell r="B103" t="str">
            <v>G/W 보온통</v>
          </cell>
          <cell r="C103" t="str">
            <v>D32,25T</v>
          </cell>
          <cell r="D103" t="str">
            <v>m</v>
          </cell>
          <cell r="E103">
            <v>1120</v>
          </cell>
        </row>
        <row r="104">
          <cell r="A104" t="str">
            <v>G/W 보온통</v>
          </cell>
          <cell r="B104" t="str">
            <v>G/W 보온통</v>
          </cell>
          <cell r="C104" t="str">
            <v>D40,25T</v>
          </cell>
          <cell r="D104" t="str">
            <v>m</v>
          </cell>
          <cell r="E104">
            <v>1210</v>
          </cell>
        </row>
        <row r="105">
          <cell r="A105" t="str">
            <v>G/W 보온통</v>
          </cell>
          <cell r="B105" t="str">
            <v>G/W 보온통</v>
          </cell>
          <cell r="C105" t="str">
            <v>D50,25T</v>
          </cell>
          <cell r="D105" t="str">
            <v>m</v>
          </cell>
          <cell r="E105">
            <v>1430</v>
          </cell>
        </row>
        <row r="106">
          <cell r="A106" t="str">
            <v>G/W 보온통</v>
          </cell>
          <cell r="B106" t="str">
            <v>G/W 보온통</v>
          </cell>
          <cell r="C106" t="str">
            <v>D65,25T</v>
          </cell>
          <cell r="D106" t="str">
            <v>m</v>
          </cell>
          <cell r="E106">
            <v>1570</v>
          </cell>
        </row>
        <row r="107">
          <cell r="A107" t="str">
            <v>G/W 보온통</v>
          </cell>
          <cell r="B107" t="str">
            <v>G/W 보온통</v>
          </cell>
          <cell r="C107" t="str">
            <v>D80,25T</v>
          </cell>
          <cell r="D107" t="str">
            <v>m</v>
          </cell>
          <cell r="E107">
            <v>1790</v>
          </cell>
        </row>
        <row r="108">
          <cell r="A108" t="str">
            <v>G/W 보온통</v>
          </cell>
          <cell r="B108" t="str">
            <v>G/W 보온통</v>
          </cell>
          <cell r="C108" t="str">
            <v>D100,25T</v>
          </cell>
          <cell r="D108" t="str">
            <v>m</v>
          </cell>
          <cell r="E108">
            <v>2080</v>
          </cell>
        </row>
        <row r="109">
          <cell r="A109" t="str">
            <v>보루지</v>
          </cell>
          <cell r="B109" t="str">
            <v>보루지</v>
          </cell>
          <cell r="C109" t="str">
            <v>#400</v>
          </cell>
          <cell r="D109" t="str">
            <v>㎡</v>
          </cell>
          <cell r="E109">
            <v>210</v>
          </cell>
        </row>
        <row r="110">
          <cell r="A110" t="str">
            <v>폴리마테이프(난연)</v>
          </cell>
          <cell r="B110" t="str">
            <v>폴리마테이프(난연)</v>
          </cell>
          <cell r="C110" t="str">
            <v>4"</v>
          </cell>
          <cell r="D110" t="str">
            <v>㎡</v>
          </cell>
          <cell r="E110">
            <v>342</v>
          </cell>
        </row>
        <row r="111">
          <cell r="A111" t="str">
            <v>AL-밴드</v>
          </cell>
          <cell r="B111" t="str">
            <v>AL-밴드</v>
          </cell>
          <cell r="C111" t="str">
            <v>0.15×30</v>
          </cell>
          <cell r="D111" t="str">
            <v>m</v>
          </cell>
          <cell r="E111">
            <v>170</v>
          </cell>
        </row>
        <row r="112">
          <cell r="A112" t="str">
            <v>에폭시도료</v>
          </cell>
          <cell r="B112" t="str">
            <v>에폭시도료</v>
          </cell>
          <cell r="D112" t="str">
            <v>l</v>
          </cell>
          <cell r="E112">
            <v>6500</v>
          </cell>
        </row>
        <row r="113">
          <cell r="A113" t="str">
            <v>프라이머</v>
          </cell>
          <cell r="B113" t="str">
            <v>프라이머</v>
          </cell>
          <cell r="D113" t="str">
            <v>l</v>
          </cell>
          <cell r="E113">
            <v>4011</v>
          </cell>
        </row>
        <row r="114">
          <cell r="A114" t="str">
            <v>신너</v>
          </cell>
          <cell r="B114" t="str">
            <v>신너</v>
          </cell>
          <cell r="D114" t="str">
            <v>l</v>
          </cell>
          <cell r="E114">
            <v>1333</v>
          </cell>
        </row>
        <row r="115">
          <cell r="A115" t="str">
            <v>퍼티</v>
          </cell>
          <cell r="B115" t="str">
            <v>퍼티</v>
          </cell>
          <cell r="D115" t="str">
            <v>㎏</v>
          </cell>
          <cell r="E115">
            <v>1196</v>
          </cell>
        </row>
        <row r="116">
          <cell r="A116" t="str">
            <v>급탕순환펌프</v>
          </cell>
          <cell r="B116" t="str">
            <v>급탕순환펌프</v>
          </cell>
          <cell r="C116" t="str">
            <v>PH-431M</v>
          </cell>
          <cell r="D116" t="str">
            <v>대</v>
          </cell>
          <cell r="E116">
            <v>130000</v>
          </cell>
        </row>
        <row r="117">
          <cell r="A117" t="str">
            <v/>
          </cell>
        </row>
        <row r="118">
          <cell r="A118" t="str">
            <v>배관공</v>
          </cell>
          <cell r="B118" t="str">
            <v>배관공</v>
          </cell>
          <cell r="D118" t="str">
            <v>인</v>
          </cell>
          <cell r="E118">
            <v>47537</v>
          </cell>
        </row>
        <row r="119">
          <cell r="A119" t="str">
            <v>보통인부</v>
          </cell>
          <cell r="B119" t="str">
            <v>보통인부</v>
          </cell>
          <cell r="D119" t="str">
            <v>인</v>
          </cell>
          <cell r="E119">
            <v>34360</v>
          </cell>
        </row>
        <row r="120">
          <cell r="A120" t="str">
            <v>보온공인</v>
          </cell>
          <cell r="B120" t="str">
            <v>보온공</v>
          </cell>
          <cell r="D120" t="str">
            <v>인</v>
          </cell>
          <cell r="E120">
            <v>51700</v>
          </cell>
        </row>
        <row r="121">
          <cell r="A121" t="str">
            <v>용접공인</v>
          </cell>
          <cell r="B121" t="str">
            <v>용접공</v>
          </cell>
          <cell r="D121" t="str">
            <v>인</v>
          </cell>
          <cell r="E121">
            <v>59048</v>
          </cell>
        </row>
        <row r="122">
          <cell r="A122" t="str">
            <v>도장공인</v>
          </cell>
          <cell r="B122" t="str">
            <v>도장공</v>
          </cell>
          <cell r="D122" t="str">
            <v>인</v>
          </cell>
          <cell r="E122">
            <v>53370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(관)"/>
      <sheetName val="원가계산(조경)"/>
      <sheetName val="원가계산(토목)"/>
      <sheetName val="원가계산(전기)"/>
      <sheetName val="총괄내역서"/>
      <sheetName val="내역서"/>
      <sheetName val="부대공사"/>
      <sheetName val="일위대가목록"/>
      <sheetName val="식재일위대가"/>
      <sheetName val="수경시설일위대가"/>
      <sheetName val="자재단가조사표"/>
      <sheetName val="시설물일위대가 "/>
      <sheetName val="기초일위대가"/>
      <sheetName val="단가산출서(총괄)"/>
      <sheetName val="단가산출서"/>
      <sheetName val="사용노임"/>
      <sheetName val="기계경비산출내역"/>
      <sheetName val="기계경비일람표"/>
      <sheetName val="중기사용료"/>
      <sheetName val="안동자재총괄"/>
      <sheetName val="안동골재"/>
      <sheetName val="안동자재"/>
      <sheetName val="지주목"/>
      <sheetName val="광섬유수량산출서"/>
      <sheetName val="공정"/>
      <sheetName val="2002상반기노임기준"/>
      <sheetName val="종표지"/>
      <sheetName val="일위대가"/>
      <sheetName val="단"/>
      <sheetName val="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58">
          <cell r="C58">
            <v>60423</v>
          </cell>
        </row>
        <row r="91">
          <cell r="C91">
            <v>40922</v>
          </cell>
        </row>
      </sheetData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재집"/>
      <sheetName val="직재"/>
      <sheetName val="단"/>
      <sheetName val="전기일위대가"/>
      <sheetName val="연부97-1"/>
      <sheetName val="갑지1"/>
      <sheetName val="을"/>
      <sheetName val="단가"/>
      <sheetName val="물량산출근거서"/>
      <sheetName val="설계예산서"/>
      <sheetName val="예산내역서"/>
      <sheetName val="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기본설계서"/>
      <sheetName val="(첨부1) 공사계획서"/>
      <sheetName val="(첨부1-1) 자금계획서"/>
      <sheetName val="(첨부1-2) 공사비개산서"/>
      <sheetName val="(첨부2) 관련광전송선로 시설공사내역서"/>
      <sheetName val="사업소별내역"/>
      <sheetName val="(첨부3)공사비단가산출내역"/>
      <sheetName val="(첨부4) 예정공정표 "/>
      <sheetName val="표지2"/>
      <sheetName val="(첨부7) 공사비예산서"/>
      <sheetName val="(첨부7-1) 설계명세서(155M)"/>
      <sheetName val="(첨부7-2) 물량산출내역서(155M)"/>
      <sheetName val="(첨부7-3) 설계명세서(I-MUX)"/>
      <sheetName val="(첨부7-4) 물량산출내역서(I-MUX)"/>
      <sheetName val="(첨부7-5) 설계명세서(선로)"/>
      <sheetName val="(첨부7-6) 물량산출내역서(선로)"/>
      <sheetName val="(첨부7-7) 일위대가표"/>
      <sheetName val="(첨부7-8) 노임단가"/>
      <sheetName val="(첨부8)사업소별세부자재내역"/>
      <sheetName val="(첨부9)전송장치별단가"/>
      <sheetName val="(첨부10)전송장치별설치장소"/>
      <sheetName val="(첨부11)전송장치(수의계약분)"/>
      <sheetName val="Sheet2"/>
      <sheetName val="Sheet3"/>
      <sheetName val="VXXXXX"/>
      <sheetName val="VXXX"/>
      <sheetName val="표   지"/>
      <sheetName val="설명"/>
      <sheetName val="계획"/>
      <sheetName val="자금"/>
      <sheetName val="총괄"/>
      <sheetName val="예정공정"/>
      <sheetName val="예산"/>
      <sheetName val="설계내역 (합계)"/>
      <sheetName val="설계내역 "/>
      <sheetName val="일위대가표"/>
      <sheetName val="노임"/>
      <sheetName val="공량산출내역"/>
      <sheetName val="부표(인력터파)"/>
      <sheetName val="부표(Pole기초)"/>
      <sheetName val="공사비적용"/>
      <sheetName val="사급기별"/>
      <sheetName val="지입기별"/>
      <sheetName val="우만기별"/>
      <sheetName val="경서기별"/>
      <sheetName val="북시화기별"/>
      <sheetName val="신성남"/>
      <sheetName val="신인천"/>
      <sheetName val="신시흥"/>
      <sheetName val="견적비교"/>
      <sheetName val="시설내역1"/>
      <sheetName val="정산보고(갑)"/>
      <sheetName val="정산보고(을)"/>
      <sheetName val="정산변경"/>
      <sheetName val="기별명세"/>
      <sheetName val="#REF"/>
      <sheetName val="종합(사)"/>
      <sheetName val="종합(지)"/>
      <sheetName val="lg(사)"/>
      <sheetName val="lg(지)"/>
      <sheetName val="공주(사)"/>
      <sheetName val="공주(지)"/>
      <sheetName val="와동(사)"/>
      <sheetName val="와동(지)"/>
      <sheetName val="도마(사)"/>
      <sheetName val="도마(지)"/>
      <sheetName val="1. 기본설계서"/>
      <sheetName val="1-1. 공사계획서"/>
      <sheetName val="1-2. 공사비 총괄표"/>
      <sheetName val="1-3. 자금계획서"/>
      <sheetName val="1-4. 예정공정표"/>
      <sheetName val="1-5. 주자재내역서"/>
      <sheetName val="1-6. 자재산출내역"/>
      <sheetName val="1-7. 사업소별산출내역"/>
      <sheetName val="2. 설계명세서"/>
      <sheetName val="3. 품셈표"/>
      <sheetName val="3-1. 통신노임표"/>
      <sheetName val="요약전"/>
      <sheetName val="Sheet1"/>
      <sheetName val="시행계획서"/>
      <sheetName val="공사계획서"/>
      <sheetName val="공사비총괄표"/>
      <sheetName val="자금계획서"/>
      <sheetName val="공정표"/>
      <sheetName val="공사비예산서"/>
      <sheetName val="설계명세(종합)"/>
      <sheetName val="선로품셈표"/>
      <sheetName val="노무임"/>
      <sheetName val="일반시방서"/>
      <sheetName val="특기시방서"/>
      <sheetName val="기본"/>
      <sheetName val="첨2. 공사계획서"/>
      <sheetName val="1.자금계획서"/>
      <sheetName val="2.공사비예산서"/>
      <sheetName val="설계명세서 (I-MUX)"/>
      <sheetName val="4. 설계명세서(155)"/>
      <sheetName val="4-1.일위대가표(155M)"/>
      <sheetName val="4-2물량집계(155M)"/>
      <sheetName val="물량집계(I-MUX)"/>
      <sheetName val="예산분배(총괄)"/>
      <sheetName val="Sheet14"/>
      <sheetName val="Sheet15"/>
      <sheetName val="Sheet16"/>
      <sheetName val="설명서"/>
      <sheetName val="계획서"/>
      <sheetName val="예산서"/>
      <sheetName val="지입집계"/>
      <sheetName val="동해"/>
      <sheetName val="태백"/>
      <sheetName val="강릉"/>
      <sheetName val="일위"/>
      <sheetName val="적용근거"/>
      <sheetName val="시스템구성도"/>
      <sheetName val="광코아접속"/>
      <sheetName val="피뢰기접속"/>
      <sheetName val="콘크리트"/>
      <sheetName val="터파기"/>
      <sheetName val="거리계산"/>
      <sheetName val="f값계산"/>
      <sheetName val="DVR용량"/>
      <sheetName val="AVR용량"/>
      <sheetName val="통합국사(강원 영서링)"/>
      <sheetName val="통합국사(신강원링) "/>
      <sheetName val="LGT PTP"/>
      <sheetName val="통합국사(155M)"/>
      <sheetName val="통합국사(소형랙)"/>
      <sheetName val="통합국사(QDF4 155M)"/>
      <sheetName val="MSC"/>
      <sheetName val="MSC(LGT PTP) "/>
      <sheetName val="MSC(신강원링)"/>
      <sheetName val="MSC(QDF7)"/>
      <sheetName val="MSC(QDF6)"/>
      <sheetName val="횡성국사(강원영서링)"/>
      <sheetName val="남원주국사(강원영서링)"/>
      <sheetName val="원주전력소"/>
      <sheetName val="실사도(1)"/>
      <sheetName val="실사도(2)"/>
      <sheetName val="사진(1)"/>
      <sheetName val="사진(2)"/>
      <sheetName val="(첨부7-6) 물량산_x0018__x001a__x0000_Ȁ_x0007__x0000__x0000__x0000_"/>
      <sheetName val="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재집"/>
      <sheetName val="단가"/>
      <sheetName val="소비자가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I1" t="str">
            <v>경       비</v>
          </cell>
        </row>
        <row r="2">
          <cell r="J2" t="str">
            <v>금 액</v>
          </cell>
        </row>
        <row r="4">
          <cell r="J4">
            <v>3200000</v>
          </cell>
        </row>
        <row r="5">
          <cell r="J5">
            <v>21749600</v>
          </cell>
        </row>
        <row r="6">
          <cell r="J6">
            <v>8727000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J21">
            <v>3253260</v>
          </cell>
        </row>
        <row r="30">
          <cell r="J30">
            <v>36929860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2400000</v>
          </cell>
        </row>
        <row r="37">
          <cell r="J37">
            <v>800000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J42">
            <v>0</v>
          </cell>
        </row>
        <row r="43">
          <cell r="J43">
            <v>0</v>
          </cell>
        </row>
        <row r="58">
          <cell r="J58">
            <v>3200000</v>
          </cell>
        </row>
        <row r="60">
          <cell r="J60">
            <v>4816000</v>
          </cell>
        </row>
        <row r="61">
          <cell r="J61">
            <v>8045600</v>
          </cell>
        </row>
        <row r="62">
          <cell r="J62">
            <v>8888000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86">
          <cell r="J86">
            <v>21749600</v>
          </cell>
        </row>
        <row r="88">
          <cell r="J88">
            <v>0</v>
          </cell>
        </row>
        <row r="89">
          <cell r="J89">
            <v>0</v>
          </cell>
        </row>
        <row r="90">
          <cell r="J90">
            <v>0</v>
          </cell>
        </row>
        <row r="91">
          <cell r="J91">
            <v>0</v>
          </cell>
        </row>
        <row r="92">
          <cell r="J92">
            <v>1236000</v>
          </cell>
        </row>
        <row r="93">
          <cell r="J93">
            <v>7491000</v>
          </cell>
        </row>
        <row r="94">
          <cell r="J94">
            <v>0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14">
          <cell r="J114">
            <v>8727000</v>
          </cell>
        </row>
        <row r="116">
          <cell r="J116">
            <v>0</v>
          </cell>
        </row>
        <row r="117">
          <cell r="J117">
            <v>0</v>
          </cell>
        </row>
        <row r="118">
          <cell r="J118">
            <v>0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3">
          <cell r="J123">
            <v>0</v>
          </cell>
        </row>
        <row r="124">
          <cell r="J124">
            <v>0</v>
          </cell>
        </row>
        <row r="125">
          <cell r="J125">
            <v>0</v>
          </cell>
        </row>
        <row r="126">
          <cell r="J126">
            <v>0</v>
          </cell>
        </row>
        <row r="127">
          <cell r="J127">
            <v>0</v>
          </cell>
        </row>
        <row r="142">
          <cell r="J142">
            <v>0</v>
          </cell>
        </row>
        <row r="144">
          <cell r="J144">
            <v>0</v>
          </cell>
        </row>
        <row r="145">
          <cell r="J145">
            <v>0</v>
          </cell>
        </row>
        <row r="146">
          <cell r="J146">
            <v>0</v>
          </cell>
        </row>
        <row r="147">
          <cell r="J147">
            <v>0</v>
          </cell>
        </row>
        <row r="148">
          <cell r="J148">
            <v>0</v>
          </cell>
        </row>
        <row r="149">
          <cell r="J149">
            <v>0</v>
          </cell>
        </row>
        <row r="150">
          <cell r="J150">
            <v>0</v>
          </cell>
        </row>
        <row r="151">
          <cell r="J151">
            <v>0</v>
          </cell>
        </row>
        <row r="170">
          <cell r="J170">
            <v>0</v>
          </cell>
        </row>
        <row r="172">
          <cell r="J172">
            <v>0</v>
          </cell>
        </row>
        <row r="173">
          <cell r="J173">
            <v>0</v>
          </cell>
        </row>
        <row r="174">
          <cell r="J174">
            <v>0</v>
          </cell>
        </row>
        <row r="175">
          <cell r="J175">
            <v>0</v>
          </cell>
        </row>
        <row r="176">
          <cell r="J176">
            <v>0</v>
          </cell>
        </row>
        <row r="177">
          <cell r="J177">
            <v>0</v>
          </cell>
        </row>
        <row r="198">
          <cell r="J198">
            <v>0</v>
          </cell>
        </row>
        <row r="200">
          <cell r="J200">
            <v>0</v>
          </cell>
        </row>
        <row r="201">
          <cell r="J201">
            <v>0</v>
          </cell>
        </row>
        <row r="226">
          <cell r="J226">
            <v>0</v>
          </cell>
        </row>
        <row r="228">
          <cell r="J228">
            <v>0</v>
          </cell>
        </row>
        <row r="229">
          <cell r="J229">
            <v>0</v>
          </cell>
        </row>
        <row r="230">
          <cell r="J230">
            <v>0</v>
          </cell>
        </row>
        <row r="231">
          <cell r="J231">
            <v>0</v>
          </cell>
        </row>
        <row r="232">
          <cell r="J232">
            <v>0</v>
          </cell>
        </row>
        <row r="233">
          <cell r="J233">
            <v>0</v>
          </cell>
        </row>
        <row r="234">
          <cell r="J234">
            <v>0</v>
          </cell>
        </row>
        <row r="235">
          <cell r="J235">
            <v>0</v>
          </cell>
        </row>
        <row r="236">
          <cell r="J236">
            <v>0</v>
          </cell>
        </row>
        <row r="237">
          <cell r="J237">
            <v>0</v>
          </cell>
        </row>
        <row r="238">
          <cell r="J238">
            <v>0</v>
          </cell>
        </row>
        <row r="239">
          <cell r="J239">
            <v>0</v>
          </cell>
        </row>
        <row r="240">
          <cell r="J240">
            <v>0</v>
          </cell>
        </row>
        <row r="241">
          <cell r="J241">
            <v>0</v>
          </cell>
        </row>
        <row r="242">
          <cell r="J242">
            <v>0</v>
          </cell>
        </row>
        <row r="243">
          <cell r="J243">
            <v>0</v>
          </cell>
        </row>
        <row r="244">
          <cell r="J244">
            <v>0</v>
          </cell>
        </row>
        <row r="245">
          <cell r="J245">
            <v>0</v>
          </cell>
        </row>
        <row r="246">
          <cell r="J246">
            <v>0</v>
          </cell>
        </row>
        <row r="247">
          <cell r="J247">
            <v>0</v>
          </cell>
        </row>
        <row r="248">
          <cell r="J248">
            <v>0</v>
          </cell>
        </row>
        <row r="249">
          <cell r="J249">
            <v>0</v>
          </cell>
        </row>
        <row r="250">
          <cell r="J250">
            <v>0</v>
          </cell>
        </row>
        <row r="251">
          <cell r="J251">
            <v>0</v>
          </cell>
        </row>
        <row r="252">
          <cell r="J252">
            <v>0</v>
          </cell>
        </row>
        <row r="254">
          <cell r="J254">
            <v>0</v>
          </cell>
        </row>
        <row r="256">
          <cell r="J256">
            <v>0</v>
          </cell>
        </row>
        <row r="257">
          <cell r="J257">
            <v>0</v>
          </cell>
        </row>
        <row r="258">
          <cell r="J258">
            <v>0</v>
          </cell>
        </row>
        <row r="259">
          <cell r="J259">
            <v>0</v>
          </cell>
        </row>
        <row r="260">
          <cell r="J260">
            <v>0</v>
          </cell>
        </row>
        <row r="261">
          <cell r="J261">
            <v>0</v>
          </cell>
        </row>
        <row r="262">
          <cell r="J262">
            <v>0</v>
          </cell>
        </row>
        <row r="263">
          <cell r="J263">
            <v>0</v>
          </cell>
        </row>
        <row r="264">
          <cell r="J264">
            <v>0</v>
          </cell>
        </row>
        <row r="265">
          <cell r="J265">
            <v>0</v>
          </cell>
        </row>
        <row r="266">
          <cell r="J266">
            <v>0</v>
          </cell>
        </row>
        <row r="267">
          <cell r="J267">
            <v>0</v>
          </cell>
        </row>
        <row r="268">
          <cell r="J268">
            <v>0</v>
          </cell>
        </row>
        <row r="269">
          <cell r="J269">
            <v>0</v>
          </cell>
        </row>
        <row r="270">
          <cell r="J270">
            <v>0</v>
          </cell>
        </row>
        <row r="271">
          <cell r="J271">
            <v>0</v>
          </cell>
        </row>
        <row r="272">
          <cell r="J272">
            <v>0</v>
          </cell>
        </row>
        <row r="282">
          <cell r="J282">
            <v>0</v>
          </cell>
        </row>
        <row r="284">
          <cell r="J284">
            <v>0</v>
          </cell>
        </row>
        <row r="285">
          <cell r="J285">
            <v>0</v>
          </cell>
        </row>
        <row r="286">
          <cell r="J286">
            <v>0</v>
          </cell>
        </row>
        <row r="287">
          <cell r="J287">
            <v>0</v>
          </cell>
        </row>
        <row r="288">
          <cell r="J288">
            <v>0</v>
          </cell>
        </row>
        <row r="289">
          <cell r="J289">
            <v>0</v>
          </cell>
        </row>
        <row r="290">
          <cell r="J290">
            <v>0</v>
          </cell>
        </row>
        <row r="291">
          <cell r="J291">
            <v>0</v>
          </cell>
        </row>
        <row r="292">
          <cell r="J292">
            <v>0</v>
          </cell>
        </row>
        <row r="293">
          <cell r="J293">
            <v>0</v>
          </cell>
        </row>
        <row r="294">
          <cell r="J294">
            <v>0</v>
          </cell>
        </row>
        <row r="295">
          <cell r="J295">
            <v>0</v>
          </cell>
        </row>
        <row r="296">
          <cell r="J296">
            <v>0</v>
          </cell>
        </row>
        <row r="297">
          <cell r="J297">
            <v>0</v>
          </cell>
        </row>
        <row r="298">
          <cell r="J298">
            <v>0</v>
          </cell>
        </row>
        <row r="299">
          <cell r="J299">
            <v>0</v>
          </cell>
        </row>
        <row r="300">
          <cell r="J300">
            <v>0</v>
          </cell>
        </row>
        <row r="301">
          <cell r="J301">
            <v>0</v>
          </cell>
        </row>
        <row r="302">
          <cell r="J302">
            <v>0</v>
          </cell>
        </row>
        <row r="303">
          <cell r="J303">
            <v>0</v>
          </cell>
        </row>
        <row r="304">
          <cell r="J304">
            <v>0</v>
          </cell>
        </row>
        <row r="305">
          <cell r="J305">
            <v>0</v>
          </cell>
        </row>
        <row r="306">
          <cell r="J306">
            <v>0</v>
          </cell>
        </row>
        <row r="307">
          <cell r="J307">
            <v>0</v>
          </cell>
        </row>
        <row r="308">
          <cell r="J308">
            <v>0</v>
          </cell>
        </row>
        <row r="309">
          <cell r="J309">
            <v>0</v>
          </cell>
        </row>
        <row r="310">
          <cell r="J310">
            <v>0</v>
          </cell>
        </row>
        <row r="311">
          <cell r="J311">
            <v>0</v>
          </cell>
        </row>
        <row r="338">
          <cell r="J338">
            <v>0</v>
          </cell>
        </row>
        <row r="340">
          <cell r="J340">
            <v>0</v>
          </cell>
        </row>
        <row r="341">
          <cell r="J341">
            <v>0</v>
          </cell>
        </row>
        <row r="342">
          <cell r="J342">
            <v>0</v>
          </cell>
        </row>
        <row r="343">
          <cell r="J343">
            <v>0</v>
          </cell>
        </row>
        <row r="344">
          <cell r="J344">
            <v>0</v>
          </cell>
        </row>
        <row r="345">
          <cell r="J345">
            <v>0</v>
          </cell>
        </row>
        <row r="346">
          <cell r="J346">
            <v>0</v>
          </cell>
        </row>
        <row r="347">
          <cell r="J347">
            <v>0</v>
          </cell>
        </row>
        <row r="348">
          <cell r="J348">
            <v>0</v>
          </cell>
        </row>
        <row r="366">
          <cell r="J366">
            <v>0</v>
          </cell>
        </row>
        <row r="368">
          <cell r="J368">
            <v>0</v>
          </cell>
        </row>
        <row r="369">
          <cell r="J369">
            <v>0</v>
          </cell>
        </row>
        <row r="370">
          <cell r="J370">
            <v>0</v>
          </cell>
        </row>
        <row r="371">
          <cell r="J371">
            <v>0</v>
          </cell>
        </row>
        <row r="372">
          <cell r="J372">
            <v>0</v>
          </cell>
        </row>
        <row r="373">
          <cell r="J373">
            <v>0</v>
          </cell>
        </row>
        <row r="374">
          <cell r="J374">
            <v>0</v>
          </cell>
        </row>
        <row r="394">
          <cell r="J394">
            <v>0</v>
          </cell>
        </row>
        <row r="396">
          <cell r="J396">
            <v>0</v>
          </cell>
        </row>
        <row r="397">
          <cell r="J397">
            <v>0</v>
          </cell>
        </row>
        <row r="398">
          <cell r="J398">
            <v>0</v>
          </cell>
        </row>
        <row r="399">
          <cell r="J399">
            <v>0</v>
          </cell>
        </row>
        <row r="400">
          <cell r="J400">
            <v>0</v>
          </cell>
        </row>
        <row r="401">
          <cell r="J401">
            <v>0</v>
          </cell>
        </row>
        <row r="422">
          <cell r="J422">
            <v>0</v>
          </cell>
        </row>
        <row r="424">
          <cell r="J424">
            <v>0</v>
          </cell>
        </row>
        <row r="425">
          <cell r="J425">
            <v>0</v>
          </cell>
        </row>
        <row r="426">
          <cell r="J426">
            <v>0</v>
          </cell>
        </row>
        <row r="427">
          <cell r="J427">
            <v>0</v>
          </cell>
        </row>
        <row r="428">
          <cell r="J428">
            <v>0</v>
          </cell>
        </row>
        <row r="429">
          <cell r="J429">
            <v>0</v>
          </cell>
        </row>
        <row r="430">
          <cell r="J430">
            <v>0</v>
          </cell>
        </row>
        <row r="431">
          <cell r="J431">
            <v>0</v>
          </cell>
        </row>
        <row r="450">
          <cell r="J450">
            <v>0</v>
          </cell>
        </row>
        <row r="452">
          <cell r="J452">
            <v>0</v>
          </cell>
        </row>
        <row r="453">
          <cell r="J453">
            <v>0</v>
          </cell>
        </row>
        <row r="454">
          <cell r="J454">
            <v>0</v>
          </cell>
        </row>
        <row r="455">
          <cell r="J455">
            <v>0</v>
          </cell>
        </row>
        <row r="478">
          <cell r="J478">
            <v>0</v>
          </cell>
        </row>
        <row r="480">
          <cell r="J480">
            <v>0</v>
          </cell>
        </row>
        <row r="481">
          <cell r="J481">
            <v>0</v>
          </cell>
        </row>
        <row r="506">
          <cell r="J506">
            <v>0</v>
          </cell>
        </row>
        <row r="508">
          <cell r="J508">
            <v>0</v>
          </cell>
        </row>
        <row r="509">
          <cell r="J509">
            <v>0</v>
          </cell>
        </row>
        <row r="510">
          <cell r="J510">
            <v>0</v>
          </cell>
        </row>
        <row r="511">
          <cell r="J511">
            <v>0</v>
          </cell>
        </row>
        <row r="534">
          <cell r="J534">
            <v>0</v>
          </cell>
        </row>
        <row r="536">
          <cell r="J536">
            <v>1868100</v>
          </cell>
        </row>
        <row r="537">
          <cell r="J537">
            <v>1385160</v>
          </cell>
        </row>
        <row r="562">
          <cell r="J562">
            <v>3253260</v>
          </cell>
        </row>
        <row r="565">
          <cell r="J565">
            <v>147719440</v>
          </cell>
        </row>
        <row r="566">
          <cell r="J566">
            <v>36929860</v>
          </cell>
        </row>
        <row r="568">
          <cell r="J568">
            <v>36114600</v>
          </cell>
        </row>
        <row r="570">
          <cell r="J570">
            <v>815260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행"/>
      <sheetName val="6호기"/>
      <sheetName val="월별산출-직원"/>
      <sheetName val="laroux"/>
      <sheetName val="급여산정"/>
      <sheetName val="총괄표"/>
      <sheetName val="VXXXXX"/>
      <sheetName val="VXXXX"/>
      <sheetName val="@요약표"/>
      <sheetName val="@견적조건"/>
      <sheetName val="新주택문화관수준"/>
      <sheetName val="@최종(상승포함)"/>
      <sheetName val="리모델링"/>
      <sheetName val="금액확인"/>
      <sheetName val="@갑지&amp;DATA"/>
      <sheetName val="공유보정"/>
      <sheetName val="층,세대,연면적보정"/>
      <sheetName val="@토공-흙막이"/>
      <sheetName val="집계표"/>
      <sheetName val="내역서"/>
      <sheetName val="회의록"/>
      <sheetName val="[6호기ࡴ집행"/>
      <sheetName val="집행품의"/>
      <sheetName val="집행품의 (2)"/>
      <sheetName val="안전난간"/>
      <sheetName val="안전표어공모"/>
      <sheetName val="준설"/>
      <sheetName val="바리케이트"/>
      <sheetName val="시공팀업무분장"/>
      <sheetName val="레미탈"/>
      <sheetName val="안,환,업무분장"/>
      <sheetName val="배수판"/>
      <sheetName val="목차"/>
      <sheetName val="50m도로변가설휀스"/>
      <sheetName val="가설출입문 (2)"/>
      <sheetName val="Sheet1 (2)"/>
      <sheetName val="휀스민원"/>
      <sheetName val="쓰레기민원"/>
      <sheetName val="진동및소음"/>
      <sheetName val="사진대지"/>
      <sheetName val="Sheet1"/>
      <sheetName val="Sheet2"/>
      <sheetName val="Sheet3"/>
      <sheetName val="내역"/>
      <sheetName val="재집"/>
      <sheetName val="직재"/>
      <sheetName val="데이타"/>
      <sheetName val="식재인부"/>
      <sheetName val="대전(세창동)"/>
      <sheetName val="백암비스타내역"/>
      <sheetName val="한강운반비"/>
      <sheetName val="물가시세"/>
      <sheetName val="96노임기준"/>
      <sheetName val="입찰안"/>
      <sheetName val="식재"/>
      <sheetName val="시설물"/>
      <sheetName val="식재출력용"/>
      <sheetName val="유지관리"/>
      <sheetName val="단가"/>
      <sheetName val="실행(1)"/>
      <sheetName val="기본단가"/>
      <sheetName val="인건비단가"/>
      <sheetName val="일지-H"/>
      <sheetName val="Total"/>
      <sheetName val="설계예시"/>
      <sheetName val="견적율"/>
      <sheetName val="GAEYO"/>
      <sheetName val="공사설명서"/>
      <sheetName val="SAM"/>
      <sheetName val="일위대가목차"/>
      <sheetName val="#REF"/>
      <sheetName val="일위대가표"/>
      <sheetName val="일위대가"/>
      <sheetName val="소요자재"/>
      <sheetName val="노무산출서"/>
      <sheetName val="CTEMCOST"/>
      <sheetName val="unit 4"/>
      <sheetName val="갑지"/>
      <sheetName val="전기일위대가"/>
      <sheetName val="기계공사"/>
      <sheetName val="Y-WORK"/>
      <sheetName val="BID"/>
      <sheetName val="단위단가"/>
      <sheetName val="비교표"/>
      <sheetName val="대비표"/>
      <sheetName val="설계내역서"/>
      <sheetName val="D"/>
      <sheetName val="공구원가계산"/>
      <sheetName val="원형1호맨홀토공수량"/>
      <sheetName val="우석문틀"/>
      <sheetName val="내역(설비)"/>
      <sheetName val="수지표"/>
      <sheetName val="셀명"/>
      <sheetName val="표지"/>
      <sheetName val="교각계산"/>
      <sheetName val="수량산출"/>
      <sheetName val="노원열병합  건축공사기성내역서"/>
      <sheetName val="유림골조"/>
      <sheetName val="개산공사비"/>
      <sheetName val="수량산출서"/>
      <sheetName val="노임"/>
      <sheetName val="대림경상68억"/>
      <sheetName val="견적"/>
      <sheetName val="노무단가"/>
      <sheetName val="간접"/>
      <sheetName val="기본데이타입력"/>
      <sheetName val="3.경비"/>
      <sheetName val="1.급료"/>
      <sheetName val="외주"/>
      <sheetName val="노임단가"/>
      <sheetName val="통신집계표1"/>
      <sheetName val="정부노임단가"/>
      <sheetName val="단가조사서"/>
      <sheetName val="전기공사"/>
      <sheetName val="정보"/>
      <sheetName val="소비자가"/>
      <sheetName val="총원가계산서(요율)"/>
      <sheetName val="산출내역서집계표"/>
      <sheetName val="철거 물량 산출서"/>
      <sheetName val="집계"/>
      <sheetName val="기본일위"/>
      <sheetName val="직노"/>
      <sheetName val="I一般比"/>
      <sheetName val="내역서2안"/>
      <sheetName val="실행내역"/>
      <sheetName val="설직재-1"/>
      <sheetName val="금액집계"/>
      <sheetName val="부대내역"/>
      <sheetName val="부속동"/>
      <sheetName val="도급내역"/>
      <sheetName val="기별"/>
      <sheetName val="Sheet4"/>
      <sheetName val="마감사양"/>
      <sheetName val="수목단가"/>
      <sheetName val="시설수량표"/>
      <sheetName val="식재수량표"/>
      <sheetName val="자재단가"/>
      <sheetName val="을"/>
      <sheetName val="실행"/>
      <sheetName val="단가 (2)"/>
      <sheetName val="JUCKEYK"/>
      <sheetName val="구의33고"/>
      <sheetName val="대비"/>
      <sheetName val="동해title"/>
      <sheetName val="Macro1"/>
      <sheetName val="도급"/>
      <sheetName val="투찰(하수)"/>
      <sheetName val="4.공사별"/>
      <sheetName val="건축집계"/>
      <sheetName val="경산"/>
      <sheetName val="사업수지분석"/>
      <sheetName val="죽전"/>
      <sheetName val="화정"/>
      <sheetName val="해운대"/>
      <sheetName val="프린트용"/>
      <sheetName val="0.준공시예정원가갑지"/>
      <sheetName val="1.하도급 계약현황 "/>
      <sheetName val="1-1.하도정산계획"/>
      <sheetName val="2.자재구매계약현황"/>
      <sheetName val="3.직영공사(예상투자)"/>
      <sheetName val="4.지급자재"/>
      <sheetName val="5.업그레이드등"/>
      <sheetName val="6.VE계획"/>
      <sheetName val="7.임차장비현황"/>
      <sheetName val="8.간접비집계(직영)"/>
      <sheetName val="8-1.간접비집계 (직영+하도)"/>
      <sheetName val="9.실행예산서"/>
      <sheetName val="9-1.직영상세조회"/>
      <sheetName val="9-2.하도상세조회"/>
      <sheetName val="공사비산출내역"/>
      <sheetName val="골조시행"/>
      <sheetName val="설비"/>
      <sheetName val="공조기휀"/>
      <sheetName val="잡비"/>
      <sheetName val="잉여처분"/>
      <sheetName val="예가표"/>
      <sheetName val="연동내역"/>
      <sheetName val="EACT10"/>
      <sheetName val="FOB발"/>
      <sheetName val="9."/>
      <sheetName val="기계내역"/>
      <sheetName val="여과지동"/>
      <sheetName val="기초자료"/>
      <sheetName val="UR2-Calculation"/>
      <sheetName val="원가계산서"/>
      <sheetName val="AS포장복구 "/>
      <sheetName val="별표(59~89)"/>
      <sheetName val="수입"/>
      <sheetName val="공문"/>
      <sheetName val="공통가설"/>
      <sheetName val="밸브설치"/>
      <sheetName val="내역서(총)"/>
      <sheetName val="127동 History"/>
      <sheetName val="관접합및부설"/>
      <sheetName val="을지"/>
      <sheetName val="건축공사실행"/>
      <sheetName val="교대(A1)"/>
      <sheetName val="일위단위"/>
      <sheetName val="APT"/>
      <sheetName val="합의경상"/>
      <sheetName val="단가조사"/>
      <sheetName val="2000.11월설계내역"/>
      <sheetName val="전계가"/>
      <sheetName val="단위수량"/>
      <sheetName val="가시설수량"/>
      <sheetName val="전선관"/>
      <sheetName val="Front"/>
      <sheetName val="wall"/>
      <sheetName val="공사개요"/>
      <sheetName val="증감대비"/>
      <sheetName val="SCHEDULE"/>
      <sheetName val="일반부표"/>
      <sheetName val="건축원가계산서"/>
      <sheetName val="ELECTRIC"/>
      <sheetName val="내부마감"/>
      <sheetName val="기안"/>
      <sheetName val="결재갑지"/>
      <sheetName val="단가 및 재료비"/>
      <sheetName val="중기사용료산출근거"/>
      <sheetName val="중기일위대가"/>
      <sheetName val="준검 내역서"/>
      <sheetName val="INPUT"/>
      <sheetName val="도기류"/>
      <sheetName val="패널"/>
      <sheetName val="사급자재"/>
      <sheetName val="변수데이타"/>
      <sheetName val="세금자료"/>
      <sheetName val="차액보증"/>
      <sheetName val="중동상가"/>
      <sheetName val="조견표"/>
      <sheetName val="준공조서"/>
      <sheetName val="공사준공계"/>
      <sheetName val="준공검사보고서"/>
      <sheetName val="노임이"/>
      <sheetName val="단가표"/>
      <sheetName val="문학간접"/>
      <sheetName val="간접비"/>
      <sheetName val="내역5"/>
      <sheetName val="총괄"/>
      <sheetName val="전기"/>
      <sheetName val="일위목차"/>
      <sheetName val="일반공사"/>
      <sheetName val="Baby일위대가"/>
      <sheetName val="직공비"/>
      <sheetName val="토목"/>
      <sheetName val="수목데이타"/>
      <sheetName val="건축개요"/>
      <sheetName val="소업1교"/>
      <sheetName val="명단"/>
      <sheetName val="신우"/>
      <sheetName val="코드"/>
      <sheetName val="보할최종(준공)only"/>
      <sheetName val="기자재비"/>
      <sheetName val="DB"/>
      <sheetName val="빌딩 안내"/>
      <sheetName val="총괄내역서"/>
      <sheetName val="잡비계산"/>
      <sheetName val="교통대책내역"/>
      <sheetName val="노무비"/>
      <sheetName val="실행철강하도"/>
      <sheetName val="개요"/>
      <sheetName val="전기혼잡제경비(45)"/>
      <sheetName val="지급자재"/>
      <sheetName val="DATA"/>
      <sheetName val="설계명세서"/>
      <sheetName val="기성고려"/>
      <sheetName val="현장관리비 산출내역"/>
      <sheetName val="예총"/>
      <sheetName val="정공공사"/>
      <sheetName val="안정검토(온1)"/>
      <sheetName val="전체분내역서"/>
      <sheetName val="노임단가 (2)"/>
      <sheetName val="원가계산하도"/>
      <sheetName val="청천내"/>
      <sheetName val="1단계"/>
      <sheetName val="인제내역"/>
      <sheetName val="현장별계약현황('98.10.31)"/>
      <sheetName val="기본사항"/>
      <sheetName val="TB-내역서"/>
      <sheetName val="방배동내역(리라)"/>
      <sheetName val="부대공사총괄"/>
      <sheetName val="현장경비"/>
      <sheetName val="건축공사집계표"/>
      <sheetName val="T13(P68~72,78)"/>
      <sheetName val="TYPE-A"/>
      <sheetName val="plan&amp;section of foundation"/>
      <sheetName val="working load at the btm ft."/>
      <sheetName val="stability check"/>
      <sheetName val="design criteria"/>
      <sheetName val="design load"/>
      <sheetName val="Sheet5"/>
      <sheetName val="Requirement(Work Crew)"/>
      <sheetName val="총물량"/>
      <sheetName val="갑지_추정_"/>
      <sheetName val="코드표"/>
      <sheetName val="담당자"/>
      <sheetName val="C급보 "/>
      <sheetName val="매각(6)"/>
      <sheetName val="교대(A1-A2)"/>
      <sheetName val="피벗테이블데이터분석"/>
      <sheetName val="평균높이산출근거"/>
      <sheetName val="횡배수관위치조서"/>
      <sheetName val="전차선로 물량표"/>
      <sheetName val="자재"/>
      <sheetName val="공통(20-91)"/>
      <sheetName val="모래기초"/>
      <sheetName val="공사내역"/>
      <sheetName val="RFP002"/>
      <sheetName val="남양시작동자105노65기1.3화1.2"/>
      <sheetName val="PIPE"/>
      <sheetName val="FLANGE"/>
      <sheetName val="VALVE"/>
      <sheetName val="카렌스센터계량기설치공사"/>
      <sheetName val=" 견적서"/>
      <sheetName val="기계설비"/>
      <sheetName val="내역(을)"/>
      <sheetName val="위치조서"/>
      <sheetName val="LEGEND"/>
      <sheetName val="효성CB 1P기초"/>
      <sheetName val="Customer Databas"/>
      <sheetName val="토적계산"/>
      <sheetName val="sh1"/>
      <sheetName val="2.대외공문"/>
      <sheetName val="01"/>
      <sheetName val="ABUT수량-A1"/>
      <sheetName val=" 냉각수펌프"/>
      <sheetName val="AHU집계"/>
      <sheetName val="1층"/>
      <sheetName val="매원개착터널총괄"/>
      <sheetName val="평가데이터"/>
      <sheetName val="세부내역"/>
      <sheetName val="설계내역"/>
      <sheetName val="손익차9월2"/>
      <sheetName val="실행(ALT1)"/>
      <sheetName val="P.M 별"/>
      <sheetName val="설계명세서(장비)"/>
      <sheetName val="조건"/>
      <sheetName val="에너지동"/>
      <sheetName val="단위세대물량"/>
      <sheetName val="_6호기ࡴ집행"/>
      <sheetName val="단가조사표"/>
      <sheetName val="연령현황"/>
      <sheetName val="연부97-1"/>
      <sheetName val="갑지1"/>
      <sheetName val="연돌일위집계"/>
      <sheetName val="Macro(MCC)"/>
      <sheetName val="EQT-ESTN"/>
      <sheetName val="실행내역서 "/>
      <sheetName val="품셈TABLE"/>
      <sheetName val="DATE"/>
      <sheetName val="Tender Summary"/>
      <sheetName val="적용환율"/>
      <sheetName val="단면 (2)"/>
      <sheetName val="기둥(원형)"/>
      <sheetName val="교각1"/>
      <sheetName val="COPING"/>
      <sheetName val="가도공"/>
      <sheetName val="내역1"/>
      <sheetName val="H-PILE수량집계"/>
      <sheetName val="구간별현황"/>
      <sheetName val="3.골재원검토의견서 갑지"/>
      <sheetName val="시설물일위"/>
      <sheetName val="가설공사"/>
      <sheetName val="내역아"/>
      <sheetName val="울타리"/>
      <sheetName val="토목주소"/>
      <sheetName val="프랜트면허"/>
      <sheetName val="기초분물량표"/>
      <sheetName val="증감분석"/>
      <sheetName val="자동제어"/>
      <sheetName val="N賃率-職"/>
      <sheetName val="내부부하"/>
      <sheetName val="MOTOR"/>
      <sheetName val="도배공사언고"/>
      <sheetName val="입력"/>
      <sheetName val="조직"/>
      <sheetName val="2공구산출내역"/>
      <sheetName val="변경집계표"/>
      <sheetName val="제잡비"/>
      <sheetName val="바.한일양산"/>
      <sheetName val="Dinh nghia"/>
      <sheetName val="DEF"/>
      <sheetName val="물량표S"/>
      <sheetName val="신표지1"/>
      <sheetName val="견적서"/>
      <sheetName val="Macro3"/>
      <sheetName val="단면"/>
      <sheetName val="단가(반정3교-원주)"/>
      <sheetName val="COVER-P"/>
      <sheetName val="착공계(전체)"/>
      <sheetName val="기성2"/>
      <sheetName val="터파기및재료"/>
      <sheetName val="16-1"/>
      <sheetName val="자재비"/>
      <sheetName val="금액"/>
      <sheetName val="원가계산"/>
      <sheetName val="Y_WORK"/>
      <sheetName val="TEST1"/>
      <sheetName val="기계경비(시간당)"/>
      <sheetName val="램머"/>
      <sheetName val="단가산출"/>
      <sheetName val="일위목록"/>
      <sheetName val="(갑지)"/>
      <sheetName val="1-1"/>
      <sheetName val="도급FORM"/>
      <sheetName val="예산내역"/>
      <sheetName val="총괄수지표"/>
      <sheetName val="J01"/>
      <sheetName val="B1F"/>
      <sheetName val="XZLC2"/>
      <sheetName val="현장관리비 "/>
      <sheetName val="대가목록"/>
      <sheetName val="화재 탐지 설비"/>
      <sheetName val="사기도장"/>
      <sheetName val="TIE-IN"/>
      <sheetName val="부대공Ⅱ"/>
      <sheetName val="환산"/>
      <sheetName val="인건비"/>
      <sheetName val="기본DATA"/>
      <sheetName val="1~9 하중계산"/>
      <sheetName val="말고개터널조명전압강하"/>
      <sheetName val="BREAKDOWN"/>
      <sheetName val="장비종합부표"/>
      <sheetName val="집계표_식재"/>
      <sheetName val="부표"/>
      <sheetName val="원가data"/>
      <sheetName val="원가서"/>
      <sheetName val="상반기손익차2총괄"/>
      <sheetName val="환율표"/>
      <sheetName val="자탐"/>
      <sheetName val="SUMMARY"/>
      <sheetName val="PAINT"/>
      <sheetName val="데리네이타현황"/>
      <sheetName val="5.전사투자계획종함안"/>
      <sheetName val="추가공사"/>
      <sheetName val="건축-물가변동"/>
      <sheetName val="예산내역서(총괄)"/>
      <sheetName val="예산내역서"/>
      <sheetName val="공제대산출"/>
      <sheetName val="운반공사,공구손료"/>
      <sheetName val="FB25JN"/>
      <sheetName val="건축원가"/>
      <sheetName val="ETC"/>
      <sheetName val="EKOG10건축"/>
      <sheetName val="99노임기준"/>
      <sheetName val="단가대비표"/>
      <sheetName val="날개벽수량표"/>
      <sheetName val="총괄갑 "/>
      <sheetName val="D&amp;P특기사항"/>
      <sheetName val="Sheet6"/>
      <sheetName val="내역서 제출"/>
      <sheetName val="집계장(대목_실행)"/>
      <sheetName val="견"/>
      <sheetName val="SAMPLE"/>
      <sheetName val="내역표지"/>
      <sheetName val="소방"/>
      <sheetName val="전선 및 전선관"/>
      <sheetName val="1.우편집중내역서"/>
      <sheetName val="자재집계"/>
      <sheetName val="중기사용료"/>
      <sheetName val="자판실행"/>
      <sheetName val="토공사(흙막이)"/>
      <sheetName val="hvac(제어동)"/>
      <sheetName val="10월 중구다동"/>
      <sheetName val="단위가격"/>
      <sheetName val="영업.일1"/>
      <sheetName val="기안지"/>
      <sheetName val="건축내역서"/>
      <sheetName val="가시설흙막이"/>
      <sheetName val="계수시트"/>
      <sheetName val="9GNG운반"/>
      <sheetName val="천안IP공장자100노100물량110할증"/>
      <sheetName val="70%"/>
      <sheetName val="danga"/>
      <sheetName val="ilch"/>
      <sheetName val="본사공가현황"/>
      <sheetName val="200"/>
      <sheetName val="결재판(삭제하지말아주세요)"/>
      <sheetName val="견적대비표"/>
      <sheetName val="S0"/>
      <sheetName val="기초일위"/>
      <sheetName val="시설일위"/>
      <sheetName val="조명일위"/>
      <sheetName val="물량표"/>
      <sheetName val="9.설치품셈"/>
      <sheetName val="품셈총괄"/>
      <sheetName val="기본DATA Sheet"/>
      <sheetName val="수량총괄"/>
      <sheetName val="20관리비율"/>
      <sheetName val="설계"/>
      <sheetName val="노임,재료비"/>
      <sheetName val="저"/>
      <sheetName val="별표"/>
      <sheetName val="자재조사표"/>
      <sheetName val="RE9604"/>
      <sheetName val="날개벽"/>
      <sheetName val="45,46"/>
      <sheetName val="3.공통공사대비"/>
      <sheetName val="일위대가(출입)"/>
      <sheetName val="일위대가(계측기설치)"/>
      <sheetName val="가격조사서"/>
      <sheetName val="3련 BOX"/>
      <sheetName val="type-F"/>
      <sheetName val="건축공사 분괴표원본데이터(공통+건축)"/>
      <sheetName val="견적990322"/>
      <sheetName val="품셈"/>
      <sheetName val="9-1차이내역"/>
      <sheetName val="각종양식"/>
      <sheetName val="3-구교-오리지날"/>
      <sheetName val="원가계산서(남측)"/>
      <sheetName val="단가기준"/>
      <sheetName val="양수장(기계)"/>
      <sheetName val="단가일람"/>
      <sheetName val="조경일람"/>
      <sheetName val="배관"/>
      <sheetName val="BSD (2)"/>
      <sheetName val="금융"/>
      <sheetName val="청주-교대(A1)"/>
      <sheetName val="빙장비사양"/>
      <sheetName val="장비사양"/>
      <sheetName val="가로등내역서"/>
      <sheetName val="목록"/>
      <sheetName val="시중노임단가"/>
      <sheetName val="설계조건"/>
      <sheetName val="기성내역서"/>
      <sheetName val="갑지(추정)"/>
      <sheetName val="연면적대비(12-7)"/>
      <sheetName val="충주"/>
      <sheetName val="수목데이타 "/>
      <sheetName val="설비내역서"/>
      <sheetName val="전기내역서"/>
      <sheetName val="기존단가 (2)"/>
      <sheetName val="5."/>
      <sheetName val="11"/>
      <sheetName val="12."/>
      <sheetName val="14."/>
      <sheetName val="13"/>
      <sheetName val="7."/>
      <sheetName val="8."/>
      <sheetName val="토사(PE)"/>
      <sheetName val="5. 현장관리비(new) "/>
      <sheetName val="남양내역"/>
      <sheetName val="약품공급2"/>
      <sheetName val="1.취수장"/>
      <sheetName val="월별수입"/>
      <sheetName val="비용"/>
      <sheetName val="A공구"/>
      <sheetName val="현황CODE"/>
      <sheetName val="손익현황"/>
      <sheetName val="조경내역"/>
      <sheetName val="부표총괄"/>
      <sheetName val="Salary(해외)"/>
      <sheetName val="요율"/>
      <sheetName val="Regenerator  Concrete Structure"/>
      <sheetName val="집수정(600-700)"/>
      <sheetName val="c_balju"/>
      <sheetName val="일위대가 "/>
      <sheetName val="경율산정.XLS"/>
      <sheetName val="강교(Sub)"/>
      <sheetName val="일반토공견적"/>
      <sheetName val="1차변경내역"/>
      <sheetName val="행거,슈,볼트,펌프,잡재"/>
      <sheetName val="우수"/>
      <sheetName val="AP1"/>
      <sheetName val="유류대(외주)"/>
      <sheetName val="견적서(토공)"/>
      <sheetName val="설 계"/>
      <sheetName val="제직재"/>
      <sheetName val="제-노임"/>
      <sheetName val="상행-교대(A1-A2)"/>
      <sheetName val="TOT-SUM"/>
      <sheetName val="98지급계획"/>
      <sheetName val="항목별세부내역"/>
      <sheetName val="7월11일"/>
      <sheetName val="매립"/>
      <sheetName val="플랜트 설치"/>
      <sheetName val="1호맨홀가감수량"/>
      <sheetName val="가시설(TYPE-A)"/>
      <sheetName val="1-1평균터파기고(1)"/>
      <sheetName val="1호맨홀수량산출"/>
      <sheetName val="기성내역서표지"/>
      <sheetName val="일위산출"/>
      <sheetName val="건축"/>
      <sheetName val="DONGIA"/>
      <sheetName val="dongia (2)"/>
      <sheetName val="노무비단가"/>
      <sheetName val="건축(충일분)"/>
      <sheetName val="인사자료총집계"/>
      <sheetName val="CATV"/>
      <sheetName val="49-119"/>
      <sheetName val="그림"/>
      <sheetName val="구성1"/>
      <sheetName val="구성2"/>
      <sheetName val="구성3"/>
      <sheetName val="구성4"/>
      <sheetName val="그림2"/>
      <sheetName val="토목(대안)"/>
      <sheetName val="집수정"/>
      <sheetName val="포장공"/>
      <sheetName val="배수공"/>
      <sheetName val="토공"/>
      <sheetName val="SULKEA"/>
      <sheetName val="단중표"/>
      <sheetName val="조도계산서 (도서)"/>
      <sheetName val="건축내역"/>
      <sheetName val="과천MAIN"/>
      <sheetName val="가로등"/>
      <sheetName val="설계기준"/>
      <sheetName val="공정표"/>
      <sheetName val="Break Down"/>
      <sheetName val="01액티비티코드"/>
      <sheetName val="공사_산출"/>
      <sheetName val="수배전반"/>
      <sheetName val="3.하중산정4.지지력"/>
      <sheetName val="우산과선교+보도유교"/>
      <sheetName val="1.설계조건"/>
      <sheetName val="가락화장을지"/>
      <sheetName val="약품설비"/>
      <sheetName val="제안서입력"/>
      <sheetName val="정화조동내역"/>
      <sheetName val="쌍송교"/>
      <sheetName val="마산월령동골조물량변경"/>
      <sheetName val="내역서1"/>
      <sheetName val="통합"/>
      <sheetName val="단"/>
      <sheetName val="자단"/>
      <sheetName val="사업성분석"/>
      <sheetName val="일위대가목록"/>
      <sheetName val="실행(표지,갑,을)"/>
      <sheetName val="_특교단_취사식당_개보수공사_준공내역서 (2009.9.2"/>
      <sheetName val="공사완료확인서(임시전력)"/>
      <sheetName val="분석"/>
      <sheetName val="대목"/>
      <sheetName val="106C0300"/>
      <sheetName val="주공 갑지"/>
      <sheetName val="계정"/>
      <sheetName val="업체연락처"/>
      <sheetName val="관급자재대"/>
      <sheetName val="을-ATYPE"/>
      <sheetName val="자재단가표"/>
      <sheetName val="소운반"/>
      <sheetName val="NYS"/>
      <sheetName val="차수"/>
      <sheetName val="001"/>
      <sheetName val="C1.공사개요"/>
      <sheetName val="단가명령서"/>
      <sheetName val="예정(3)"/>
      <sheetName val="직원동원SCH"/>
      <sheetName val="Eq. Mobilization"/>
      <sheetName val="개시대사 (2)"/>
      <sheetName val="투찰가"/>
      <sheetName val="가정"/>
    </sheetNames>
    <sheetDataSet>
      <sheetData sheetId="0" refreshError="1"/>
      <sheetData sheetId="1" refreshError="1">
        <row r="1">
          <cell r="A1" t="str">
            <v xml:space="preserve">    대구내당아파트 현장직원 급여산정 기준표</v>
          </cell>
        </row>
      </sheetData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내역서"/>
      <sheetName val="인건-측정"/>
      <sheetName val="개소별수량산출"/>
      <sheetName val="BID"/>
      <sheetName val="YES"/>
      <sheetName val="수량산출"/>
      <sheetName val="1"/>
      <sheetName val="을지"/>
      <sheetName val="48전력선로일위"/>
      <sheetName val="FB25JN"/>
      <sheetName val="Macro1"/>
      <sheetName val="물량산출서"/>
      <sheetName val="6호기"/>
      <sheetName val="재집"/>
      <sheetName val="직재"/>
      <sheetName val="산출명세서"/>
      <sheetName val="단가목록"/>
      <sheetName val="Sheet1"/>
      <sheetName val="원가"/>
      <sheetName val="Y-WORK"/>
      <sheetName val="집계"/>
      <sheetName val="일위대가"/>
      <sheetName val="설명서"/>
      <sheetName val="예정공정표"/>
      <sheetName val="TABLE"/>
      <sheetName val="산출내역서집계표"/>
      <sheetName val="개요"/>
      <sheetName val="콘_재료분리(1)"/>
      <sheetName val="일위대가서식"/>
      <sheetName val="분전함신설"/>
      <sheetName val="접지1종"/>
      <sheetName val="대운반(철재)"/>
      <sheetName val="시점교대"/>
      <sheetName val="9."/>
      <sheetName val="신우"/>
      <sheetName val="TEL"/>
      <sheetName val="일위_파일"/>
      <sheetName val="비용적자료"/>
      <sheetName val="IMPEADENCE MAP 취수장"/>
      <sheetName val="부하계산서"/>
      <sheetName val="수량집계"/>
      <sheetName val="총괄집계표"/>
      <sheetName val="총(신설)"/>
      <sheetName val="Sheet6"/>
      <sheetName val="공내역"/>
      <sheetName val="36신설수량"/>
      <sheetName val="순공사비"/>
      <sheetName val="설계수량"/>
      <sheetName val="진주방향"/>
      <sheetName val="3.2.1 마루높이결정"/>
      <sheetName val="일위대가목차"/>
      <sheetName val="단가표 (2)"/>
      <sheetName val="물량집계"/>
      <sheetName val="I一般比"/>
    </sheetNames>
    <definedNames>
      <definedName name="Macro10" refersTo="#REF!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데이타"/>
      <sheetName val="조도"/>
      <sheetName val="DATA"/>
      <sheetName val="Sheet1"/>
      <sheetName val="Sheet2"/>
      <sheetName val="터널조도"/>
      <sheetName val="노임단가"/>
      <sheetName val="단가조사"/>
      <sheetName val="종배수관면벽신"/>
      <sheetName val="적용단위길이"/>
      <sheetName val="4-7.중앙전기실(노임단가)"/>
      <sheetName val="노임"/>
      <sheetName val="일위목록"/>
      <sheetName val="요율"/>
      <sheetName val="7단가"/>
      <sheetName val="G.R300경비"/>
      <sheetName val="ILLU"/>
      <sheetName val="일위대가"/>
      <sheetName val="코드표"/>
      <sheetName val="증감대비"/>
      <sheetName val="내역서"/>
      <sheetName val="wall"/>
      <sheetName val="Front"/>
      <sheetName val="단위일위"/>
      <sheetName val="BID"/>
      <sheetName val="A갑지"/>
      <sheetName val="노무비"/>
      <sheetName val="수목표준대가"/>
      <sheetName val="Y-WORK"/>
      <sheetName val="전기일위대가"/>
      <sheetName val="설비"/>
      <sheetName val="경산"/>
      <sheetName val="토사(PE)"/>
      <sheetName val="기성내역서표지"/>
      <sheetName val="비탈면보호공수량산출"/>
      <sheetName val="담장산출"/>
      <sheetName val="건축"/>
      <sheetName val="식재가격"/>
      <sheetName val="식재총괄"/>
      <sheetName val="9509"/>
      <sheetName val="전기"/>
      <sheetName val="???"/>
      <sheetName val="설계조건"/>
      <sheetName val="1-1"/>
      <sheetName val="#REF"/>
      <sheetName val="일위집계"/>
      <sheetName val="단가"/>
      <sheetName val="공종구간"/>
      <sheetName val="EQ-R1"/>
      <sheetName val="단 box"/>
      <sheetName val="COVER"/>
      <sheetName val="NEGO"/>
      <sheetName val="DATE"/>
      <sheetName val="건축내역"/>
      <sheetName val="을"/>
      <sheetName val="I一般比"/>
      <sheetName val="N賃率-職"/>
      <sheetName val="내부부하"/>
      <sheetName val="COST"/>
      <sheetName val="CIVIL"/>
      <sheetName val="예산명세서"/>
      <sheetName val="설계명세서"/>
      <sheetName val="자료입력"/>
      <sheetName val="조도계산"/>
      <sheetName val="재집"/>
      <sheetName val="직재"/>
      <sheetName val="TRE TABLE"/>
      <sheetName val="ASEM내역"/>
      <sheetName val="단락전류-A"/>
      <sheetName val="자재단가"/>
      <sheetName val="토목"/>
      <sheetName val="냉천부속동"/>
      <sheetName val="경비_원본"/>
      <sheetName val="수량-가로등"/>
      <sheetName val="시중노임(공사)"/>
      <sheetName val="공통가설"/>
      <sheetName val="날개벽"/>
      <sheetName val="노임9월"/>
      <sheetName val="무산소조"/>
      <sheetName val="단가산출"/>
      <sheetName val="TEL"/>
      <sheetName val="입찰안"/>
      <sheetName val="BQ(실행)"/>
      <sheetName val="일위대가목차"/>
      <sheetName val="소비자가"/>
      <sheetName val="내역"/>
      <sheetName val="MOTOR"/>
      <sheetName val="CABdata"/>
      <sheetName val="단가비교"/>
      <sheetName val="b_balju_cho"/>
      <sheetName val="직노"/>
      <sheetName val="ⴭⴭⴭⴭⴭ"/>
      <sheetName val="수량산출"/>
      <sheetName val="2경간"/>
      <sheetName val="File_관급"/>
      <sheetName val="공정집계"/>
      <sheetName val="인건비 "/>
      <sheetName val="점수계산1-2"/>
      <sheetName val="대비"/>
      <sheetName val="자료"/>
      <sheetName val="기계경비(시간당)"/>
      <sheetName val="램머"/>
      <sheetName val="전산망"/>
      <sheetName val="2000년1차"/>
      <sheetName val="6공구(당초)"/>
      <sheetName val="개요"/>
      <sheetName val="Sheet3"/>
      <sheetName val="COPING"/>
      <sheetName val="µ¥ÀÌÅ¸"/>
      <sheetName val="Á¶µµ"/>
      <sheetName val="³ëÀÓ"/>
      <sheetName val="G.R300°æºñ"/>
      <sheetName val="ºñÅ»¸éº¸È£°ø¼ö·®»êÃâ"/>
      <sheetName val="³ëÀÓ´Ü°¡"/>
      <sheetName val="ÀÏÀ§¸ñ·Ï"/>
      <sheetName val="¿äÀ²"/>
      <sheetName val="ÀÏÀ§´ë°¡"/>
      <sheetName val="ÅÍ³ÎÁ¶µµ"/>
      <sheetName val="ÄÚµåÇ¥"/>
      <sheetName val="´Ü°¡Á¶»ç"/>
      <sheetName val="포장복구집계"/>
      <sheetName val="안정계산"/>
      <sheetName val="단면검토"/>
      <sheetName val="11.1 단면hwp"/>
      <sheetName val="기계경비"/>
      <sheetName val="일반자재"/>
      <sheetName val="배수공"/>
      <sheetName val="공주-교대(A1)"/>
      <sheetName val="일위대가표"/>
      <sheetName val="Customer Databas"/>
      <sheetName val="개소별수량산출"/>
      <sheetName val="기계경비산출기준"/>
      <sheetName val="토공계산서(부체도로)"/>
      <sheetName val="단가 "/>
      <sheetName val="건축집계표"/>
      <sheetName val="96노임기준"/>
      <sheetName val="신규 수주분(사용자 정의)"/>
      <sheetName val="비용"/>
      <sheetName val="차수"/>
      <sheetName val="6호기"/>
      <sheetName val="인건비"/>
      <sheetName val="EACT10"/>
      <sheetName val="01상노임"/>
      <sheetName val="시설물"/>
      <sheetName val="식재출력용"/>
      <sheetName val="식재"/>
      <sheetName val="유지관리"/>
      <sheetName val="월별손익"/>
      <sheetName val="1차 내역서"/>
      <sheetName val="횡배수관"/>
      <sheetName val="calculation"/>
      <sheetName val="수량산출서"/>
      <sheetName val="데리네이타현황"/>
      <sheetName val="노무"/>
      <sheetName val="INFO"/>
      <sheetName val="2.냉난방설비공사"/>
      <sheetName val="7.자동제어공사"/>
      <sheetName val="진주방향"/>
      <sheetName val="수안보-MBR1"/>
      <sheetName val="일위총괄표"/>
      <sheetName val="비교1"/>
      <sheetName val="첨부1"/>
      <sheetName val="DATA 입력부"/>
      <sheetName val="단가산출2"/>
      <sheetName val="단가 및 재료비"/>
      <sheetName val="단가산출1"/>
      <sheetName val="1단계"/>
      <sheetName val="변압기 및 발전기 용량"/>
      <sheetName val="일위집계(기존)"/>
      <sheetName val="금융비용"/>
      <sheetName val="산업"/>
      <sheetName val="금액집계"/>
      <sheetName val="조건표"/>
      <sheetName val="LIST"/>
      <sheetName val="내역서(갑)"/>
      <sheetName val="단위중량"/>
      <sheetName val="도급"/>
      <sheetName val="조명율표"/>
      <sheetName val="CATCH BASIN"/>
      <sheetName val="교각1"/>
      <sheetName val="갑지(추정)"/>
      <sheetName val="자재"/>
      <sheetName val="출력-내역서"/>
      <sheetName val="견적서세부내용"/>
      <sheetName val="견적내용입력"/>
      <sheetName val="발신정보"/>
      <sheetName val="견적을지"/>
      <sheetName val="제품"/>
      <sheetName val="맨홀수량산출"/>
      <sheetName val="WORK"/>
      <sheetName val="NEYOK"/>
      <sheetName val="°æ»ê"/>
      <sheetName val="전기산출"/>
      <sheetName val="102역사"/>
      <sheetName val="노단"/>
      <sheetName val="수량인공"/>
      <sheetName val="일위"/>
      <sheetName val="옹벽"/>
      <sheetName val="공내역"/>
      <sheetName val="DESIGN CRITERIA"/>
      <sheetName val="AS복구"/>
      <sheetName val="중기터파기"/>
      <sheetName val="변수값"/>
      <sheetName val="중기상차"/>
      <sheetName val="일위대가(가설)"/>
      <sheetName val="터파기및재료"/>
      <sheetName val="집계표"/>
      <sheetName val="설비내역서"/>
      <sheetName val="건축내역서"/>
      <sheetName val="전기내역서"/>
      <sheetName val="남양주부대"/>
      <sheetName val="내역서(총)"/>
      <sheetName val="1.설계조건"/>
      <sheetName val="제잡비 산출내역(실적공사비)"/>
      <sheetName val="손익분석"/>
      <sheetName val="산출근거"/>
      <sheetName val="노임이"/>
      <sheetName val="부표총괄"/>
      <sheetName val="플랜트 설치"/>
      <sheetName val="사급자재"/>
      <sheetName val="SLAB&quot;1&quot;"/>
      <sheetName val="인부노임"/>
      <sheetName val="산수배수"/>
      <sheetName val="노원열병합  건축공사기성내역서"/>
      <sheetName val="자동차폐수처리장"/>
      <sheetName val="내역서(기계)"/>
      <sheetName val="사용성검토"/>
      <sheetName val="일위목차"/>
      <sheetName val="000000"/>
      <sheetName val="예정(3)"/>
      <sheetName val="동원(3)"/>
      <sheetName val="제잡비1"/>
      <sheetName val="CODE"/>
      <sheetName val="Sheet1 (2)"/>
      <sheetName val="단가코드"/>
      <sheetName val="2009노임(공사)"/>
      <sheetName val="토 적 표"/>
      <sheetName val="공문"/>
      <sheetName val="(A)내역서"/>
      <sheetName val="자재단가-1"/>
      <sheetName val="노임단"/>
      <sheetName val="부대공"/>
      <sheetName val="운반공"/>
      <sheetName val="자재단"/>
      <sheetName val="장비단"/>
      <sheetName val="MATERIAL"/>
      <sheetName val="원가계산서"/>
      <sheetName val="하수급견적대비"/>
      <sheetName val="b_balju"/>
      <sheetName val="주공기준"/>
      <sheetName val="9811"/>
      <sheetName val="원형1호맨홀토공수량"/>
      <sheetName val="2.가정단면"/>
      <sheetName val="장비"/>
      <sheetName val="실행내역"/>
      <sheetName val="유류사용"/>
      <sheetName val="대로근거"/>
      <sheetName val="중간부"/>
      <sheetName val="교통대책내역"/>
      <sheetName val="내역분기"/>
      <sheetName val="견적서"/>
      <sheetName val="실행대비"/>
      <sheetName val="단"/>
      <sheetName val="일위대가 (100%)"/>
      <sheetName val="실적원가"/>
      <sheetName val="고창터널(고창방향)"/>
      <sheetName val="2001년 건설노임"/>
      <sheetName val="도급정산"/>
      <sheetName val="기본일위"/>
      <sheetName val="중기사용료산출근거"/>
      <sheetName val="기둥(원형)"/>
      <sheetName val="단면 (2)"/>
      <sheetName val="건축내역(도급)"/>
      <sheetName val="배선DATA"/>
      <sheetName val="전동기DATA"/>
      <sheetName val="투찰(하수)"/>
      <sheetName val="2004,상노임"/>
      <sheetName val="수량명세서"/>
      <sheetName val="가격조사"/>
      <sheetName val="공내역서"/>
      <sheetName val="공종목록표"/>
      <sheetName val="세부내역"/>
      <sheetName val="WEIGHT LIST"/>
      <sheetName val="POL6차-PIPING"/>
      <sheetName val="산#2-1 (2)"/>
      <sheetName val="산#3-1"/>
      <sheetName val="8.2TON"/>
      <sheetName val="부대대비"/>
      <sheetName val="냉연집계"/>
      <sheetName val="견"/>
      <sheetName val="공통가설비"/>
      <sheetName val="예산변경사항"/>
      <sheetName val="단가대비"/>
      <sheetName val="제경비적용기준"/>
      <sheetName val="정부노임단가"/>
      <sheetName val="예산M12A"/>
      <sheetName val="동해title"/>
      <sheetName val="간선계산"/>
      <sheetName val="Macro(전선)"/>
      <sheetName val="자재단가표"/>
      <sheetName val="NEWDRAW"/>
      <sheetName val="노무비 "/>
      <sheetName val="부하계산"/>
      <sheetName val="단가비교표"/>
      <sheetName val="3.하중산정4.지지력"/>
      <sheetName val="2. 공원조도(전통공원)"/>
      <sheetName val="말고개터널조명전압강하"/>
      <sheetName val="설계산출기초"/>
      <sheetName val="설계산출표지"/>
      <sheetName val="도급예산내역서총괄표"/>
      <sheetName val="을부담운반비"/>
      <sheetName val="운반비산출"/>
      <sheetName val="직공비"/>
      <sheetName val="총괄표"/>
      <sheetName val="인공산출"/>
      <sheetName val="부대내역"/>
      <sheetName val="건축(충일분)"/>
      <sheetName val="DATA(광속)"/>
      <sheetName val="전장품(관리용)"/>
      <sheetName val="공조기"/>
      <sheetName val="TB-내역서"/>
      <sheetName val="대운반(신설-관급)"/>
      <sheetName val="AC포장수량"/>
      <sheetName val="상반기손익차2총괄"/>
      <sheetName val="부하계산서"/>
      <sheetName val="7´Ü°¡"/>
      <sheetName val="¼ö¸ñÇ¥ÁØ´ë°¡"/>
      <sheetName val="IìéÚõÝï"/>
      <sheetName val="NìüëÒ-òÅ"/>
      <sheetName val="°ÇÃà³»¿ª"/>
      <sheetName val="Áõ°¨´ëºñ"/>
      <sheetName val="³»¿ª¼­"/>
      <sheetName val="A°©Áö"/>
      <sheetName val="4-7.Áß¾ÓÀü±â½Ç(³ëÀÓ´Ü°¡)"/>
      <sheetName val="°ÇÃà"/>
      <sheetName val="½ÄÀç°¡°Ý"/>
      <sheetName val="½ÄÀçÃÑ°ý"/>
      <sheetName val="Àü±â"/>
      <sheetName val="´ãÀå»êÃâ"/>
      <sheetName val="Åä»ç(PE)"/>
      <sheetName val="11.1 ´Ü¸éhwp"/>
      <sheetName val="6È£±â"/>
      <sheetName val="ÀÎ°Çºñ "/>
      <sheetName val="´ëºñ"/>
      <sheetName val="BQ(½ÇÇà)"/>
      <sheetName val="Á¡¼ö°è»ê1-2"/>
      <sheetName val="³ë¹«ºñ"/>
      <sheetName val="±â°è°æºñ(½Ã°£´ç)"/>
      <sheetName val="·¥¸Ó"/>
      <sheetName val="Àü±âÀÏÀ§´ë°¡"/>
      <sheetName val="File_°ü±Þ"/>
      <sheetName val="°øÁ¤Áý°è"/>
      <sheetName val="ÀÔÂû¾È"/>
      <sheetName val="³»¿ª"/>
      <sheetName val="Æ÷Àåº¹±¸Áý°è"/>
      <sheetName val="1Â÷ ³»¿ª¼­"/>
      <sheetName val="°øÅë°¡¼³"/>
      <sheetName val="01»ó³ëÀÓ"/>
      <sheetName val="½ÃÁß³ëÀÓ(°ø»ç)"/>
      <sheetName val="³ëÀÓ9¿ù"/>
      <sheetName val="¹«»ê¼ÒÁ¶"/>
      <sheetName val="¼³°èÁ¶°Ç"/>
      <sheetName val="¾ÈÁ¤°è»ê"/>
      <sheetName val="´Ü¸é°ËÅä"/>
      <sheetName val="ÅÍÆÄ±â¹×Àç·á"/>
      <sheetName val="Àü»ê¸Á"/>
      <sheetName val="µ¥¸®³×ÀÌÅ¸ÇöÈ²"/>
      <sheetName val="Á÷³ë"/>
      <sheetName val="Á¾¹è¼ö°ü¸éº®½Å"/>
      <sheetName val="Àû¿ë´ÜÀ§±æÀÌ"/>
      <sheetName val="2000³â1Â÷"/>
      <sheetName val="6°ø±¸(´çÃÊ)"/>
      <sheetName val="°³¿ä"/>
      <sheetName val="ÀÚ·á"/>
      <sheetName val="´Ü¶ôÀü·ù-A"/>
      <sheetName val="±â°è°æºñ"/>
      <sheetName val="ÀÏ¹ÝÀÚÀç"/>
      <sheetName val="¹è¼ö°ø"/>
      <sheetName val="ÁøÁÖ¹æÇâ"/>
      <sheetName val="¼ö¾Èº¸-MBR1"/>
      <sheetName val="°øÁÖ-±³´ë(A1)"/>
      <sheetName val="³ÃÃµºÎ¼Óµ¿"/>
      <sheetName val="´Ü°¡"/>
      <sheetName val="ÀÎ°Çºñ"/>
      <sheetName val="¿¹»ê¸í¼¼¼­"/>
      <sheetName val="¼³°è¸í¼¼¼­"/>
      <sheetName val="ÀÚ·áÀÔ·Â"/>
      <sheetName val="À»"/>
      <sheetName val="´Ü°¡ºñ±³"/>
      <sheetName val="°æºñ_¿øº»"/>
      <sheetName val="¼ö·®-°¡·Îµî"/>
      <sheetName val="´ÜÀ§ÀÏÀ§"/>
      <sheetName val="¿ø°¡°è»ê¼­"/>
      <sheetName val="¼³ºñ"/>
      <sheetName val="°ÇÃàÁý°èÇ¥"/>
      <sheetName val="»ê¾÷"/>
      <sheetName val="ÀÚÀç´Ü°¡"/>
      <sheetName val="¼ÒºñÀÚ°¡"/>
      <sheetName val="´Ü°¡ "/>
      <sheetName val="ÀÏÀ§ÃÑ°ýÇ¥"/>
      <sheetName val="1´Ü°è"/>
      <sheetName val="¼ö·®»êÃâ¼­"/>
      <sheetName val="³ë¹«"/>
      <sheetName val="Åä¸ñ"/>
      <sheetName val="4동급수"/>
      <sheetName val="경  비 "/>
      <sheetName val="재료비"/>
      <sheetName val="방송일위대가"/>
      <sheetName val="3련 BOX"/>
      <sheetName val="남대문빌딩"/>
      <sheetName val="남양시작동자105노65기1.3화1.2"/>
      <sheetName val="을지"/>
      <sheetName val="h-013211-2"/>
      <sheetName val="계산근거"/>
      <sheetName val="XL4Poppy"/>
      <sheetName val="기둥"/>
      <sheetName val="저판(버림100)"/>
      <sheetName val="물가"/>
      <sheetName val="안정검토"/>
      <sheetName val="Sheet5"/>
      <sheetName val="설변물량"/>
      <sheetName val="본부소개"/>
      <sheetName val="수목데이타 "/>
      <sheetName val="갑지"/>
      <sheetName val="가시설단위수량"/>
      <sheetName val="일위대가(건축)"/>
      <sheetName val="견적"/>
      <sheetName val="1"/>
      <sheetName val="우수토적(진입도로)"/>
      <sheetName val="관로내역원"/>
      <sheetName val="기초일위"/>
      <sheetName val="시설일위"/>
      <sheetName val="조명일위"/>
      <sheetName val="예산M2"/>
      <sheetName val="돈암사업"/>
      <sheetName val="Sheet15"/>
      <sheetName val="차도조도계산"/>
      <sheetName val="품셈표"/>
      <sheetName val="원가계산서 "/>
      <sheetName val="현장관리비"/>
      <sheetName val="옹벽기초자료"/>
      <sheetName val="현황산출서"/>
      <sheetName val="말뚝지지력산정"/>
      <sheetName val="공통가설공사"/>
      <sheetName val="견적업체"/>
      <sheetName val="과천MAIN"/>
      <sheetName val="소총괄표1"/>
      <sheetName val="토공1"/>
      <sheetName val="제출내역 (2)"/>
      <sheetName val="교대시점"/>
      <sheetName val="기본"/>
      <sheetName val="자재단가비교표"/>
      <sheetName val="SIL98"/>
      <sheetName val="기자재대비표"/>
      <sheetName val="계수시트"/>
      <sheetName val="비목군단가비교표"/>
      <sheetName val="시설물일위"/>
      <sheetName val="input"/>
      <sheetName val="INPUT(덕도방향-시점)"/>
      <sheetName val="지급자재"/>
      <sheetName val="아스.노면절삭"/>
      <sheetName val="평가데이터"/>
      <sheetName val="토공유동표"/>
      <sheetName val="교각계산"/>
      <sheetName val="6PILE  (돌출)"/>
      <sheetName val="G_R300경비"/>
      <sheetName val="단가_"/>
      <sheetName val="4-7_중앙전기실(노임단가)"/>
      <sheetName val="성곽내역서"/>
      <sheetName val="발주설계서(당초)"/>
      <sheetName val="기초자료"/>
      <sheetName val="type-F"/>
      <sheetName val="문산방향-교대(A2)"/>
      <sheetName val="연결임시"/>
      <sheetName val="비용display"/>
      <sheetName val="일위노임단가"/>
      <sheetName val="Mc1"/>
      <sheetName val="2000,9월 일위"/>
      <sheetName val="쌍송교"/>
      <sheetName val="Total"/>
      <sheetName val="guard(mac)"/>
      <sheetName val="관기성공.내"/>
      <sheetName val="실행내역서 "/>
      <sheetName val="토공수량산출"/>
      <sheetName val="토적계산서"/>
      <sheetName val="전선 및 전선관"/>
      <sheetName val="관리비"/>
      <sheetName val="danga"/>
      <sheetName val="ilch"/>
      <sheetName val="총2000실2000연"/>
      <sheetName val="일위_파일"/>
      <sheetName val="실행내역 "/>
      <sheetName val="관급"/>
      <sheetName val="적용률"/>
      <sheetName val="sheets"/>
      <sheetName val="순공사비"/>
      <sheetName val="원가"/>
      <sheetName val="자단"/>
      <sheetName val="dt0301"/>
      <sheetName val="dtt0301"/>
      <sheetName val="설계내역(2001)"/>
      <sheetName val="1.동력공사"/>
      <sheetName val="콘크리트타설입력"/>
      <sheetName val="레미콘입고현황"/>
      <sheetName val="수량집계"/>
      <sheetName val="총괄집계표"/>
      <sheetName val="Sheet9"/>
      <sheetName val="발전기"/>
      <sheetName val="전체현황"/>
      <sheetName val="36단가"/>
      <sheetName val="36수량"/>
      <sheetName val="갑지1"/>
      <sheetName val="연부97-1"/>
      <sheetName val="2_냉난방설비공사"/>
      <sheetName val="연습"/>
      <sheetName val="노임단가표"/>
      <sheetName val="단가조사서"/>
      <sheetName val="건축2"/>
      <sheetName val="철콘-부대"/>
      <sheetName val="TB_내역서"/>
      <sheetName val="중기조종사 단위단가"/>
      <sheetName val="BSD (2)"/>
      <sheetName val="첨부1-1"/>
      <sheetName val="내역표지"/>
      <sheetName val="ABUT수량-A1"/>
      <sheetName val="간선"/>
      <sheetName val="부하"/>
      <sheetName val="ITEM"/>
      <sheetName val="토공"/>
      <sheetName val="TYPE-A"/>
      <sheetName val="노임목록"/>
      <sheetName val="자재목록"/>
      <sheetName val="중기목록"/>
      <sheetName val="내역서2안"/>
      <sheetName val="KMT물량"/>
      <sheetName val="건축원가계산서"/>
      <sheetName val="소업1교"/>
      <sheetName val="Imp-Data"/>
      <sheetName val="경비2내역"/>
      <sheetName val="배수장토목공사비"/>
      <sheetName val="각종장비전압강하계산"/>
      <sheetName val="다심-cable"/>
      <sheetName val="1C-cable"/>
      <sheetName val="본사업"/>
      <sheetName val="토목주소"/>
      <sheetName val="공사요율"/>
      <sheetName val="11"/>
      <sheetName val="RAHMEN"/>
      <sheetName val="장비비"/>
      <sheetName val="기계내역"/>
      <sheetName val="남양구조시험동"/>
      <sheetName val="공사원가계산서"/>
      <sheetName val="Manual Valve List"/>
      <sheetName val="11.자재단가"/>
      <sheetName val="난간벽단위"/>
      <sheetName val="교각별수량"/>
      <sheetName val="SG"/>
      <sheetName val="02하반기노임"/>
      <sheetName val="수로단위수량"/>
      <sheetName val="목차"/>
      <sheetName val="10.공통-노임단가"/>
      <sheetName val="첨부파일"/>
      <sheetName val="Noname 1"/>
      <sheetName val="견적조건"/>
      <sheetName val="협조전"/>
      <sheetName val="배수장공사비명세서"/>
      <sheetName val="식재인부"/>
      <sheetName val="목록1"/>
      <sheetName val="목록2"/>
      <sheetName val="중기"/>
      <sheetName val="일위대가표(무)"/>
      <sheetName val="일위대가산출기초"/>
      <sheetName val="백암비스타내역"/>
      <sheetName val="sub"/>
      <sheetName val="참고자료"/>
      <sheetName val="골조시행"/>
      <sheetName val="철콘공사"/>
      <sheetName val="22-2M단"/>
      <sheetName val="22-1소단"/>
      <sheetName val="원가계산서(공사)"/>
      <sheetName val="준공사진"/>
      <sheetName val="SUMMARYMCA"/>
      <sheetName val="견적내역"/>
      <sheetName val="WO"/>
      <sheetName val="송라터널총괄"/>
      <sheetName val="내역(2000년)"/>
      <sheetName val="중로근거"/>
      <sheetName val="PAD TR보호대기초"/>
      <sheetName val="노임데이터"/>
      <sheetName val="방음벽 기초 일반수량"/>
      <sheetName val="노임표"/>
      <sheetName val="2000전체분"/>
      <sheetName val="TOTAL_BOQ"/>
      <sheetName val="Macro1"/>
      <sheetName val="공종"/>
      <sheetName val="산출"/>
      <sheetName val="납부서"/>
      <sheetName val="금광1터널"/>
      <sheetName val="총괄"/>
      <sheetName val="효성CB 1P기초"/>
      <sheetName val="현장경비"/>
      <sheetName val="95WBS"/>
      <sheetName val="지주토목내역서"/>
      <sheetName val="ZONE.1"/>
      <sheetName val="기둥(하중)"/>
      <sheetName val="철탑"/>
      <sheetName val="제철"/>
      <sheetName val="시행예산"/>
      <sheetName val="표지"/>
      <sheetName val="eq_data"/>
      <sheetName val="Macro3"/>
      <sheetName val="Macro2"/>
      <sheetName val="2010노임(공사)"/>
      <sheetName val="6. 직접경비"/>
      <sheetName val="감액총괄표"/>
      <sheetName val="견적990322"/>
      <sheetName val="기초자료입력"/>
      <sheetName val="집계장(대목_실행)"/>
      <sheetName val="DATA1"/>
      <sheetName val="통합"/>
      <sheetName val="가로등기초"/>
      <sheetName val="진접"/>
      <sheetName val="TOTAL3"/>
      <sheetName val="960318-1"/>
      <sheetName val="철근단면적"/>
      <sheetName val="말뚝기초"/>
      <sheetName val="__MAIN"/>
      <sheetName val="토공(완충)"/>
      <sheetName val="___"/>
      <sheetName val="단가표"/>
      <sheetName val="2"/>
      <sheetName val="배관"/>
      <sheetName val="1.설계기준"/>
      <sheetName val="G2설비도급"/>
      <sheetName val="공사내역"/>
      <sheetName val="9902"/>
      <sheetName val="IN"/>
      <sheetName val="상부공"/>
      <sheetName val="토공(우물통,기타) "/>
      <sheetName val="실행철강하도"/>
      <sheetName val="Macro(차단기)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일위대가(1)"/>
      <sheetName val="정산노무"/>
      <sheetName val="정산재료"/>
      <sheetName val="5지구단위"/>
      <sheetName val="NAI"/>
      <sheetName val="공정코드"/>
      <sheetName val="공조기휀"/>
      <sheetName val="SP"/>
      <sheetName val="가도공"/>
      <sheetName val="공량예산"/>
      <sheetName val="작성"/>
      <sheetName val="갈현동"/>
      <sheetName val="Sheet10"/>
      <sheetName val="단가조건(02년)"/>
      <sheetName val="인건비_"/>
      <sheetName val="G_R300°æºñ"/>
      <sheetName val="AHU집계"/>
      <sheetName val="工완성공사율"/>
      <sheetName val="11_1_단면hwp"/>
      <sheetName val="Customer_Databas"/>
      <sheetName val="차액보증"/>
      <sheetName val="36신설수량"/>
      <sheetName val="단가표 (2)"/>
      <sheetName val="양산물금"/>
      <sheetName val="JUCKEYK"/>
      <sheetName val="총괄갑 "/>
      <sheetName val="주방동력"/>
      <sheetName val="재료단가"/>
      <sheetName val="소운반"/>
      <sheetName val="1.우편집중내역서"/>
      <sheetName val="총 괄 표"/>
      <sheetName val="산근1"/>
      <sheetName val="참고 1"/>
      <sheetName val="공량산출서"/>
      <sheetName val="일위산출"/>
      <sheetName val="외주가공"/>
      <sheetName val="전등"/>
      <sheetName val="총괄내역서"/>
      <sheetName val="관접합및부설"/>
      <sheetName val="기본단가"/>
      <sheetName val="말뚝물량"/>
      <sheetName val="수원역(전체분)설계서"/>
      <sheetName val="11.우각부 보강"/>
      <sheetName val="예산M5A"/>
      <sheetName val="당초"/>
      <sheetName val="내역1"/>
      <sheetName val="CAT_5"/>
      <sheetName val="간접비내역-1"/>
      <sheetName val="내2"/>
      <sheetName val="일위대가목록"/>
      <sheetName val="견적집계표"/>
      <sheetName val="Config"/>
      <sheetName val="01_ 원가계산서"/>
      <sheetName val="옹벽1"/>
      <sheetName val="산출내역서집계표"/>
      <sheetName val="표준차도부연장집계-ASP"/>
      <sheetName val="보도포장연장조서-표준차도부"/>
      <sheetName val="표준차도부연장조서-ASP"/>
      <sheetName val="00000"/>
      <sheetName val="도급전체"/>
      <sheetName val="대치판정"/>
      <sheetName val="4)유동표"/>
      <sheetName val="VXXXXXXX"/>
      <sheetName val="건축원가"/>
      <sheetName val="TRE_TABLE"/>
      <sheetName val="7_자동제어공사"/>
      <sheetName val="DATA_입력부"/>
      <sheetName val="1_설계조건"/>
      <sheetName val="제잡비_산출내역(실적공사비)"/>
      <sheetName val="단가_및_재료비"/>
      <sheetName val="변압기_및_발전기_용량"/>
      <sheetName val="Sheet1_(2)"/>
      <sheetName val="토_적_표"/>
      <sheetName val="노원열병합__건축공사기성내역서"/>
      <sheetName val="YOEMAGUM"/>
      <sheetName val="수도일위대가"/>
      <sheetName val="참조"/>
      <sheetName val="빌딩 안내"/>
      <sheetName val="I.설계조건"/>
      <sheetName val="경비"/>
      <sheetName val="ECOD10"/>
      <sheetName val="G_R300경비1"/>
      <sheetName val="4-7_중앙전기실(노임단가)1"/>
      <sheetName val="토공2"/>
      <sheetName val="구조물토공1"/>
      <sheetName val="토공3"/>
      <sheetName val="소일위대가코드표"/>
      <sheetName val="신리"/>
      <sheetName val="sw1"/>
      <sheetName val="1호인버트수량"/>
      <sheetName val="archi(본사)"/>
      <sheetName val="여과지동"/>
      <sheetName val="기초공"/>
      <sheetName val="국별인원"/>
      <sheetName val="인건-측정"/>
      <sheetName val="NOMUBI"/>
      <sheetName val="기준액"/>
      <sheetName val="품셈(기초)"/>
      <sheetName val="물가대비표"/>
      <sheetName val="Main"/>
      <sheetName val="1련박스"/>
      <sheetName val="표지 (2)"/>
      <sheetName val="단가일람"/>
      <sheetName val="조경일람"/>
      <sheetName val="계약내력"/>
      <sheetName val="변경현황"/>
      <sheetName val="품셈집계표"/>
      <sheetName val="공사설명서"/>
      <sheetName val="공사계획서"/>
      <sheetName val="역T형옹벽단위수량"/>
      <sheetName val="1안"/>
      <sheetName val="CON'C"/>
      <sheetName val="중갑지"/>
      <sheetName val="Tables"/>
      <sheetName val="토공사"/>
      <sheetName val="부하LOAD"/>
      <sheetName val="재료"/>
      <sheetName val="hvac(제어동)"/>
      <sheetName val="7.노임단가"/>
      <sheetName val="Inputs"/>
      <sheetName val="Cost Inputs"/>
      <sheetName val="가감수량"/>
      <sheetName val="001"/>
      <sheetName val="2000상반기노임"/>
      <sheetName val="산출2-기기동력"/>
      <sheetName val="단 부"/>
      <sheetName val="MOTOR3"/>
      <sheetName val="가설공사내역"/>
      <sheetName val="401"/>
      <sheetName val="기술자료 (광화문)"/>
      <sheetName val="조명시설"/>
      <sheetName val="전직종(노임단가)"/>
      <sheetName val="_x0000_pY&lt;u_x0000__x0000__x0000__x0000__x0000__x0000__x0000__x0000_ô+_x001f__x0000_I}0_x0012__x0004__x0000__x0000__x0001_"/>
      <sheetName val="FD"/>
      <sheetName val="LD"/>
      <sheetName val="Macro(전기)"/>
      <sheetName val="E01-02(EV-1-LBS)"/>
      <sheetName val="신우"/>
      <sheetName val="2공구산출내역"/>
      <sheetName val="BUS제원1"/>
      <sheetName val="전기자료"/>
      <sheetName val="Sheet14"/>
      <sheetName val="Sheet13"/>
      <sheetName val="파일의이용"/>
      <sheetName val="plan&amp;section of foundation"/>
      <sheetName val="pile bearing capa &amp; arrenge"/>
      <sheetName val="design load"/>
      <sheetName val="working load at the btm ft."/>
      <sheetName val="stability check"/>
      <sheetName val="제수"/>
      <sheetName val="공기"/>
      <sheetName val="견적대비"/>
      <sheetName val="우수공"/>
      <sheetName val="공사비증감"/>
      <sheetName val="기별명세"/>
      <sheetName val="시추주상도"/>
      <sheetName val="gr_val"/>
      <sheetName val="gr_sum"/>
      <sheetName val="전기집계표"/>
      <sheetName val="산출서"/>
      <sheetName val="2008년상반기"/>
      <sheetName val="GAEYO"/>
      <sheetName val="7.단가조사서"/>
      <sheetName val="5.일위대가목록"/>
      <sheetName val="회로내역(승인)"/>
      <sheetName val="IMPEADENCE MAP 취수장"/>
      <sheetName val="참조(X)"/>
      <sheetName val="XXXXXX"/>
      <sheetName val="ITB COST"/>
      <sheetName val="tggwan(mac)"/>
      <sheetName val="노무비단가"/>
      <sheetName val="가압장구체수량산출서"/>
    </sheetNames>
    <sheetDataSet>
      <sheetData sheetId="0" refreshError="1"/>
      <sheetData sheetId="1" refreshError="1">
        <row r="23">
          <cell r="R23">
            <v>0</v>
          </cell>
          <cell r="S23" t="str">
            <v>J</v>
          </cell>
          <cell r="U23" t="str">
            <v>FCL 20W</v>
          </cell>
          <cell r="V23">
            <v>900</v>
          </cell>
        </row>
        <row r="24">
          <cell r="R24">
            <v>0.7</v>
          </cell>
          <cell r="S24" t="str">
            <v>I</v>
          </cell>
          <cell r="U24" t="str">
            <v>FCL 30W</v>
          </cell>
          <cell r="V24">
            <v>1370</v>
          </cell>
        </row>
        <row r="25">
          <cell r="R25">
            <v>0.9</v>
          </cell>
          <cell r="S25" t="str">
            <v>H</v>
          </cell>
          <cell r="U25" t="str">
            <v>FCL 32W</v>
          </cell>
          <cell r="V25">
            <v>1690</v>
          </cell>
        </row>
        <row r="26">
          <cell r="R26">
            <v>1.1200000000000001</v>
          </cell>
          <cell r="S26" t="str">
            <v>G</v>
          </cell>
          <cell r="U26" t="str">
            <v>FCL 40W</v>
          </cell>
          <cell r="V26">
            <v>2310</v>
          </cell>
        </row>
        <row r="27">
          <cell r="R27">
            <v>1.38</v>
          </cell>
          <cell r="S27" t="str">
            <v>F</v>
          </cell>
          <cell r="U27" t="str">
            <v>FL 1/20W</v>
          </cell>
          <cell r="V27">
            <v>1010</v>
          </cell>
        </row>
        <row r="28">
          <cell r="R28">
            <v>1.75</v>
          </cell>
          <cell r="S28" t="str">
            <v>E</v>
          </cell>
          <cell r="U28" t="str">
            <v>FL 1/32W</v>
          </cell>
          <cell r="V28">
            <v>2860</v>
          </cell>
        </row>
        <row r="29">
          <cell r="R29">
            <v>2.25</v>
          </cell>
          <cell r="S29" t="str">
            <v>D</v>
          </cell>
          <cell r="U29" t="str">
            <v>FL 1/40W</v>
          </cell>
          <cell r="V29">
            <v>2610</v>
          </cell>
        </row>
        <row r="30">
          <cell r="R30">
            <v>2.75</v>
          </cell>
          <cell r="S30" t="str">
            <v>C</v>
          </cell>
          <cell r="U30" t="str">
            <v>FL 2/20W</v>
          </cell>
          <cell r="V30">
            <v>2020</v>
          </cell>
        </row>
        <row r="31">
          <cell r="R31">
            <v>3.5</v>
          </cell>
          <cell r="S31" t="str">
            <v>B</v>
          </cell>
          <cell r="U31" t="str">
            <v>FL 2/32W</v>
          </cell>
          <cell r="V31">
            <v>5720</v>
          </cell>
        </row>
        <row r="32">
          <cell r="R32">
            <v>4.5</v>
          </cell>
          <cell r="S32" t="str">
            <v>A</v>
          </cell>
          <cell r="U32" t="str">
            <v>FL 2/40W</v>
          </cell>
          <cell r="V32">
            <v>5220</v>
          </cell>
        </row>
        <row r="33">
          <cell r="U33" t="str">
            <v>FUL 13W</v>
          </cell>
          <cell r="V33">
            <v>800</v>
          </cell>
        </row>
        <row r="34">
          <cell r="U34" t="str">
            <v>FUL 17W</v>
          </cell>
          <cell r="V34">
            <v>1070</v>
          </cell>
        </row>
        <row r="35">
          <cell r="U35" t="str">
            <v>FUL 27W</v>
          </cell>
          <cell r="V35">
            <v>1550</v>
          </cell>
        </row>
        <row r="36">
          <cell r="U36" t="str">
            <v>IL 100W</v>
          </cell>
          <cell r="V36">
            <v>1250</v>
          </cell>
        </row>
        <row r="37">
          <cell r="U37" t="str">
            <v>IL 150W</v>
          </cell>
          <cell r="V37">
            <v>2090</v>
          </cell>
        </row>
        <row r="38">
          <cell r="U38" t="str">
            <v>IL 200W</v>
          </cell>
          <cell r="V38">
            <v>2920</v>
          </cell>
        </row>
        <row r="39">
          <cell r="U39" t="str">
            <v>IL 20W</v>
          </cell>
          <cell r="V39">
            <v>130</v>
          </cell>
        </row>
        <row r="40">
          <cell r="U40" t="str">
            <v>IL 30W</v>
          </cell>
          <cell r="V40">
            <v>240</v>
          </cell>
        </row>
        <row r="41">
          <cell r="U41" t="str">
            <v>IL 40W</v>
          </cell>
          <cell r="V41">
            <v>350</v>
          </cell>
        </row>
        <row r="42">
          <cell r="U42" t="str">
            <v>IL 60W</v>
          </cell>
          <cell r="V42">
            <v>630</v>
          </cell>
        </row>
        <row r="43">
          <cell r="U43" t="str">
            <v>MH 100W</v>
          </cell>
          <cell r="V43">
            <v>6500</v>
          </cell>
        </row>
        <row r="44">
          <cell r="U44" t="str">
            <v>MH 175W</v>
          </cell>
          <cell r="V44">
            <v>14000</v>
          </cell>
        </row>
        <row r="45">
          <cell r="U45" t="str">
            <v>MH 250W</v>
          </cell>
          <cell r="V45">
            <v>20500</v>
          </cell>
        </row>
        <row r="46">
          <cell r="U46" t="str">
            <v>MH 400W</v>
          </cell>
          <cell r="V46">
            <v>34000</v>
          </cell>
        </row>
        <row r="47">
          <cell r="U47" t="str">
            <v>NH 100W</v>
          </cell>
          <cell r="V47">
            <v>9000</v>
          </cell>
        </row>
        <row r="48">
          <cell r="U48" t="str">
            <v>NH 150W</v>
          </cell>
          <cell r="V48">
            <v>14000</v>
          </cell>
        </row>
        <row r="49">
          <cell r="U49" t="str">
            <v>NH 200W</v>
          </cell>
          <cell r="V49">
            <v>25000</v>
          </cell>
        </row>
        <row r="50">
          <cell r="U50" t="str">
            <v>NH 70W</v>
          </cell>
          <cell r="V50">
            <v>6200</v>
          </cell>
        </row>
      </sheetData>
      <sheetData sheetId="2" refreshError="1"/>
      <sheetData sheetId="3" refreshError="1">
        <row r="6">
          <cell r="E6" t="str">
            <v>A</v>
          </cell>
          <cell r="F6">
            <v>0.82</v>
          </cell>
        </row>
        <row r="7">
          <cell r="E7" t="str">
            <v>B</v>
          </cell>
          <cell r="F7">
            <v>0.79</v>
          </cell>
        </row>
        <row r="8">
          <cell r="E8" t="str">
            <v>C</v>
          </cell>
          <cell r="F8">
            <v>0.76</v>
          </cell>
        </row>
        <row r="9">
          <cell r="E9" t="str">
            <v>D</v>
          </cell>
          <cell r="F9">
            <v>0.72</v>
          </cell>
        </row>
        <row r="10">
          <cell r="E10" t="str">
            <v>E</v>
          </cell>
          <cell r="F10">
            <v>0.68</v>
          </cell>
        </row>
        <row r="11">
          <cell r="E11" t="str">
            <v>F</v>
          </cell>
          <cell r="F11">
            <v>0.62</v>
          </cell>
        </row>
        <row r="12">
          <cell r="E12" t="str">
            <v>G</v>
          </cell>
          <cell r="F12">
            <v>0.56999999999999995</v>
          </cell>
        </row>
        <row r="13">
          <cell r="E13" t="str">
            <v>H</v>
          </cell>
          <cell r="F13">
            <v>0.49</v>
          </cell>
        </row>
        <row r="14">
          <cell r="E14" t="str">
            <v>I</v>
          </cell>
          <cell r="F14">
            <v>0.42</v>
          </cell>
        </row>
        <row r="15">
          <cell r="E15" t="str">
            <v>J</v>
          </cell>
          <cell r="F15">
            <v>0.33</v>
          </cell>
        </row>
        <row r="17">
          <cell r="E17" t="str">
            <v>A</v>
          </cell>
          <cell r="F17">
            <v>0.74</v>
          </cell>
        </row>
        <row r="18">
          <cell r="E18" t="str">
            <v>B</v>
          </cell>
          <cell r="F18">
            <v>0.71</v>
          </cell>
        </row>
        <row r="19">
          <cell r="E19" t="str">
            <v>C</v>
          </cell>
          <cell r="F19">
            <v>0.67</v>
          </cell>
        </row>
        <row r="20">
          <cell r="E20" t="str">
            <v>D</v>
          </cell>
          <cell r="F20">
            <v>0.64</v>
          </cell>
        </row>
        <row r="21">
          <cell r="E21" t="str">
            <v>E</v>
          </cell>
          <cell r="F21">
            <v>0.59</v>
          </cell>
        </row>
        <row r="22">
          <cell r="E22" t="str">
            <v>F</v>
          </cell>
          <cell r="F22">
            <v>0.53</v>
          </cell>
        </row>
        <row r="23">
          <cell r="E23" t="str">
            <v>G</v>
          </cell>
          <cell r="F23">
            <v>0.49</v>
          </cell>
        </row>
        <row r="24">
          <cell r="E24" t="str">
            <v>H</v>
          </cell>
          <cell r="F24">
            <v>0.42</v>
          </cell>
        </row>
        <row r="25">
          <cell r="E25" t="str">
            <v>I</v>
          </cell>
          <cell r="F25">
            <v>0.36</v>
          </cell>
        </row>
        <row r="26">
          <cell r="E26" t="str">
            <v>J</v>
          </cell>
          <cell r="F26">
            <v>0.28000000000000003</v>
          </cell>
        </row>
        <row r="50">
          <cell r="E50" t="str">
            <v>A</v>
          </cell>
          <cell r="F50">
            <v>0.72</v>
          </cell>
        </row>
        <row r="51">
          <cell r="E51" t="str">
            <v>B</v>
          </cell>
          <cell r="F51">
            <v>0.68</v>
          </cell>
        </row>
        <row r="52">
          <cell r="E52" t="str">
            <v>C</v>
          </cell>
          <cell r="F52">
            <v>0.63</v>
          </cell>
        </row>
        <row r="53">
          <cell r="E53" t="str">
            <v>D</v>
          </cell>
          <cell r="F53">
            <v>0.59</v>
          </cell>
        </row>
        <row r="54">
          <cell r="E54" t="str">
            <v>E</v>
          </cell>
          <cell r="F54">
            <v>0.54</v>
          </cell>
        </row>
        <row r="55">
          <cell r="E55" t="str">
            <v>F</v>
          </cell>
          <cell r="F55">
            <v>0.48</v>
          </cell>
        </row>
        <row r="56">
          <cell r="E56" t="str">
            <v>G</v>
          </cell>
          <cell r="F56">
            <v>0.43</v>
          </cell>
        </row>
        <row r="57">
          <cell r="E57" t="str">
            <v>H</v>
          </cell>
          <cell r="F57">
            <v>0.39</v>
          </cell>
        </row>
        <row r="58">
          <cell r="E58" t="str">
            <v>I</v>
          </cell>
          <cell r="F58">
            <v>0.31</v>
          </cell>
        </row>
        <row r="59">
          <cell r="E59" t="str">
            <v>J</v>
          </cell>
          <cell r="F59">
            <v>0.24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차액보증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BID"/>
      <sheetName val="기초공"/>
      <sheetName val="기둥(원형)"/>
      <sheetName val="내역서"/>
      <sheetName val="입출재고현황 (2)"/>
      <sheetName val="TEL"/>
      <sheetName val="공사개요"/>
      <sheetName val="공사비예산서(토목분)"/>
      <sheetName val="연결임시"/>
      <sheetName val="대비"/>
      <sheetName val="견적서"/>
      <sheetName val="공사비집계"/>
      <sheetName val="일위대가"/>
      <sheetName val="DATA"/>
      <sheetName val="8공구투찰내역서"/>
      <sheetName val="Sheet2"/>
      <sheetName val="98지급계획"/>
      <sheetName val="공사내역"/>
      <sheetName val="터파기및재료"/>
      <sheetName val="Total"/>
      <sheetName val="일위대가목차"/>
      <sheetName val="내역"/>
      <sheetName val="CTEMCOST"/>
      <sheetName val="구미4단2"/>
      <sheetName val="단위중기"/>
      <sheetName val="재1"/>
      <sheetName val="경비2내역"/>
      <sheetName val="조명시설"/>
      <sheetName val="hvac내역서(제어동)"/>
      <sheetName val="DATE"/>
      <sheetName val="1.설계조건"/>
      <sheetName val="6.OUTPUT"/>
      <sheetName val="단가조건"/>
      <sheetName val="전기일위대가"/>
      <sheetName val="말뚝지지력산정"/>
      <sheetName val="계약내역서"/>
      <sheetName val="코드표"/>
      <sheetName val="출력표"/>
      <sheetName val="단면가정"/>
      <sheetName val="설계조건"/>
      <sheetName val="설계명세서"/>
      <sheetName val="1단계"/>
      <sheetName val="인건비"/>
      <sheetName val="수량산출서"/>
      <sheetName val="Customer Databas"/>
      <sheetName val="RAHMEN"/>
      <sheetName val="1.우편집중내역서"/>
      <sheetName val="설 계"/>
      <sheetName val="ABUT수량-A1"/>
      <sheetName val="데이타"/>
      <sheetName val="표지"/>
      <sheetName val="예산M12A"/>
      <sheetName val="type-F"/>
      <sheetName val="부대대비"/>
      <sheetName val="냉연집계"/>
      <sheetName val="design criteria"/>
      <sheetName val="working load at the btm ft."/>
      <sheetName val="plan&amp;section of foundation"/>
      <sheetName val="member design"/>
      <sheetName val="영업.일"/>
      <sheetName val="단면검토"/>
      <sheetName val="보도경계블럭"/>
      <sheetName val="현장"/>
      <sheetName val="EACT10"/>
      <sheetName val="일위대가표"/>
      <sheetName val="F4-F7"/>
      <sheetName val="soil bearing check"/>
      <sheetName val="토목주소"/>
      <sheetName val="프랜트면허"/>
      <sheetName val="을"/>
      <sheetName val="말뚝물량"/>
      <sheetName val="협조전"/>
      <sheetName val="BSD (2)"/>
      <sheetName val="정보매체A동"/>
      <sheetName val="ITB COST"/>
      <sheetName val="내역서(총)"/>
      <sheetName val="노원열병합  건축공사기성내역서"/>
      <sheetName val="세부내역"/>
      <sheetName val="총괄"/>
      <sheetName val="수량산출"/>
      <sheetName val="부대내역"/>
      <sheetName val="danga"/>
      <sheetName val="ilch"/>
      <sheetName val="Y-WORK"/>
      <sheetName val="내역(입찰)"/>
      <sheetName val="날개벽(좌,우=45도,75도)"/>
      <sheetName val="노임단가"/>
      <sheetName val="정부노임단가"/>
      <sheetName val="지급자재"/>
      <sheetName val="토공계산서(부체도로)"/>
      <sheetName val="가격조사서"/>
      <sheetName val="첨부파일"/>
      <sheetName val="Sheet1"/>
      <sheetName val="Macro1"/>
      <sheetName val="실행철강하도"/>
      <sheetName val="1호맨홀토공"/>
      <sheetName val="Sheet3"/>
      <sheetName val="물가"/>
      <sheetName val="가정급수관"/>
      <sheetName val="Proposal"/>
      <sheetName val="11"/>
      <sheetName val="전체"/>
      <sheetName val="음료실행"/>
      <sheetName val="EKOG10건축"/>
      <sheetName val="TEST1"/>
      <sheetName val="결과조달"/>
      <sheetName val="토공(완충)"/>
      <sheetName val="날개벽"/>
      <sheetName val="담장산출"/>
      <sheetName val="M1"/>
      <sheetName val="대대터널 설계서"/>
      <sheetName val="I.설계조건"/>
      <sheetName val="내역표지"/>
      <sheetName val="CAPVC"/>
      <sheetName val="#REF"/>
      <sheetName val="포장공"/>
      <sheetName val="토공"/>
      <sheetName val="기계"/>
      <sheetName val="UNIT"/>
      <sheetName val="인사자료총집계"/>
      <sheetName val="예산변경사항"/>
      <sheetName val="산출기준(파견전산실)"/>
      <sheetName val="본부소개"/>
      <sheetName val="청천내"/>
      <sheetName val="2000.05"/>
      <sheetName val="2.대외공문"/>
      <sheetName val="BSD _2_"/>
      <sheetName val="BOQ건축"/>
      <sheetName val="품종별-이름"/>
      <sheetName val="공틀공사"/>
      <sheetName val="공통(20-91)"/>
      <sheetName val="시멘트"/>
      <sheetName val="조명율표"/>
      <sheetName val="기계내역"/>
      <sheetName val="TB-내역서"/>
      <sheetName val="교각1"/>
      <sheetName val="소운반"/>
      <sheetName val="2002상반기노임기준"/>
      <sheetName val="단가조사"/>
      <sheetName val="FRT_O"/>
      <sheetName val="FAB_I"/>
      <sheetName val="퇴비산출근거"/>
      <sheetName val="FB25JN"/>
      <sheetName val=" 견적서"/>
      <sheetName val="변경내역대비표(2)"/>
      <sheetName val="99노임기준"/>
      <sheetName val="분석"/>
      <sheetName val="MOTOR"/>
      <sheetName val="일위목록"/>
      <sheetName val="PUMP"/>
      <sheetName val="집계표"/>
      <sheetName val="공통가설"/>
      <sheetName val="산출근거"/>
      <sheetName val="Budget 2004(DW)"/>
      <sheetName val="첨"/>
      <sheetName val="9-1차이내역"/>
      <sheetName val="분류작업"/>
      <sheetName val="Sheet5"/>
      <sheetName val="재집"/>
      <sheetName val="직재"/>
      <sheetName val="일위(설)"/>
      <sheetName val="적용환율"/>
      <sheetName val="설비내역서"/>
      <sheetName val="건축내역서"/>
      <sheetName val="전기내역서"/>
      <sheetName val="PROJECT BRIEF(EX.NEW)"/>
      <sheetName val="Sheet4"/>
      <sheetName val="DATA1"/>
      <sheetName val="포장복구집계"/>
      <sheetName val="접속 SLAB,BRACKET 설계"/>
      <sheetName val="안정검토"/>
      <sheetName val="사용성검토"/>
      <sheetName val="12용지"/>
      <sheetName val="재무가정"/>
      <sheetName val="hvac(제어동)"/>
      <sheetName val="Main"/>
      <sheetName val="노임이"/>
      <sheetName val="토적"/>
      <sheetName val="보일러"/>
      <sheetName val="인건비 "/>
      <sheetName val="6PILE  (돌출)"/>
      <sheetName val="교량전기"/>
      <sheetName val="토적1"/>
      <sheetName val="예가표"/>
      <sheetName val="대로근거"/>
      <sheetName val="중로근거"/>
      <sheetName val="옹벽"/>
      <sheetName val="소비자가"/>
      <sheetName val="통계연보"/>
      <sheetName val="WORK"/>
      <sheetName val="직접기초설계"/>
      <sheetName val="모델링"/>
      <sheetName val="진주방향"/>
      <sheetName val="자재단가"/>
      <sheetName val="토사(PE)"/>
      <sheetName val="단면치수"/>
      <sheetName val="단면 (2)"/>
      <sheetName val="건축원가계산서"/>
      <sheetName val="골조시행"/>
      <sheetName val="깨기"/>
      <sheetName val="첨부1"/>
      <sheetName val="1련박스"/>
      <sheetName val="도"/>
      <sheetName val="BREAKDOWN(철거설치)"/>
      <sheetName val="1.설계기준"/>
      <sheetName val="설계예산"/>
      <sheetName val="설계"/>
      <sheetName val="소업1교"/>
      <sheetName val="CODE"/>
      <sheetName val="기성내역서표지"/>
      <sheetName val="전기"/>
      <sheetName val="6호기"/>
      <sheetName val="유출부"/>
      <sheetName val="안정계산"/>
      <sheetName val="COVER"/>
      <sheetName val="요율"/>
      <sheetName val="소방"/>
      <sheetName val="산출"/>
      <sheetName val="기초일위"/>
      <sheetName val="시설일위"/>
      <sheetName val="조명일위"/>
      <sheetName val="A"/>
      <sheetName val="단가표"/>
      <sheetName val="노무비단가"/>
      <sheetName val="3차토목내역"/>
      <sheetName val="견적조건"/>
      <sheetName val="Budget 2005(DW)"/>
      <sheetName val="배수통관(좌)"/>
      <sheetName val="SLAB&quot;1&quot;"/>
      <sheetName val="COPING"/>
      <sheetName val="단가조사서"/>
      <sheetName val="CAL"/>
      <sheetName val="토목내역"/>
      <sheetName val="영업소실적"/>
      <sheetName val="eq_data"/>
      <sheetName val="공내역"/>
      <sheetName val="INPUT"/>
      <sheetName val="건축(충일분)"/>
      <sheetName val="가시설단위수량"/>
      <sheetName val="신규일위대가"/>
      <sheetName val="계약내력"/>
      <sheetName val="갑지1"/>
      <sheetName val="갑지(추정)"/>
      <sheetName val="건축내역"/>
      <sheetName val="견적3"/>
      <sheetName val="Discount Group"/>
      <sheetName val="Macro(전선)"/>
      <sheetName val="Sheet1 (2)"/>
      <sheetName val="삼성전기"/>
      <sheetName val="45,46"/>
      <sheetName val="wall"/>
      <sheetName val="날개벽수량표"/>
      <sheetName val="내역서 "/>
      <sheetName val="설계내역서"/>
      <sheetName val="dtxl"/>
      <sheetName val="정렬"/>
      <sheetName val="투찰금액"/>
      <sheetName val="개요"/>
      <sheetName val="직노"/>
      <sheetName val="산출내역서집계표"/>
      <sheetName val="바닥판"/>
      <sheetName val="입력DATA"/>
      <sheetName val="방송(체육관)"/>
      <sheetName val="당진1,2호기전선관설치및접지4차공사내역서-을지"/>
      <sheetName val="1-1"/>
      <sheetName val="전체도급"/>
      <sheetName val="AP1"/>
      <sheetName val="96수출"/>
      <sheetName val="FAB별"/>
      <sheetName val="기본"/>
      <sheetName val="통합"/>
      <sheetName val="물가자료"/>
      <sheetName val="Material Specification"/>
      <sheetName val="부재예실"/>
      <sheetName val="SUMMARY(S)"/>
      <sheetName val="Piping(Methanol)"/>
      <sheetName val="견적가 검토"/>
      <sheetName val="2000년1차"/>
      <sheetName val="MCC제원"/>
      <sheetName val="자재단가비교표"/>
      <sheetName val="공사개요설명서"/>
      <sheetName val="DESCRIPTION"/>
      <sheetName val="보온자재단가표"/>
      <sheetName val="조경"/>
      <sheetName val="예산M5A"/>
      <sheetName val="VENDOR LIST"/>
      <sheetName val="공통비"/>
      <sheetName val="c_balju"/>
      <sheetName val="내역(전체)"/>
      <sheetName val="숙소"/>
      <sheetName val="간접재료비산출표-27-30"/>
      <sheetName val="간접경상비"/>
      <sheetName val="공종별 집계"/>
      <sheetName val="근고 블록 유형별 수량"/>
      <sheetName val="UR2-Calculation"/>
      <sheetName val="마산월령동골조물량변경"/>
      <sheetName val="당진생산팀"/>
      <sheetName val="대차대조표"/>
      <sheetName val="3본사"/>
      <sheetName val="상가지급현황"/>
      <sheetName val="건축공사"/>
      <sheetName val="현금"/>
      <sheetName val="실행"/>
      <sheetName val="하도급기성_(2)"/>
      <sheetName val="하도급단가산출_(2)"/>
      <sheetName val="입출재고현황_(2)"/>
      <sheetName val="design_criteria"/>
      <sheetName val="working_load_at_the_btm_ft_"/>
      <sheetName val="plan&amp;section_of_foundation"/>
      <sheetName val="member_design"/>
      <sheetName val="1_설계조건"/>
      <sheetName val="6_OUTPUT"/>
      <sheetName val="설_계"/>
      <sheetName val="영업_일"/>
      <sheetName val="1_우편집중내역서"/>
      <sheetName val="BSD_(2)"/>
      <sheetName val="ITB_COST"/>
      <sheetName val="Customer_Databas"/>
      <sheetName val="2000_05"/>
      <sheetName val="2_대외공문"/>
      <sheetName val="BSD__2_"/>
      <sheetName val="J直材4"/>
      <sheetName val="유림골조"/>
      <sheetName val="4)유동표"/>
      <sheetName val="1. 설계조건 2.단면가정 3. 하중계산"/>
      <sheetName val="DATA 입력란"/>
      <sheetName val="총괄표"/>
      <sheetName val="woo(mac)"/>
      <sheetName val="ERECTION"/>
      <sheetName val="POL설치공정"/>
      <sheetName val="공정양식"/>
      <sheetName val="#34 CIVL_Original"/>
      <sheetName val="TOEC"/>
      <sheetName val="INDIRECT"/>
      <sheetName val="calculation-1"/>
      <sheetName val="guard(mac)"/>
      <sheetName val="교각계산"/>
      <sheetName val="AILC004"/>
      <sheetName val="Front"/>
      <sheetName val="FUND"/>
      <sheetName val="노임"/>
      <sheetName val="Ext. Stone-P"/>
      <sheetName val="수목데이타 "/>
      <sheetName val="crude.SLAB RE-bar"/>
      <sheetName val="하중계산"/>
      <sheetName val="J"/>
      <sheetName val="진행 DATA (2)"/>
      <sheetName val="가로등기초"/>
      <sheetName val="공문"/>
      <sheetName val="차수"/>
      <sheetName val="combi(wall)"/>
      <sheetName val="수량산출서 갑지"/>
      <sheetName val="OD"/>
      <sheetName val="A-4"/>
      <sheetName val="토목"/>
      <sheetName val="6-2차"/>
      <sheetName val="한강운반비"/>
      <sheetName val="5사남"/>
      <sheetName val="MAT_N048"/>
      <sheetName val="경비_원본"/>
      <sheetName val="맨홀수량산출"/>
      <sheetName val="가감수량"/>
      <sheetName val="설비원가"/>
      <sheetName val="전신환매도율"/>
      <sheetName val="갑지"/>
      <sheetName val="건축"/>
      <sheetName val="관리비"/>
      <sheetName val="입력"/>
      <sheetName val="대전21토목내역서"/>
      <sheetName val="8.PILE  (돌출)"/>
      <sheetName val="입력값"/>
      <sheetName val="간선계산"/>
      <sheetName val="원형1호맨홀토공수량"/>
      <sheetName val="바.한일양산"/>
      <sheetName val="기본입력표"/>
      <sheetName val="변화치수"/>
      <sheetName val="흄관기초"/>
      <sheetName val="매크로"/>
      <sheetName val="중기사용료"/>
      <sheetName val="외주가공"/>
      <sheetName val="CAT_5"/>
      <sheetName val="123"/>
      <sheetName val="건축집계표"/>
      <sheetName val="품종코드"/>
      <sheetName val="기초자료"/>
      <sheetName val="견적집계표"/>
      <sheetName val="손익(10월)"/>
      <sheetName val="항목"/>
      <sheetName val="투자양식"/>
      <sheetName val="96까지"/>
      <sheetName val="97년"/>
      <sheetName val="98이후"/>
      <sheetName val="예산서"/>
      <sheetName val="CON포장수량"/>
      <sheetName val="ACUNIT"/>
      <sheetName val="CONUNIT"/>
      <sheetName val="재료집계"/>
      <sheetName val="3BL공동구 수량"/>
      <sheetName val="시설물"/>
      <sheetName val="오억미만"/>
      <sheetName val="실행견적"/>
      <sheetName val="예산내역서"/>
      <sheetName val="설계예산서"/>
      <sheetName val="총계"/>
      <sheetName val="수문일1"/>
      <sheetName val="방식총괄"/>
      <sheetName val="일위대가(계측기설치)"/>
      <sheetName val="Ⅴ-2.공종별내역"/>
      <sheetName val="기본DATA"/>
      <sheetName val="ITEM"/>
      <sheetName val="전기공사"/>
      <sheetName val="건축공사 집계표"/>
      <sheetName val="골조"/>
      <sheetName val="노무단가"/>
      <sheetName val="2F 회의실견적(5_14 일대)"/>
      <sheetName val="페이징 배관배선"/>
      <sheetName val="TABLE"/>
      <sheetName val="KMT물량"/>
      <sheetName val="일위대가표(DEEP)"/>
      <sheetName val="물량표"/>
      <sheetName val="수목표준대가"/>
      <sheetName val="수량명세서"/>
      <sheetName val="손익분석"/>
      <sheetName val="soil_bearing_check"/>
      <sheetName val="노원열병합__건축공사기성내역서"/>
      <sheetName val="기기리스트"/>
      <sheetName val="SG"/>
      <sheetName val="부표총괄"/>
      <sheetName val="품셈1-17"/>
      <sheetName val="sheets"/>
      <sheetName val="간접비"/>
      <sheetName val="조도계산서 (도서)"/>
      <sheetName val="수로교총재료집계"/>
      <sheetName val="중기(목록)"/>
      <sheetName val="일위대가(목록)"/>
      <sheetName val="산근(목록)"/>
      <sheetName val="노무비"/>
      <sheetName val="재료비"/>
      <sheetName val="경비"/>
      <sheetName val="횡날개수집"/>
      <sheetName val="내역서2안"/>
      <sheetName val="원가계산서구조조정"/>
      <sheetName val="도대하도변경최종정산조경"/>
      <sheetName val="실정보고내역서"/>
      <sheetName val="금액내역서"/>
      <sheetName val="배수공 시멘트 및 골재량 산출"/>
      <sheetName val="NS"/>
      <sheetName val="1근거"/>
      <sheetName val="계산근거"/>
      <sheetName val="000000"/>
      <sheetName val="전기BOX내역서"/>
      <sheetName val="6공구(당초)"/>
      <sheetName val="GAEYO"/>
      <sheetName val="별표집계"/>
      <sheetName val="케이블및전선관규격표"/>
      <sheetName val="역T형"/>
      <sheetName val="SLAB근거-1"/>
      <sheetName val="3.공통공사대비"/>
      <sheetName val="AABS내역"/>
      <sheetName val="SIL98"/>
      <sheetName val="Breakdown"/>
      <sheetName val="변경비교-을"/>
      <sheetName val="일위대가표 (2)"/>
      <sheetName val="TYPE-A"/>
      <sheetName val="플랜트 설치"/>
      <sheetName val="설계예시"/>
      <sheetName val="물량표S"/>
      <sheetName val="총집계표"/>
      <sheetName val="정읍농소"/>
      <sheetName val="자료"/>
      <sheetName val="대림경상68억"/>
      <sheetName val="저판(버림100)"/>
      <sheetName val="REINF."/>
      <sheetName val="CHECK1"/>
      <sheetName val="주식"/>
      <sheetName val="내역서(당초변경)"/>
      <sheetName val="98수문일위"/>
      <sheetName val="계수시트"/>
      <sheetName val="원가계산서"/>
      <sheetName val="설계서"/>
      <sheetName val="9811"/>
      <sheetName val="9509"/>
      <sheetName val="과거교육훈련비"/>
      <sheetName val="본장"/>
      <sheetName val="일집"/>
      <sheetName val="일위"/>
      <sheetName val="TAIHAN"/>
      <sheetName val="Sheet14"/>
      <sheetName val="Sheet13"/>
      <sheetName val="T13(P68~72,78)"/>
      <sheetName val="금액집계"/>
      <sheetName val="2000년 임금추정"/>
      <sheetName val="실행내역"/>
      <sheetName val="좌측"/>
      <sheetName val="PO-BOQ"/>
      <sheetName val="TYPE별집계"/>
      <sheetName val="36+45-113-18+19+20I"/>
      <sheetName val="자재표"/>
      <sheetName val="Pengalaman Per"/>
      <sheetName val="FIRE FIGHTING"/>
      <sheetName val="단중표"/>
      <sheetName val="BEND LOSS"/>
      <sheetName val="기계내역서"/>
      <sheetName val="보고서"/>
      <sheetName val="1.설계설명서"/>
      <sheetName val="물량"/>
      <sheetName val="신우"/>
      <sheetName val="설계개요"/>
      <sheetName val="직접비"/>
      <sheetName val="토공집계"/>
      <sheetName val="1"/>
      <sheetName val="부대공자재집계표"/>
      <sheetName val="unitpr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</sheetNames>
    <sheetDataSet>
      <sheetData sheetId="0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(국내)"/>
      <sheetName val="TRANSMITTAL"/>
      <sheetName val="고객승인원"/>
      <sheetName val="INPUT(BAC-1)"/>
      <sheetName val="PCKGDCVR"/>
      <sheetName val="COVER (1)"/>
      <sheetName val="SPEC(BAC-1)"/>
      <sheetName val="COVER  (2)"/>
      <sheetName val="COVER  (4)"/>
      <sheetName val="SCOPE"/>
      <sheetName val="UN-SCOPE (2)"/>
      <sheetName val="UN+BAC SCOPE (3)"/>
      <sheetName val="COVER  (3)"/>
      <sheetName val="COVER  (5)"/>
      <sheetName val="SPARE"/>
      <sheetName val="COVER  (6)"/>
      <sheetName val="DLOWDOWN"/>
      <sheetName val="COVER  (7)"/>
      <sheetName val="COVER  (8)"/>
      <sheetName val="COVER  (9)"/>
      <sheetName val="COVER  (10)"/>
      <sheetName val="COVER  (11)"/>
      <sheetName val="COVER  (12)"/>
      <sheetName val="SUB-VENDOR"/>
      <sheetName val="공장제작사양서"/>
      <sheetName val="ORDER FORM"/>
      <sheetName val="DATA(BAC)"/>
      <sheetName val="특별교실"/>
      <sheetName val="차액보증"/>
      <sheetName val="재집"/>
      <sheetName val="직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  <cell r="AD1">
            <v>30</v>
          </cell>
          <cell r="AE1">
            <v>31</v>
          </cell>
          <cell r="AF1">
            <v>32</v>
          </cell>
          <cell r="AG1">
            <v>33</v>
          </cell>
          <cell r="AH1">
            <v>34</v>
          </cell>
          <cell r="AI1">
            <v>35</v>
          </cell>
          <cell r="AJ1">
            <v>36</v>
          </cell>
          <cell r="AK1">
            <v>37</v>
          </cell>
          <cell r="AL1">
            <v>38</v>
          </cell>
          <cell r="AM1">
            <v>39</v>
          </cell>
          <cell r="AN1">
            <v>40</v>
          </cell>
          <cell r="AO1">
            <v>41</v>
          </cell>
          <cell r="AP1">
            <v>42</v>
          </cell>
          <cell r="AQ1">
            <v>43</v>
          </cell>
          <cell r="AR1">
            <v>44</v>
          </cell>
          <cell r="AS1">
            <v>45</v>
          </cell>
          <cell r="AT1">
            <v>46</v>
          </cell>
          <cell r="AU1">
            <v>47</v>
          </cell>
          <cell r="AV1">
            <v>48</v>
          </cell>
          <cell r="AW1">
            <v>49</v>
          </cell>
          <cell r="AX1">
            <v>50</v>
          </cell>
          <cell r="AY1">
            <v>51</v>
          </cell>
          <cell r="AZ1">
            <v>52</v>
          </cell>
          <cell r="BA1">
            <v>53</v>
          </cell>
          <cell r="BB1">
            <v>54</v>
          </cell>
          <cell r="BC1">
            <v>55</v>
          </cell>
          <cell r="BD1">
            <v>56</v>
          </cell>
          <cell r="BE1">
            <v>57</v>
          </cell>
          <cell r="BF1">
            <v>58</v>
          </cell>
          <cell r="BG1">
            <v>59</v>
          </cell>
          <cell r="BH1">
            <v>60</v>
          </cell>
          <cell r="BI1">
            <v>61</v>
          </cell>
          <cell r="BJ1">
            <v>62</v>
          </cell>
          <cell r="BK1">
            <v>63</v>
          </cell>
          <cell r="BL1">
            <v>64</v>
          </cell>
          <cell r="BM1">
            <v>65</v>
          </cell>
          <cell r="BN1">
            <v>66</v>
          </cell>
          <cell r="BO1">
            <v>67</v>
          </cell>
          <cell r="BP1">
            <v>68</v>
          </cell>
          <cell r="BQ1">
            <v>69</v>
          </cell>
          <cell r="BR1">
            <v>70</v>
          </cell>
          <cell r="BS1">
            <v>71</v>
          </cell>
          <cell r="BT1">
            <v>72</v>
          </cell>
          <cell r="BU1">
            <v>73</v>
          </cell>
          <cell r="BV1">
            <v>74</v>
          </cell>
          <cell r="BW1">
            <v>75</v>
          </cell>
          <cell r="BX1">
            <v>76</v>
          </cell>
          <cell r="BY1">
            <v>77</v>
          </cell>
          <cell r="BZ1">
            <v>78</v>
          </cell>
          <cell r="CA1">
            <v>79</v>
          </cell>
          <cell r="CB1">
            <v>80</v>
          </cell>
          <cell r="CC1">
            <v>81</v>
          </cell>
          <cell r="CD1">
            <v>82</v>
          </cell>
          <cell r="CE1">
            <v>83</v>
          </cell>
          <cell r="CF1">
            <v>84</v>
          </cell>
          <cell r="CG1">
            <v>85</v>
          </cell>
          <cell r="CH1">
            <v>86</v>
          </cell>
          <cell r="CI1">
            <v>87</v>
          </cell>
          <cell r="CJ1">
            <v>88</v>
          </cell>
          <cell r="CK1">
            <v>89</v>
          </cell>
          <cell r="CL1">
            <v>90</v>
          </cell>
          <cell r="CM1">
            <v>91</v>
          </cell>
          <cell r="CN1">
            <v>92</v>
          </cell>
          <cell r="CO1">
            <v>93</v>
          </cell>
          <cell r="CP1">
            <v>94</v>
          </cell>
          <cell r="CQ1">
            <v>95</v>
          </cell>
          <cell r="CR1">
            <v>96</v>
          </cell>
          <cell r="CS1">
            <v>97</v>
          </cell>
          <cell r="CT1">
            <v>98</v>
          </cell>
          <cell r="CU1">
            <v>99</v>
          </cell>
        </row>
        <row r="2">
          <cell r="C2" t="str">
            <v>OUT-LINE SIZE(MM)</v>
          </cell>
          <cell r="F2" t="str">
            <v>AIRFLOW</v>
          </cell>
          <cell r="H2" t="str">
            <v>MOTOR(HP)</v>
          </cell>
          <cell r="N2" t="str">
            <v>CONNECTIONS (MM)</v>
          </cell>
          <cell r="U2" t="str">
            <v>PRICE/T</v>
          </cell>
          <cell r="X2" t="str">
            <v>PRICE</v>
          </cell>
          <cell r="Z2" t="str">
            <v>댓수</v>
          </cell>
          <cell r="AA2" t="str">
            <v>방 진 사 양</v>
          </cell>
          <cell r="AC2" t="str">
            <v>ELECTRIC HEATERS(KW)</v>
          </cell>
          <cell r="AE2" t="str">
            <v>UNITS</v>
          </cell>
          <cell r="AH2" t="str">
            <v>PUMP SEAL</v>
          </cell>
          <cell r="AJ2" t="str">
            <v>PUMP REWIND</v>
          </cell>
          <cell r="AK2" t="str">
            <v>효성MOTOR</v>
          </cell>
        </row>
        <row r="3">
          <cell r="A3" t="str">
            <v>NO</v>
          </cell>
          <cell r="B3" t="str">
            <v xml:space="preserve">  MODELS NO</v>
          </cell>
          <cell r="C3" t="str">
            <v>L</v>
          </cell>
          <cell r="D3" t="str">
            <v>W</v>
          </cell>
          <cell r="E3" t="str">
            <v>H</v>
          </cell>
          <cell r="F3" t="str">
            <v>(CMM)</v>
          </cell>
          <cell r="G3" t="str">
            <v>(CMS)</v>
          </cell>
          <cell r="H3" t="str">
            <v>FAN</v>
          </cell>
          <cell r="I3" t="str">
            <v>Q'TY</v>
          </cell>
          <cell r="J3" t="str">
            <v>PUMP</v>
          </cell>
          <cell r="K3" t="str">
            <v>Q'TY</v>
          </cell>
          <cell r="L3" t="str">
            <v>FAN  RPM</v>
          </cell>
          <cell r="M3" t="str">
            <v>OPERATIONG</v>
          </cell>
          <cell r="N3" t="str">
            <v>INLET</v>
          </cell>
          <cell r="O3" t="str">
            <v>OUT</v>
          </cell>
          <cell r="P3" t="str">
            <v>MAKE-UP</v>
          </cell>
          <cell r="Q3" t="str">
            <v>DRAIN</v>
          </cell>
          <cell r="R3" t="str">
            <v>OVER</v>
          </cell>
          <cell r="S3" t="str">
            <v>BELT P/N</v>
          </cell>
          <cell r="T3" t="str">
            <v>Q'TY</v>
          </cell>
          <cell r="U3">
            <v>33</v>
          </cell>
          <cell r="V3" t="str">
            <v>FAN BEARINGS</v>
          </cell>
          <cell r="W3" t="str">
            <v>Q'TY</v>
          </cell>
          <cell r="X3">
            <v>281</v>
          </cell>
          <cell r="Y3" t="str">
            <v>제품중량</v>
          </cell>
          <cell r="Z3" t="str">
            <v>CELL</v>
          </cell>
          <cell r="AA3" t="str">
            <v>방진MODELS</v>
          </cell>
          <cell r="AB3" t="str">
            <v>Q'TY</v>
          </cell>
          <cell r="AC3" t="str">
            <v>STANDARD</v>
          </cell>
          <cell r="AD3" t="str">
            <v>CANADIAN</v>
          </cell>
          <cell r="AE3" t="str">
            <v>PRICE(BBCPS)</v>
          </cell>
          <cell r="AF3" t="str">
            <v>PUMP</v>
          </cell>
          <cell r="AG3" t="str">
            <v>Q'TY</v>
          </cell>
          <cell r="AH3" t="str">
            <v>KIT PART NO.</v>
          </cell>
          <cell r="AI3" t="str">
            <v>PRICE</v>
          </cell>
          <cell r="AJ3" t="str">
            <v>380/3/60</v>
          </cell>
          <cell r="AK3" t="str">
            <v>FRAME NO'</v>
          </cell>
          <cell r="AL3" t="str">
            <v>LESS MOTOR</v>
          </cell>
        </row>
        <row r="4">
          <cell r="A4">
            <v>1</v>
          </cell>
          <cell r="B4" t="str">
            <v>F1711-F</v>
          </cell>
          <cell r="C4">
            <v>910</v>
          </cell>
          <cell r="D4">
            <v>1210</v>
          </cell>
          <cell r="E4">
            <v>2180</v>
          </cell>
          <cell r="F4">
            <v>140</v>
          </cell>
          <cell r="G4">
            <v>2.3333333333333335</v>
          </cell>
          <cell r="H4">
            <v>2</v>
          </cell>
          <cell r="I4">
            <v>1</v>
          </cell>
          <cell r="J4" t="str">
            <v>1/3</v>
          </cell>
          <cell r="K4">
            <v>1</v>
          </cell>
          <cell r="L4">
            <v>763</v>
          </cell>
          <cell r="M4">
            <v>780</v>
          </cell>
          <cell r="N4" t="str">
            <v>(1)80</v>
          </cell>
          <cell r="O4" t="str">
            <v>(1)80</v>
          </cell>
          <cell r="P4">
            <v>25</v>
          </cell>
          <cell r="Q4">
            <v>50</v>
          </cell>
          <cell r="R4">
            <v>50</v>
          </cell>
          <cell r="S4">
            <v>230708</v>
          </cell>
          <cell r="T4">
            <v>1</v>
          </cell>
          <cell r="U4">
            <v>33</v>
          </cell>
          <cell r="V4">
            <v>240079</v>
          </cell>
          <cell r="W4">
            <v>2</v>
          </cell>
          <cell r="X4">
            <v>562</v>
          </cell>
          <cell r="Y4">
            <v>660</v>
          </cell>
          <cell r="Z4">
            <v>1</v>
          </cell>
          <cell r="AA4" t="str">
            <v>RSM-206-300</v>
          </cell>
          <cell r="AB4">
            <v>4</v>
          </cell>
          <cell r="AC4">
            <v>2</v>
          </cell>
          <cell r="AD4">
            <v>2</v>
          </cell>
          <cell r="AE4">
            <v>4090</v>
          </cell>
          <cell r="AF4" t="str">
            <v>1/3</v>
          </cell>
          <cell r="AG4">
            <v>1</v>
          </cell>
          <cell r="AH4">
            <v>300472</v>
          </cell>
          <cell r="AI4">
            <v>16</v>
          </cell>
          <cell r="AJ4">
            <v>544</v>
          </cell>
          <cell r="AL4">
            <v>100</v>
          </cell>
        </row>
        <row r="5">
          <cell r="A5">
            <v>2</v>
          </cell>
          <cell r="B5" t="str">
            <v>F1712-F</v>
          </cell>
          <cell r="C5">
            <v>910</v>
          </cell>
          <cell r="D5">
            <v>1210</v>
          </cell>
          <cell r="E5">
            <v>2180</v>
          </cell>
          <cell r="F5">
            <v>130</v>
          </cell>
          <cell r="G5">
            <v>2.1666666666666665</v>
          </cell>
          <cell r="H5">
            <v>2</v>
          </cell>
          <cell r="I5">
            <v>1</v>
          </cell>
          <cell r="J5" t="str">
            <v>1/3</v>
          </cell>
          <cell r="K5">
            <v>1</v>
          </cell>
          <cell r="L5">
            <v>779</v>
          </cell>
          <cell r="M5">
            <v>870</v>
          </cell>
          <cell r="N5" t="str">
            <v>(1)80</v>
          </cell>
          <cell r="O5" t="str">
            <v>(1)80</v>
          </cell>
          <cell r="P5">
            <v>25</v>
          </cell>
          <cell r="Q5">
            <v>50</v>
          </cell>
          <cell r="R5">
            <v>50</v>
          </cell>
          <cell r="S5">
            <v>230704</v>
          </cell>
          <cell r="T5">
            <v>1</v>
          </cell>
          <cell r="U5">
            <v>33</v>
          </cell>
          <cell r="V5">
            <v>240079</v>
          </cell>
          <cell r="W5">
            <v>2</v>
          </cell>
          <cell r="X5">
            <v>562</v>
          </cell>
          <cell r="Y5">
            <v>740</v>
          </cell>
          <cell r="Z5">
            <v>1</v>
          </cell>
          <cell r="AA5" t="str">
            <v>RSM-206-300</v>
          </cell>
          <cell r="AB5">
            <v>4</v>
          </cell>
          <cell r="AC5">
            <v>2</v>
          </cell>
          <cell r="AD5">
            <v>2</v>
          </cell>
          <cell r="AE5">
            <v>4240</v>
          </cell>
          <cell r="AF5" t="str">
            <v>1/3</v>
          </cell>
          <cell r="AG5">
            <v>1</v>
          </cell>
          <cell r="AH5">
            <v>300472</v>
          </cell>
          <cell r="AI5">
            <v>16</v>
          </cell>
          <cell r="AJ5">
            <v>544</v>
          </cell>
          <cell r="AL5">
            <v>100</v>
          </cell>
        </row>
        <row r="6">
          <cell r="A6">
            <v>3</v>
          </cell>
          <cell r="B6" t="str">
            <v>F1713-G</v>
          </cell>
          <cell r="C6">
            <v>910</v>
          </cell>
          <cell r="D6">
            <v>1210</v>
          </cell>
          <cell r="E6">
            <v>2180</v>
          </cell>
          <cell r="F6">
            <v>150</v>
          </cell>
          <cell r="G6">
            <v>2.5</v>
          </cell>
          <cell r="H6">
            <v>3</v>
          </cell>
          <cell r="I6">
            <v>1</v>
          </cell>
          <cell r="J6" t="str">
            <v>1/3</v>
          </cell>
          <cell r="K6">
            <v>1</v>
          </cell>
          <cell r="L6">
            <v>932</v>
          </cell>
          <cell r="M6">
            <v>980</v>
          </cell>
          <cell r="N6" t="str">
            <v>(1)80</v>
          </cell>
          <cell r="O6" t="str">
            <v>(1)80</v>
          </cell>
          <cell r="P6">
            <v>25</v>
          </cell>
          <cell r="Q6">
            <v>50</v>
          </cell>
          <cell r="R6">
            <v>50</v>
          </cell>
          <cell r="S6">
            <v>230709</v>
          </cell>
          <cell r="T6">
            <v>1</v>
          </cell>
          <cell r="U6">
            <v>33</v>
          </cell>
          <cell r="V6">
            <v>240079</v>
          </cell>
          <cell r="W6">
            <v>2</v>
          </cell>
          <cell r="X6">
            <v>562</v>
          </cell>
          <cell r="Y6">
            <v>830</v>
          </cell>
          <cell r="Z6">
            <v>1</v>
          </cell>
          <cell r="AA6" t="str">
            <v>RSM-207-350</v>
          </cell>
          <cell r="AB6">
            <v>4</v>
          </cell>
          <cell r="AC6">
            <v>2</v>
          </cell>
          <cell r="AD6">
            <v>2</v>
          </cell>
          <cell r="AE6">
            <v>4440</v>
          </cell>
          <cell r="AF6" t="str">
            <v>1/3</v>
          </cell>
          <cell r="AG6">
            <v>1</v>
          </cell>
          <cell r="AH6">
            <v>300472</v>
          </cell>
          <cell r="AI6">
            <v>16</v>
          </cell>
          <cell r="AJ6">
            <v>544</v>
          </cell>
          <cell r="AL6">
            <v>115</v>
          </cell>
        </row>
        <row r="7">
          <cell r="A7">
            <v>4</v>
          </cell>
          <cell r="B7" t="str">
            <v>F1720-H</v>
          </cell>
          <cell r="C7">
            <v>1830</v>
          </cell>
          <cell r="D7">
            <v>1210</v>
          </cell>
          <cell r="E7">
            <v>1970</v>
          </cell>
          <cell r="F7">
            <v>280</v>
          </cell>
          <cell r="G7">
            <v>4.666666666666667</v>
          </cell>
          <cell r="H7">
            <v>5</v>
          </cell>
          <cell r="I7">
            <v>1</v>
          </cell>
          <cell r="J7" t="str">
            <v>1/2</v>
          </cell>
          <cell r="K7">
            <v>1</v>
          </cell>
          <cell r="L7">
            <v>816</v>
          </cell>
          <cell r="M7">
            <v>1130</v>
          </cell>
          <cell r="N7" t="str">
            <v>(1)100</v>
          </cell>
          <cell r="O7" t="str">
            <v>(1)100</v>
          </cell>
          <cell r="P7">
            <v>25</v>
          </cell>
          <cell r="Q7">
            <v>50</v>
          </cell>
          <cell r="R7">
            <v>50</v>
          </cell>
          <cell r="S7">
            <v>230872</v>
          </cell>
          <cell r="T7">
            <v>2</v>
          </cell>
          <cell r="U7">
            <v>66</v>
          </cell>
          <cell r="V7">
            <v>240079</v>
          </cell>
          <cell r="W7">
            <v>2</v>
          </cell>
          <cell r="X7">
            <v>562</v>
          </cell>
          <cell r="Y7">
            <v>920</v>
          </cell>
          <cell r="Z7">
            <v>1</v>
          </cell>
          <cell r="AA7" t="str">
            <v>RSM-208-400</v>
          </cell>
          <cell r="AB7">
            <v>4</v>
          </cell>
          <cell r="AC7">
            <v>2</v>
          </cell>
          <cell r="AD7">
            <v>2</v>
          </cell>
          <cell r="AE7">
            <v>4710</v>
          </cell>
          <cell r="AF7" t="str">
            <v>1/2</v>
          </cell>
          <cell r="AG7">
            <v>1</v>
          </cell>
          <cell r="AH7">
            <v>300472</v>
          </cell>
          <cell r="AI7">
            <v>16</v>
          </cell>
          <cell r="AJ7">
            <v>555</v>
          </cell>
          <cell r="AL7">
            <v>130</v>
          </cell>
        </row>
        <row r="8">
          <cell r="A8">
            <v>5</v>
          </cell>
          <cell r="B8" t="str">
            <v>F1721-H</v>
          </cell>
          <cell r="C8">
            <v>1830</v>
          </cell>
          <cell r="D8">
            <v>1210</v>
          </cell>
          <cell r="E8">
            <v>2180</v>
          </cell>
          <cell r="F8">
            <v>300</v>
          </cell>
          <cell r="G8">
            <v>5</v>
          </cell>
          <cell r="H8">
            <v>5</v>
          </cell>
          <cell r="I8">
            <v>1</v>
          </cell>
          <cell r="J8" t="str">
            <v>1/2</v>
          </cell>
          <cell r="K8">
            <v>1</v>
          </cell>
          <cell r="L8">
            <v>826</v>
          </cell>
          <cell r="M8">
            <v>1270</v>
          </cell>
          <cell r="N8" t="str">
            <v>(1)100</v>
          </cell>
          <cell r="O8" t="str">
            <v>(1)100</v>
          </cell>
          <cell r="P8">
            <v>25</v>
          </cell>
          <cell r="Q8">
            <v>50</v>
          </cell>
          <cell r="R8">
            <v>50</v>
          </cell>
          <cell r="S8">
            <v>230710</v>
          </cell>
          <cell r="T8">
            <v>1</v>
          </cell>
          <cell r="U8">
            <v>33</v>
          </cell>
          <cell r="V8">
            <v>240079</v>
          </cell>
          <cell r="W8">
            <v>2</v>
          </cell>
          <cell r="X8">
            <v>562</v>
          </cell>
          <cell r="Y8">
            <v>1030</v>
          </cell>
          <cell r="Z8">
            <v>1</v>
          </cell>
          <cell r="AA8" t="str">
            <v>RSM-209-500</v>
          </cell>
          <cell r="AB8">
            <v>4</v>
          </cell>
          <cell r="AC8">
            <v>2</v>
          </cell>
          <cell r="AD8">
            <v>2</v>
          </cell>
          <cell r="AE8">
            <v>4950</v>
          </cell>
          <cell r="AF8" t="str">
            <v>1/2</v>
          </cell>
          <cell r="AG8">
            <v>1</v>
          </cell>
          <cell r="AH8">
            <v>300472</v>
          </cell>
          <cell r="AI8">
            <v>16</v>
          </cell>
          <cell r="AJ8">
            <v>555</v>
          </cell>
          <cell r="AL8">
            <v>130</v>
          </cell>
        </row>
        <row r="9">
          <cell r="A9">
            <v>6</v>
          </cell>
          <cell r="B9" t="str">
            <v>F1722-H</v>
          </cell>
          <cell r="C9">
            <v>1830</v>
          </cell>
          <cell r="D9">
            <v>1210</v>
          </cell>
          <cell r="E9">
            <v>2400</v>
          </cell>
          <cell r="F9">
            <v>290</v>
          </cell>
          <cell r="G9">
            <v>4.833333333333333</v>
          </cell>
          <cell r="H9">
            <v>5</v>
          </cell>
          <cell r="I9">
            <v>1</v>
          </cell>
          <cell r="J9" t="str">
            <v>1/2</v>
          </cell>
          <cell r="K9">
            <v>1</v>
          </cell>
          <cell r="L9">
            <v>858</v>
          </cell>
          <cell r="M9">
            <v>1440</v>
          </cell>
          <cell r="N9" t="str">
            <v>(1)100</v>
          </cell>
          <cell r="O9" t="str">
            <v>(1)100</v>
          </cell>
          <cell r="P9">
            <v>25</v>
          </cell>
          <cell r="Q9">
            <v>50</v>
          </cell>
          <cell r="R9">
            <v>50</v>
          </cell>
          <cell r="S9">
            <v>230706</v>
          </cell>
          <cell r="T9">
            <v>1</v>
          </cell>
          <cell r="U9">
            <v>33</v>
          </cell>
          <cell r="V9">
            <v>240079</v>
          </cell>
          <cell r="W9">
            <v>2</v>
          </cell>
          <cell r="X9">
            <v>562</v>
          </cell>
          <cell r="Y9">
            <v>1160</v>
          </cell>
          <cell r="Z9">
            <v>1</v>
          </cell>
          <cell r="AA9" t="str">
            <v>RSM-209-500</v>
          </cell>
          <cell r="AB9">
            <v>4</v>
          </cell>
          <cell r="AC9">
            <v>2</v>
          </cell>
          <cell r="AD9">
            <v>2</v>
          </cell>
          <cell r="AE9">
            <v>5190</v>
          </cell>
          <cell r="AF9" t="str">
            <v>1/2</v>
          </cell>
          <cell r="AG9">
            <v>1</v>
          </cell>
          <cell r="AH9">
            <v>300472</v>
          </cell>
          <cell r="AI9">
            <v>16</v>
          </cell>
          <cell r="AJ9">
            <v>555</v>
          </cell>
          <cell r="AL9">
            <v>130</v>
          </cell>
        </row>
        <row r="10">
          <cell r="A10">
            <v>7</v>
          </cell>
          <cell r="B10" t="str">
            <v>F1723-J</v>
          </cell>
          <cell r="C10">
            <v>1830</v>
          </cell>
          <cell r="D10">
            <v>1210</v>
          </cell>
          <cell r="E10">
            <v>2620</v>
          </cell>
          <cell r="F10">
            <v>330</v>
          </cell>
          <cell r="G10">
            <v>5.5</v>
          </cell>
          <cell r="H10">
            <v>7.5</v>
          </cell>
          <cell r="I10">
            <v>1</v>
          </cell>
          <cell r="J10" t="str">
            <v>1/2</v>
          </cell>
          <cell r="K10">
            <v>1</v>
          </cell>
          <cell r="L10">
            <v>1004</v>
          </cell>
          <cell r="M10">
            <v>1660</v>
          </cell>
          <cell r="N10" t="str">
            <v>(1)100</v>
          </cell>
          <cell r="O10" t="str">
            <v>(1)100</v>
          </cell>
          <cell r="P10">
            <v>25</v>
          </cell>
          <cell r="Q10">
            <v>50</v>
          </cell>
          <cell r="R10">
            <v>50</v>
          </cell>
          <cell r="S10">
            <v>230714</v>
          </cell>
          <cell r="T10">
            <v>1</v>
          </cell>
          <cell r="U10">
            <v>33</v>
          </cell>
          <cell r="V10">
            <v>240079</v>
          </cell>
          <cell r="W10">
            <v>2</v>
          </cell>
          <cell r="X10">
            <v>562</v>
          </cell>
          <cell r="Y10">
            <v>1330</v>
          </cell>
          <cell r="Z10">
            <v>1</v>
          </cell>
          <cell r="AA10" t="str">
            <v>RSM-210-600</v>
          </cell>
          <cell r="AB10">
            <v>4</v>
          </cell>
          <cell r="AC10">
            <v>2</v>
          </cell>
          <cell r="AD10">
            <v>2</v>
          </cell>
          <cell r="AE10">
            <v>5490</v>
          </cell>
          <cell r="AF10" t="str">
            <v>1/2</v>
          </cell>
          <cell r="AG10">
            <v>1</v>
          </cell>
          <cell r="AH10">
            <v>300472</v>
          </cell>
          <cell r="AI10">
            <v>16</v>
          </cell>
          <cell r="AJ10">
            <v>555</v>
          </cell>
          <cell r="AL10">
            <v>190</v>
          </cell>
        </row>
        <row r="11">
          <cell r="A11">
            <v>8</v>
          </cell>
          <cell r="B11" t="str">
            <v>F1731-J</v>
          </cell>
          <cell r="C11">
            <v>2740</v>
          </cell>
          <cell r="D11">
            <v>1210</v>
          </cell>
          <cell r="E11">
            <v>2240</v>
          </cell>
          <cell r="F11">
            <v>450</v>
          </cell>
          <cell r="G11">
            <v>7.5</v>
          </cell>
          <cell r="H11">
            <v>7.5</v>
          </cell>
          <cell r="I11">
            <v>1</v>
          </cell>
          <cell r="J11" t="str">
            <v>3/4</v>
          </cell>
          <cell r="K11">
            <v>1</v>
          </cell>
          <cell r="L11">
            <v>791</v>
          </cell>
          <cell r="M11">
            <v>1850</v>
          </cell>
          <cell r="N11" t="str">
            <v>(1)100</v>
          </cell>
          <cell r="O11" t="str">
            <v>(1)100</v>
          </cell>
          <cell r="P11">
            <v>25</v>
          </cell>
          <cell r="Q11">
            <v>50</v>
          </cell>
          <cell r="R11">
            <v>50</v>
          </cell>
          <cell r="S11">
            <v>230706</v>
          </cell>
          <cell r="T11">
            <v>2</v>
          </cell>
          <cell r="U11">
            <v>66</v>
          </cell>
          <cell r="V11">
            <v>240079</v>
          </cell>
          <cell r="W11">
            <v>2</v>
          </cell>
          <cell r="X11">
            <v>562</v>
          </cell>
          <cell r="Y11">
            <v>1410</v>
          </cell>
          <cell r="Z11">
            <v>1</v>
          </cell>
          <cell r="AA11" t="str">
            <v>RSM-208-400</v>
          </cell>
          <cell r="AB11">
            <v>6</v>
          </cell>
          <cell r="AC11">
            <v>2</v>
          </cell>
          <cell r="AD11">
            <v>3</v>
          </cell>
          <cell r="AE11">
            <v>6250</v>
          </cell>
          <cell r="AF11" t="str">
            <v>3/4</v>
          </cell>
          <cell r="AG11">
            <v>1</v>
          </cell>
          <cell r="AH11">
            <v>300472</v>
          </cell>
          <cell r="AI11">
            <v>16</v>
          </cell>
          <cell r="AJ11">
            <v>545</v>
          </cell>
          <cell r="AL11">
            <v>190</v>
          </cell>
        </row>
        <row r="12">
          <cell r="A12">
            <v>9</v>
          </cell>
          <cell r="B12" t="str">
            <v>F1732-J</v>
          </cell>
          <cell r="C12">
            <v>2740</v>
          </cell>
          <cell r="D12">
            <v>1210</v>
          </cell>
          <cell r="E12">
            <v>2480</v>
          </cell>
          <cell r="F12">
            <v>410</v>
          </cell>
          <cell r="G12">
            <v>6.833333333333333</v>
          </cell>
          <cell r="H12">
            <v>7.5</v>
          </cell>
          <cell r="I12">
            <v>1</v>
          </cell>
          <cell r="J12" t="str">
            <v>3/4</v>
          </cell>
          <cell r="K12">
            <v>1</v>
          </cell>
          <cell r="L12">
            <v>853</v>
          </cell>
          <cell r="M12">
            <v>2130</v>
          </cell>
          <cell r="N12" t="str">
            <v>(1)100</v>
          </cell>
          <cell r="O12" t="str">
            <v>(1)100</v>
          </cell>
          <cell r="P12">
            <v>25</v>
          </cell>
          <cell r="Q12">
            <v>50</v>
          </cell>
          <cell r="R12">
            <v>50</v>
          </cell>
          <cell r="S12">
            <v>230872</v>
          </cell>
          <cell r="T12">
            <v>3</v>
          </cell>
          <cell r="U12">
            <v>99</v>
          </cell>
          <cell r="V12">
            <v>240079</v>
          </cell>
          <cell r="W12">
            <v>2</v>
          </cell>
          <cell r="X12">
            <v>562</v>
          </cell>
          <cell r="Y12">
            <v>1630</v>
          </cell>
          <cell r="Z12">
            <v>1</v>
          </cell>
          <cell r="AA12" t="str">
            <v>RSM-209-500</v>
          </cell>
          <cell r="AB12">
            <v>6</v>
          </cell>
          <cell r="AC12">
            <v>2</v>
          </cell>
          <cell r="AD12">
            <v>3</v>
          </cell>
          <cell r="AE12">
            <v>6450</v>
          </cell>
          <cell r="AF12" t="str">
            <v>3/4</v>
          </cell>
          <cell r="AG12">
            <v>1</v>
          </cell>
          <cell r="AH12">
            <v>300472</v>
          </cell>
          <cell r="AI12">
            <v>16</v>
          </cell>
          <cell r="AJ12">
            <v>545</v>
          </cell>
          <cell r="AL12">
            <v>190</v>
          </cell>
        </row>
        <row r="13">
          <cell r="A13">
            <v>10</v>
          </cell>
          <cell r="B13" t="str">
            <v>F1733-K</v>
          </cell>
          <cell r="C13">
            <v>2740</v>
          </cell>
          <cell r="D13">
            <v>1210</v>
          </cell>
          <cell r="E13">
            <v>2710</v>
          </cell>
          <cell r="F13">
            <v>430</v>
          </cell>
          <cell r="G13">
            <v>7.166666666666667</v>
          </cell>
          <cell r="H13">
            <v>10</v>
          </cell>
          <cell r="I13">
            <v>1</v>
          </cell>
          <cell r="J13" t="str">
            <v>3/4</v>
          </cell>
          <cell r="K13">
            <v>1</v>
          </cell>
          <cell r="L13">
            <v>961</v>
          </cell>
          <cell r="M13">
            <v>2400</v>
          </cell>
          <cell r="N13" t="str">
            <v>(1)100</v>
          </cell>
          <cell r="O13" t="str">
            <v>(1)100</v>
          </cell>
          <cell r="P13">
            <v>25</v>
          </cell>
          <cell r="Q13">
            <v>50</v>
          </cell>
          <cell r="R13">
            <v>50</v>
          </cell>
          <cell r="S13">
            <v>230708</v>
          </cell>
          <cell r="T13">
            <v>2</v>
          </cell>
          <cell r="U13">
            <v>66</v>
          </cell>
          <cell r="V13">
            <v>240079</v>
          </cell>
          <cell r="W13">
            <v>2</v>
          </cell>
          <cell r="X13">
            <v>562</v>
          </cell>
          <cell r="Y13">
            <v>1830</v>
          </cell>
          <cell r="Z13">
            <v>1</v>
          </cell>
          <cell r="AA13" t="str">
            <v>RSM-210-600</v>
          </cell>
          <cell r="AB13">
            <v>6</v>
          </cell>
          <cell r="AC13">
            <v>2</v>
          </cell>
          <cell r="AD13">
            <v>3</v>
          </cell>
          <cell r="AE13">
            <v>6880</v>
          </cell>
          <cell r="AF13" t="str">
            <v>3/4</v>
          </cell>
          <cell r="AG13">
            <v>1</v>
          </cell>
          <cell r="AH13">
            <v>300472</v>
          </cell>
          <cell r="AI13">
            <v>16</v>
          </cell>
          <cell r="AJ13">
            <v>545</v>
          </cell>
          <cell r="AK13" t="str">
            <v>215T</v>
          </cell>
          <cell r="AL13">
            <v>230</v>
          </cell>
        </row>
        <row r="14">
          <cell r="A14">
            <v>11</v>
          </cell>
          <cell r="B14" t="str">
            <v>F1742-K</v>
          </cell>
          <cell r="C14">
            <v>3660</v>
          </cell>
          <cell r="D14">
            <v>1210</v>
          </cell>
          <cell r="E14">
            <v>2480</v>
          </cell>
          <cell r="F14">
            <v>620</v>
          </cell>
          <cell r="G14">
            <v>10.333333333333334</v>
          </cell>
          <cell r="H14">
            <v>10</v>
          </cell>
          <cell r="I14">
            <v>1</v>
          </cell>
          <cell r="J14">
            <v>1</v>
          </cell>
          <cell r="K14">
            <v>1</v>
          </cell>
          <cell r="L14">
            <v>826</v>
          </cell>
          <cell r="M14">
            <v>2740</v>
          </cell>
          <cell r="N14" t="str">
            <v>(1)100</v>
          </cell>
          <cell r="O14" t="str">
            <v>(1)100</v>
          </cell>
          <cell r="P14">
            <v>25</v>
          </cell>
          <cell r="Q14">
            <v>50</v>
          </cell>
          <cell r="R14">
            <v>50</v>
          </cell>
          <cell r="S14">
            <v>230709</v>
          </cell>
          <cell r="T14">
            <v>2</v>
          </cell>
          <cell r="U14">
            <v>66</v>
          </cell>
          <cell r="V14">
            <v>240079</v>
          </cell>
          <cell r="W14">
            <v>2</v>
          </cell>
          <cell r="X14">
            <v>562</v>
          </cell>
          <cell r="Y14">
            <v>2060</v>
          </cell>
          <cell r="Z14">
            <v>1</v>
          </cell>
          <cell r="AA14" t="str">
            <v>RSM-210-600</v>
          </cell>
          <cell r="AB14">
            <v>6</v>
          </cell>
          <cell r="AC14">
            <v>3</v>
          </cell>
          <cell r="AD14">
            <v>5</v>
          </cell>
          <cell r="AE14">
            <v>7660</v>
          </cell>
          <cell r="AF14">
            <v>1</v>
          </cell>
          <cell r="AG14">
            <v>1</v>
          </cell>
          <cell r="AH14">
            <v>300472</v>
          </cell>
          <cell r="AI14">
            <v>16</v>
          </cell>
          <cell r="AJ14">
            <v>600</v>
          </cell>
          <cell r="AK14" t="str">
            <v>215T</v>
          </cell>
          <cell r="AL14">
            <v>230</v>
          </cell>
        </row>
        <row r="15">
          <cell r="A15">
            <v>12</v>
          </cell>
          <cell r="B15" t="str">
            <v>F1743-L</v>
          </cell>
          <cell r="C15">
            <v>3660</v>
          </cell>
          <cell r="D15">
            <v>1210</v>
          </cell>
          <cell r="E15">
            <v>2710</v>
          </cell>
          <cell r="F15">
            <v>650</v>
          </cell>
          <cell r="G15">
            <v>10.833333333333334</v>
          </cell>
          <cell r="H15">
            <v>15</v>
          </cell>
          <cell r="I15">
            <v>1</v>
          </cell>
          <cell r="J15">
            <v>1</v>
          </cell>
          <cell r="K15">
            <v>1</v>
          </cell>
          <cell r="L15">
            <v>985</v>
          </cell>
          <cell r="M15">
            <v>3110</v>
          </cell>
          <cell r="N15" t="str">
            <v>(1)100</v>
          </cell>
          <cell r="O15" t="str">
            <v>(1)100</v>
          </cell>
          <cell r="P15">
            <v>25</v>
          </cell>
          <cell r="Q15">
            <v>50</v>
          </cell>
          <cell r="R15">
            <v>50</v>
          </cell>
          <cell r="S15">
            <v>230873</v>
          </cell>
          <cell r="T15">
            <v>3</v>
          </cell>
          <cell r="U15">
            <v>99</v>
          </cell>
          <cell r="V15">
            <v>240079</v>
          </cell>
          <cell r="W15">
            <v>2</v>
          </cell>
          <cell r="X15">
            <v>562</v>
          </cell>
          <cell r="Y15">
            <v>2340</v>
          </cell>
          <cell r="Z15">
            <v>1</v>
          </cell>
          <cell r="AA15" t="str">
            <v>RSM-211-800</v>
          </cell>
          <cell r="AB15">
            <v>6</v>
          </cell>
          <cell r="AC15">
            <v>3</v>
          </cell>
          <cell r="AD15">
            <v>5</v>
          </cell>
          <cell r="AE15">
            <v>8240</v>
          </cell>
          <cell r="AF15">
            <v>1</v>
          </cell>
          <cell r="AG15">
            <v>1</v>
          </cell>
          <cell r="AH15">
            <v>300472</v>
          </cell>
          <cell r="AI15">
            <v>16</v>
          </cell>
          <cell r="AJ15">
            <v>600</v>
          </cell>
          <cell r="AK15" t="str">
            <v>254T</v>
          </cell>
          <cell r="AL15">
            <v>310</v>
          </cell>
        </row>
        <row r="16">
          <cell r="A16">
            <v>13</v>
          </cell>
          <cell r="B16" t="str">
            <v>F1841-L</v>
          </cell>
          <cell r="C16">
            <v>3650</v>
          </cell>
          <cell r="D16">
            <v>1440</v>
          </cell>
          <cell r="E16">
            <v>2760</v>
          </cell>
          <cell r="F16">
            <v>930</v>
          </cell>
          <cell r="G16">
            <v>15.5</v>
          </cell>
          <cell r="H16">
            <v>15</v>
          </cell>
          <cell r="I16">
            <v>1</v>
          </cell>
          <cell r="J16" t="str">
            <v>1-1/2</v>
          </cell>
          <cell r="K16">
            <v>1</v>
          </cell>
          <cell r="L16">
            <v>582</v>
          </cell>
          <cell r="M16">
            <v>3960</v>
          </cell>
          <cell r="N16" t="str">
            <v>(1)100</v>
          </cell>
          <cell r="O16" t="str">
            <v>(1)100</v>
          </cell>
          <cell r="P16">
            <v>25</v>
          </cell>
          <cell r="Q16">
            <v>50</v>
          </cell>
          <cell r="R16">
            <v>80</v>
          </cell>
          <cell r="S16">
            <v>230724</v>
          </cell>
          <cell r="T16">
            <v>3</v>
          </cell>
          <cell r="U16">
            <v>99</v>
          </cell>
          <cell r="V16">
            <v>240079</v>
          </cell>
          <cell r="W16">
            <v>2</v>
          </cell>
          <cell r="X16">
            <v>562</v>
          </cell>
          <cell r="Y16">
            <v>3000</v>
          </cell>
          <cell r="Z16">
            <v>1</v>
          </cell>
          <cell r="AA16" t="str">
            <v>RSM-212-1000</v>
          </cell>
          <cell r="AB16">
            <v>6</v>
          </cell>
          <cell r="AC16">
            <v>3</v>
          </cell>
          <cell r="AD16">
            <v>5</v>
          </cell>
          <cell r="AE16">
            <v>9830</v>
          </cell>
          <cell r="AF16" t="str">
            <v>1-1/2</v>
          </cell>
          <cell r="AG16">
            <v>1</v>
          </cell>
          <cell r="AH16">
            <v>300472</v>
          </cell>
          <cell r="AI16">
            <v>16</v>
          </cell>
          <cell r="AJ16">
            <v>634</v>
          </cell>
          <cell r="AK16" t="str">
            <v>254T</v>
          </cell>
          <cell r="AL16">
            <v>310</v>
          </cell>
        </row>
        <row r="17">
          <cell r="A17">
            <v>14</v>
          </cell>
          <cell r="B17" t="str">
            <v>F1842-L</v>
          </cell>
          <cell r="C17">
            <v>3650</v>
          </cell>
          <cell r="D17">
            <v>1440</v>
          </cell>
          <cell r="E17">
            <v>2990</v>
          </cell>
          <cell r="F17">
            <v>880</v>
          </cell>
          <cell r="G17">
            <v>14.666666666666666</v>
          </cell>
          <cell r="H17">
            <v>15</v>
          </cell>
          <cell r="I17">
            <v>1</v>
          </cell>
          <cell r="J17" t="str">
            <v>1-1/2</v>
          </cell>
          <cell r="K17">
            <v>1</v>
          </cell>
          <cell r="L17">
            <v>582</v>
          </cell>
          <cell r="M17">
            <v>4490</v>
          </cell>
          <cell r="N17" t="str">
            <v>(1)100</v>
          </cell>
          <cell r="O17" t="str">
            <v>(1)100</v>
          </cell>
          <cell r="P17">
            <v>25</v>
          </cell>
          <cell r="Q17">
            <v>50</v>
          </cell>
          <cell r="R17">
            <v>80</v>
          </cell>
          <cell r="S17">
            <v>230724</v>
          </cell>
          <cell r="T17">
            <v>3</v>
          </cell>
          <cell r="U17">
            <v>99</v>
          </cell>
          <cell r="V17">
            <v>240079</v>
          </cell>
          <cell r="W17">
            <v>2</v>
          </cell>
          <cell r="X17">
            <v>562</v>
          </cell>
          <cell r="Y17">
            <v>3420</v>
          </cell>
          <cell r="Z17">
            <v>1</v>
          </cell>
          <cell r="AA17" t="str">
            <v>RSM-212-1000</v>
          </cell>
          <cell r="AB17">
            <v>6</v>
          </cell>
          <cell r="AC17">
            <v>3</v>
          </cell>
          <cell r="AD17">
            <v>5</v>
          </cell>
          <cell r="AE17">
            <v>10440</v>
          </cell>
          <cell r="AF17" t="str">
            <v>1-1/2</v>
          </cell>
          <cell r="AG17">
            <v>1</v>
          </cell>
          <cell r="AH17">
            <v>300472</v>
          </cell>
          <cell r="AI17">
            <v>16</v>
          </cell>
          <cell r="AJ17">
            <v>634</v>
          </cell>
          <cell r="AK17" t="str">
            <v>254T</v>
          </cell>
          <cell r="AL17">
            <v>310</v>
          </cell>
        </row>
        <row r="18">
          <cell r="A18">
            <v>15</v>
          </cell>
          <cell r="B18" t="str">
            <v>F1843-L</v>
          </cell>
          <cell r="C18">
            <v>3650</v>
          </cell>
          <cell r="D18">
            <v>1440</v>
          </cell>
          <cell r="E18">
            <v>3230</v>
          </cell>
          <cell r="F18">
            <v>940</v>
          </cell>
          <cell r="G18">
            <v>15.666666666666666</v>
          </cell>
          <cell r="H18">
            <v>15</v>
          </cell>
          <cell r="I18">
            <v>1</v>
          </cell>
          <cell r="J18" t="str">
            <v>1-1/2</v>
          </cell>
          <cell r="K18">
            <v>1</v>
          </cell>
          <cell r="L18">
            <v>599</v>
          </cell>
          <cell r="M18">
            <v>5040</v>
          </cell>
          <cell r="N18" t="str">
            <v>(1)100</v>
          </cell>
          <cell r="O18" t="str">
            <v>(1)100</v>
          </cell>
          <cell r="P18">
            <v>25</v>
          </cell>
          <cell r="Q18">
            <v>50</v>
          </cell>
          <cell r="R18">
            <v>80</v>
          </cell>
          <cell r="S18">
            <v>230724</v>
          </cell>
          <cell r="T18">
            <v>3</v>
          </cell>
          <cell r="U18">
            <v>99</v>
          </cell>
          <cell r="V18">
            <v>240079</v>
          </cell>
          <cell r="W18">
            <v>2</v>
          </cell>
          <cell r="X18">
            <v>562</v>
          </cell>
          <cell r="Y18">
            <v>3710</v>
          </cell>
          <cell r="Z18">
            <v>1</v>
          </cell>
          <cell r="AA18" t="str">
            <v>RSM-213-1300</v>
          </cell>
          <cell r="AB18">
            <v>6</v>
          </cell>
          <cell r="AC18">
            <v>3</v>
          </cell>
          <cell r="AD18">
            <v>5</v>
          </cell>
          <cell r="AE18">
            <v>11090</v>
          </cell>
          <cell r="AF18" t="str">
            <v>1-1/2</v>
          </cell>
          <cell r="AG18">
            <v>1</v>
          </cell>
          <cell r="AH18">
            <v>300472</v>
          </cell>
          <cell r="AI18">
            <v>16</v>
          </cell>
          <cell r="AJ18">
            <v>634</v>
          </cell>
          <cell r="AK18" t="str">
            <v>254T</v>
          </cell>
          <cell r="AL18">
            <v>310</v>
          </cell>
        </row>
        <row r="19">
          <cell r="A19">
            <v>16</v>
          </cell>
          <cell r="B19" t="str">
            <v>F1844-M</v>
          </cell>
          <cell r="C19">
            <v>3650</v>
          </cell>
          <cell r="D19">
            <v>1440</v>
          </cell>
          <cell r="F19" t="str">
            <v xml:space="preserve"> </v>
          </cell>
          <cell r="G19" t="e">
            <v>#VALUE!</v>
          </cell>
          <cell r="J19" t="str">
            <v>1-1/2</v>
          </cell>
          <cell r="K19">
            <v>1</v>
          </cell>
          <cell r="L19">
            <v>662</v>
          </cell>
          <cell r="N19" t="str">
            <v>(1)100</v>
          </cell>
          <cell r="O19" t="str">
            <v>(1)100</v>
          </cell>
          <cell r="P19">
            <v>25</v>
          </cell>
          <cell r="Q19">
            <v>50</v>
          </cell>
          <cell r="R19">
            <v>80</v>
          </cell>
          <cell r="S19">
            <v>230876</v>
          </cell>
          <cell r="T19">
            <v>4</v>
          </cell>
          <cell r="U19">
            <v>132</v>
          </cell>
          <cell r="V19">
            <v>240079</v>
          </cell>
          <cell r="W19">
            <v>2</v>
          </cell>
          <cell r="X19">
            <v>562</v>
          </cell>
          <cell r="Z19">
            <v>1</v>
          </cell>
          <cell r="AB19">
            <v>6</v>
          </cell>
          <cell r="AC19">
            <v>3</v>
          </cell>
          <cell r="AD19">
            <v>5</v>
          </cell>
          <cell r="AF19" t="str">
            <v>1-1/2</v>
          </cell>
          <cell r="AG19">
            <v>1</v>
          </cell>
          <cell r="AH19">
            <v>300472</v>
          </cell>
          <cell r="AI19">
            <v>16</v>
          </cell>
          <cell r="AJ19">
            <v>634</v>
          </cell>
          <cell r="AL19" t="str">
            <v xml:space="preserve"> </v>
          </cell>
        </row>
        <row r="20">
          <cell r="A20">
            <v>17</v>
          </cell>
          <cell r="B20" t="str">
            <v>F1342-M</v>
          </cell>
          <cell r="C20">
            <v>3550</v>
          </cell>
          <cell r="D20">
            <v>2400</v>
          </cell>
          <cell r="E20">
            <v>3410</v>
          </cell>
          <cell r="F20">
            <v>1250</v>
          </cell>
          <cell r="G20">
            <v>20.833333333333332</v>
          </cell>
          <cell r="H20">
            <v>20</v>
          </cell>
          <cell r="I20">
            <v>1</v>
          </cell>
          <cell r="J20">
            <v>2</v>
          </cell>
          <cell r="K20">
            <v>1</v>
          </cell>
          <cell r="L20">
            <v>413</v>
          </cell>
          <cell r="M20">
            <v>6860</v>
          </cell>
          <cell r="N20" t="str">
            <v>(2)100</v>
          </cell>
          <cell r="O20" t="str">
            <v>(2)100</v>
          </cell>
          <cell r="P20">
            <v>50</v>
          </cell>
          <cell r="Q20">
            <v>50</v>
          </cell>
          <cell r="R20">
            <v>50</v>
          </cell>
          <cell r="S20">
            <v>231402</v>
          </cell>
          <cell r="T20">
            <v>3</v>
          </cell>
          <cell r="U20">
            <v>99</v>
          </cell>
          <cell r="V20">
            <v>240079</v>
          </cell>
          <cell r="W20">
            <v>2</v>
          </cell>
          <cell r="X20">
            <v>562</v>
          </cell>
          <cell r="Y20">
            <v>4630</v>
          </cell>
          <cell r="Z20">
            <v>1</v>
          </cell>
          <cell r="AA20" t="str">
            <v>RSM-214-1800</v>
          </cell>
          <cell r="AB20">
            <v>6</v>
          </cell>
          <cell r="AC20">
            <v>5</v>
          </cell>
          <cell r="AD20">
            <v>7.5</v>
          </cell>
          <cell r="AE20">
            <v>13820</v>
          </cell>
          <cell r="AF20">
            <v>2</v>
          </cell>
          <cell r="AG20">
            <v>1</v>
          </cell>
          <cell r="AH20">
            <v>300655</v>
          </cell>
          <cell r="AI20">
            <v>33</v>
          </cell>
          <cell r="AJ20">
            <v>634</v>
          </cell>
          <cell r="AK20" t="str">
            <v>256T</v>
          </cell>
          <cell r="AL20">
            <v>385</v>
          </cell>
        </row>
        <row r="21">
          <cell r="A21">
            <v>18</v>
          </cell>
          <cell r="B21" t="str">
            <v>F1343-N</v>
          </cell>
          <cell r="C21">
            <v>3550</v>
          </cell>
          <cell r="D21">
            <v>2400</v>
          </cell>
          <cell r="E21">
            <v>3640</v>
          </cell>
          <cell r="F21">
            <v>1370</v>
          </cell>
          <cell r="G21">
            <v>22.833333333333332</v>
          </cell>
          <cell r="H21">
            <v>25</v>
          </cell>
          <cell r="I21">
            <v>1</v>
          </cell>
          <cell r="J21">
            <v>2</v>
          </cell>
          <cell r="K21">
            <v>1</v>
          </cell>
          <cell r="L21">
            <v>441</v>
          </cell>
          <cell r="M21">
            <v>7700</v>
          </cell>
          <cell r="N21" t="str">
            <v>(2)100</v>
          </cell>
          <cell r="O21" t="str">
            <v>(2)100</v>
          </cell>
          <cell r="P21">
            <v>50</v>
          </cell>
          <cell r="Q21">
            <v>50</v>
          </cell>
          <cell r="R21">
            <v>50</v>
          </cell>
          <cell r="S21">
            <v>231393</v>
          </cell>
          <cell r="T21">
            <v>6</v>
          </cell>
          <cell r="U21">
            <v>198</v>
          </cell>
          <cell r="V21">
            <v>240079</v>
          </cell>
          <cell r="W21">
            <v>2</v>
          </cell>
          <cell r="X21">
            <v>562</v>
          </cell>
          <cell r="Y21">
            <v>5300</v>
          </cell>
          <cell r="Z21">
            <v>1</v>
          </cell>
          <cell r="AA21" t="str">
            <v>RSM-214-1800</v>
          </cell>
          <cell r="AB21">
            <v>6</v>
          </cell>
          <cell r="AC21">
            <v>5</v>
          </cell>
          <cell r="AD21">
            <v>7.5</v>
          </cell>
          <cell r="AE21">
            <v>14840</v>
          </cell>
          <cell r="AF21">
            <v>2</v>
          </cell>
          <cell r="AG21">
            <v>1</v>
          </cell>
          <cell r="AH21">
            <v>300474</v>
          </cell>
          <cell r="AI21">
            <v>33</v>
          </cell>
          <cell r="AJ21">
            <v>634</v>
          </cell>
          <cell r="AK21" t="str">
            <v>284T</v>
          </cell>
          <cell r="AL21">
            <v>465</v>
          </cell>
        </row>
        <row r="22">
          <cell r="A22">
            <v>19</v>
          </cell>
          <cell r="B22" t="str">
            <v>F1441-L</v>
          </cell>
          <cell r="C22">
            <v>3550</v>
          </cell>
          <cell r="D22">
            <v>2400</v>
          </cell>
          <cell r="E22">
            <v>3610</v>
          </cell>
          <cell r="F22" t="str">
            <v xml:space="preserve"> </v>
          </cell>
          <cell r="G22" t="e">
            <v>#VALUE!</v>
          </cell>
          <cell r="J22">
            <v>3</v>
          </cell>
          <cell r="K22">
            <v>1</v>
          </cell>
          <cell r="L22">
            <v>330</v>
          </cell>
          <cell r="N22" t="str">
            <v>(2)100</v>
          </cell>
          <cell r="O22" t="str">
            <v>(2)100</v>
          </cell>
          <cell r="P22">
            <v>50</v>
          </cell>
          <cell r="Q22">
            <v>50</v>
          </cell>
          <cell r="R22">
            <v>50</v>
          </cell>
          <cell r="S22">
            <v>230948</v>
          </cell>
          <cell r="T22">
            <v>3</v>
          </cell>
          <cell r="U22">
            <v>99</v>
          </cell>
          <cell r="V22">
            <v>240079</v>
          </cell>
          <cell r="W22">
            <v>2</v>
          </cell>
          <cell r="X22">
            <v>562</v>
          </cell>
          <cell r="Z22">
            <v>1</v>
          </cell>
          <cell r="AB22">
            <v>6</v>
          </cell>
          <cell r="AC22">
            <v>5</v>
          </cell>
          <cell r="AD22">
            <v>7.5</v>
          </cell>
          <cell r="AE22">
            <v>14415</v>
          </cell>
          <cell r="AF22">
            <v>3</v>
          </cell>
          <cell r="AG22">
            <v>1</v>
          </cell>
          <cell r="AH22">
            <v>300474</v>
          </cell>
          <cell r="AI22">
            <v>33</v>
          </cell>
          <cell r="AJ22">
            <v>602</v>
          </cell>
        </row>
        <row r="23">
          <cell r="A23">
            <v>20</v>
          </cell>
          <cell r="B23" t="str">
            <v>F1441-M</v>
          </cell>
          <cell r="C23">
            <v>3550</v>
          </cell>
          <cell r="D23">
            <v>2400</v>
          </cell>
          <cell r="E23">
            <v>3610</v>
          </cell>
          <cell r="F23">
            <v>1350</v>
          </cell>
          <cell r="G23">
            <v>22.5</v>
          </cell>
          <cell r="H23">
            <v>20</v>
          </cell>
          <cell r="I23">
            <v>1</v>
          </cell>
          <cell r="J23">
            <v>3</v>
          </cell>
          <cell r="K23">
            <v>1</v>
          </cell>
          <cell r="L23">
            <v>367</v>
          </cell>
          <cell r="M23">
            <v>6740</v>
          </cell>
          <cell r="N23" t="str">
            <v>(2)100</v>
          </cell>
          <cell r="O23" t="str">
            <v>(2)100</v>
          </cell>
          <cell r="P23">
            <v>50</v>
          </cell>
          <cell r="Q23">
            <v>50</v>
          </cell>
          <cell r="R23">
            <v>50</v>
          </cell>
          <cell r="S23">
            <v>231398</v>
          </cell>
          <cell r="T23">
            <v>5</v>
          </cell>
          <cell r="U23">
            <v>165</v>
          </cell>
          <cell r="V23">
            <v>240079</v>
          </cell>
          <cell r="W23">
            <v>2</v>
          </cell>
          <cell r="X23">
            <v>562</v>
          </cell>
          <cell r="Y23">
            <v>4240</v>
          </cell>
          <cell r="Z23">
            <v>1</v>
          </cell>
          <cell r="AA23" t="str">
            <v>RSM-214-1800</v>
          </cell>
          <cell r="AB23">
            <v>6</v>
          </cell>
          <cell r="AC23">
            <v>5</v>
          </cell>
          <cell r="AD23">
            <v>7.5</v>
          </cell>
          <cell r="AE23">
            <v>14490</v>
          </cell>
          <cell r="AF23">
            <v>3</v>
          </cell>
          <cell r="AG23">
            <v>1</v>
          </cell>
          <cell r="AH23">
            <v>300474</v>
          </cell>
          <cell r="AI23">
            <v>33</v>
          </cell>
          <cell r="AJ23">
            <v>602</v>
          </cell>
          <cell r="AK23" t="str">
            <v>256T</v>
          </cell>
          <cell r="AL23">
            <v>385</v>
          </cell>
        </row>
        <row r="24">
          <cell r="A24">
            <v>21</v>
          </cell>
          <cell r="B24" t="str">
            <v>F1441-N</v>
          </cell>
          <cell r="C24">
            <v>3550</v>
          </cell>
          <cell r="D24">
            <v>2400</v>
          </cell>
          <cell r="E24">
            <v>3610</v>
          </cell>
          <cell r="F24" t="str">
            <v xml:space="preserve"> </v>
          </cell>
          <cell r="G24" t="e">
            <v>#VALUE!</v>
          </cell>
          <cell r="I24">
            <v>1</v>
          </cell>
          <cell r="J24">
            <v>3</v>
          </cell>
          <cell r="K24">
            <v>1</v>
          </cell>
          <cell r="L24">
            <v>396</v>
          </cell>
          <cell r="N24" t="str">
            <v>(2)100</v>
          </cell>
          <cell r="O24" t="str">
            <v>(2)100</v>
          </cell>
          <cell r="P24">
            <v>50</v>
          </cell>
          <cell r="Q24">
            <v>50</v>
          </cell>
          <cell r="R24">
            <v>50</v>
          </cell>
          <cell r="S24">
            <v>231398</v>
          </cell>
          <cell r="T24">
            <v>5</v>
          </cell>
          <cell r="U24">
            <v>165</v>
          </cell>
          <cell r="V24">
            <v>240079</v>
          </cell>
          <cell r="W24">
            <v>2</v>
          </cell>
          <cell r="X24">
            <v>562</v>
          </cell>
          <cell r="Z24">
            <v>1</v>
          </cell>
          <cell r="AB24">
            <v>6</v>
          </cell>
          <cell r="AC24">
            <v>5</v>
          </cell>
          <cell r="AD24">
            <v>7.5</v>
          </cell>
          <cell r="AE24">
            <v>14570</v>
          </cell>
          <cell r="AF24">
            <v>3</v>
          </cell>
          <cell r="AG24">
            <v>1</v>
          </cell>
          <cell r="AH24">
            <v>300474</v>
          </cell>
          <cell r="AI24">
            <v>33</v>
          </cell>
          <cell r="AJ24">
            <v>602</v>
          </cell>
        </row>
        <row r="25">
          <cell r="A25">
            <v>22</v>
          </cell>
          <cell r="B25" t="str">
            <v>F1441-O</v>
          </cell>
          <cell r="C25">
            <v>3550</v>
          </cell>
          <cell r="D25">
            <v>2400</v>
          </cell>
          <cell r="E25">
            <v>3610</v>
          </cell>
          <cell r="F25" t="str">
            <v xml:space="preserve"> </v>
          </cell>
          <cell r="G25" t="e">
            <v>#VALUE!</v>
          </cell>
          <cell r="I25">
            <v>1</v>
          </cell>
          <cell r="J25">
            <v>3</v>
          </cell>
          <cell r="K25">
            <v>1</v>
          </cell>
          <cell r="L25">
            <v>424</v>
          </cell>
          <cell r="N25" t="str">
            <v>(2)100</v>
          </cell>
          <cell r="O25" t="str">
            <v>(2)100</v>
          </cell>
          <cell r="P25">
            <v>50</v>
          </cell>
          <cell r="Q25">
            <v>50</v>
          </cell>
          <cell r="R25">
            <v>50</v>
          </cell>
          <cell r="S25">
            <v>231402</v>
          </cell>
          <cell r="T25">
            <v>4</v>
          </cell>
          <cell r="U25">
            <v>132</v>
          </cell>
          <cell r="V25">
            <v>240079</v>
          </cell>
          <cell r="W25">
            <v>2</v>
          </cell>
          <cell r="X25">
            <v>562</v>
          </cell>
          <cell r="Z25">
            <v>1</v>
          </cell>
          <cell r="AB25">
            <v>6</v>
          </cell>
          <cell r="AC25">
            <v>5</v>
          </cell>
          <cell r="AD25">
            <v>7.5</v>
          </cell>
          <cell r="AE25">
            <v>14670</v>
          </cell>
          <cell r="AF25">
            <v>3</v>
          </cell>
          <cell r="AG25">
            <v>1</v>
          </cell>
          <cell r="AH25">
            <v>300474</v>
          </cell>
          <cell r="AI25">
            <v>33</v>
          </cell>
          <cell r="AJ25">
            <v>602</v>
          </cell>
        </row>
        <row r="26">
          <cell r="A26">
            <v>23</v>
          </cell>
          <cell r="B26" t="str">
            <v>F1442-L</v>
          </cell>
          <cell r="C26">
            <v>3550</v>
          </cell>
          <cell r="D26">
            <v>2400</v>
          </cell>
          <cell r="E26">
            <v>3850</v>
          </cell>
          <cell r="F26" t="str">
            <v xml:space="preserve"> </v>
          </cell>
          <cell r="G26" t="e">
            <v>#VALUE!</v>
          </cell>
          <cell r="I26">
            <v>1</v>
          </cell>
          <cell r="J26">
            <v>3</v>
          </cell>
          <cell r="K26">
            <v>1</v>
          </cell>
          <cell r="L26">
            <v>339</v>
          </cell>
          <cell r="N26" t="str">
            <v>(2)100</v>
          </cell>
          <cell r="O26" t="str">
            <v>(2)100</v>
          </cell>
          <cell r="P26">
            <v>50</v>
          </cell>
          <cell r="Q26">
            <v>50</v>
          </cell>
          <cell r="R26">
            <v>50</v>
          </cell>
          <cell r="S26">
            <v>231398</v>
          </cell>
          <cell r="T26">
            <v>4</v>
          </cell>
          <cell r="U26">
            <v>132</v>
          </cell>
          <cell r="V26">
            <v>240079</v>
          </cell>
          <cell r="W26">
            <v>2</v>
          </cell>
          <cell r="X26">
            <v>562</v>
          </cell>
          <cell r="Z26">
            <v>1</v>
          </cell>
          <cell r="AB26">
            <v>6</v>
          </cell>
          <cell r="AC26">
            <v>5</v>
          </cell>
          <cell r="AD26">
            <v>7.5</v>
          </cell>
          <cell r="AE26">
            <v>15465</v>
          </cell>
          <cell r="AF26">
            <v>3</v>
          </cell>
          <cell r="AG26">
            <v>1</v>
          </cell>
          <cell r="AH26">
            <v>300474</v>
          </cell>
          <cell r="AI26">
            <v>33</v>
          </cell>
          <cell r="AJ26">
            <v>602</v>
          </cell>
        </row>
        <row r="27">
          <cell r="A27">
            <v>24</v>
          </cell>
          <cell r="B27" t="str">
            <v>F1442-M</v>
          </cell>
          <cell r="C27">
            <v>3550</v>
          </cell>
          <cell r="D27">
            <v>2400</v>
          </cell>
          <cell r="E27">
            <v>3850</v>
          </cell>
          <cell r="F27" t="str">
            <v xml:space="preserve"> </v>
          </cell>
          <cell r="G27" t="e">
            <v>#VALUE!</v>
          </cell>
          <cell r="I27">
            <v>1</v>
          </cell>
          <cell r="J27">
            <v>3</v>
          </cell>
          <cell r="K27">
            <v>1</v>
          </cell>
          <cell r="L27">
            <v>367</v>
          </cell>
          <cell r="N27" t="str">
            <v>(2)100</v>
          </cell>
          <cell r="O27" t="str">
            <v>(2)100</v>
          </cell>
          <cell r="P27">
            <v>50</v>
          </cell>
          <cell r="Q27">
            <v>50</v>
          </cell>
          <cell r="R27">
            <v>50</v>
          </cell>
          <cell r="S27">
            <v>231398</v>
          </cell>
          <cell r="T27">
            <v>5</v>
          </cell>
          <cell r="U27">
            <v>165</v>
          </cell>
          <cell r="V27">
            <v>240079</v>
          </cell>
          <cell r="W27">
            <v>2</v>
          </cell>
          <cell r="X27">
            <v>562</v>
          </cell>
          <cell r="Z27">
            <v>1</v>
          </cell>
          <cell r="AB27">
            <v>6</v>
          </cell>
          <cell r="AC27">
            <v>5</v>
          </cell>
          <cell r="AD27">
            <v>7.5</v>
          </cell>
          <cell r="AE27">
            <v>15540</v>
          </cell>
          <cell r="AF27">
            <v>3</v>
          </cell>
          <cell r="AG27">
            <v>1</v>
          </cell>
          <cell r="AH27">
            <v>300474</v>
          </cell>
          <cell r="AI27">
            <v>33</v>
          </cell>
          <cell r="AJ27">
            <v>602</v>
          </cell>
        </row>
        <row r="28">
          <cell r="A28">
            <v>25</v>
          </cell>
          <cell r="B28" t="str">
            <v>F1442-N</v>
          </cell>
          <cell r="C28">
            <v>3550</v>
          </cell>
          <cell r="D28">
            <v>2400</v>
          </cell>
          <cell r="E28">
            <v>3850</v>
          </cell>
          <cell r="F28">
            <v>1410</v>
          </cell>
          <cell r="G28">
            <v>23.5</v>
          </cell>
          <cell r="H28">
            <v>25</v>
          </cell>
          <cell r="I28">
            <v>1</v>
          </cell>
          <cell r="J28">
            <v>3</v>
          </cell>
          <cell r="K28">
            <v>1</v>
          </cell>
          <cell r="L28">
            <v>401</v>
          </cell>
          <cell r="M28">
            <v>7630</v>
          </cell>
          <cell r="N28" t="str">
            <v>(2)100</v>
          </cell>
          <cell r="O28" t="str">
            <v>(2)100</v>
          </cell>
          <cell r="P28">
            <v>50</v>
          </cell>
          <cell r="Q28">
            <v>50</v>
          </cell>
          <cell r="R28">
            <v>50</v>
          </cell>
          <cell r="S28">
            <v>231402</v>
          </cell>
          <cell r="T28">
            <v>4</v>
          </cell>
          <cell r="U28">
            <v>132</v>
          </cell>
          <cell r="V28">
            <v>240079</v>
          </cell>
          <cell r="W28">
            <v>2</v>
          </cell>
          <cell r="X28">
            <v>562</v>
          </cell>
          <cell r="Y28">
            <v>4900</v>
          </cell>
          <cell r="Z28">
            <v>1</v>
          </cell>
          <cell r="AA28" t="str">
            <v>RSM-214-1800</v>
          </cell>
          <cell r="AB28">
            <v>6</v>
          </cell>
          <cell r="AC28">
            <v>5</v>
          </cell>
          <cell r="AD28">
            <v>7.5</v>
          </cell>
          <cell r="AE28">
            <v>15620</v>
          </cell>
          <cell r="AF28">
            <v>3</v>
          </cell>
          <cell r="AG28">
            <v>1</v>
          </cell>
          <cell r="AH28">
            <v>300474</v>
          </cell>
          <cell r="AI28">
            <v>33</v>
          </cell>
          <cell r="AJ28">
            <v>602</v>
          </cell>
          <cell r="AK28" t="str">
            <v>284T</v>
          </cell>
          <cell r="AL28">
            <v>465</v>
          </cell>
        </row>
        <row r="29">
          <cell r="A29">
            <v>26</v>
          </cell>
          <cell r="B29" t="str">
            <v>F1442-O</v>
          </cell>
          <cell r="C29">
            <v>3550</v>
          </cell>
          <cell r="D29">
            <v>2400</v>
          </cell>
          <cell r="E29">
            <v>3850</v>
          </cell>
          <cell r="F29" t="str">
            <v xml:space="preserve"> </v>
          </cell>
          <cell r="I29">
            <v>1</v>
          </cell>
          <cell r="J29">
            <v>3</v>
          </cell>
          <cell r="K29">
            <v>1</v>
          </cell>
          <cell r="L29">
            <v>424</v>
          </cell>
          <cell r="M29">
            <v>7630</v>
          </cell>
          <cell r="N29" t="str">
            <v>(2)100</v>
          </cell>
          <cell r="O29" t="str">
            <v>(2)100</v>
          </cell>
          <cell r="P29">
            <v>50</v>
          </cell>
          <cell r="Q29">
            <v>50</v>
          </cell>
          <cell r="R29">
            <v>50</v>
          </cell>
          <cell r="S29">
            <v>231402</v>
          </cell>
          <cell r="T29">
            <v>4</v>
          </cell>
          <cell r="Y29">
            <v>4900</v>
          </cell>
          <cell r="Z29">
            <v>1</v>
          </cell>
          <cell r="AA29" t="str">
            <v xml:space="preserve"> </v>
          </cell>
          <cell r="AB29">
            <v>6</v>
          </cell>
          <cell r="AC29">
            <v>5</v>
          </cell>
          <cell r="AD29">
            <v>7.5</v>
          </cell>
          <cell r="AE29">
            <v>15720</v>
          </cell>
          <cell r="AF29">
            <v>3</v>
          </cell>
          <cell r="AG29">
            <v>1</v>
          </cell>
          <cell r="AH29">
            <v>300474</v>
          </cell>
          <cell r="AI29">
            <v>33</v>
          </cell>
          <cell r="AJ29">
            <v>602</v>
          </cell>
        </row>
        <row r="30">
          <cell r="A30">
            <v>27</v>
          </cell>
          <cell r="B30" t="str">
            <v>F1443-L</v>
          </cell>
          <cell r="C30">
            <v>3550</v>
          </cell>
          <cell r="D30">
            <v>2400</v>
          </cell>
          <cell r="E30">
            <v>4080</v>
          </cell>
          <cell r="F30" t="str">
            <v xml:space="preserve"> </v>
          </cell>
          <cell r="G30" t="e">
            <v>#VALUE!</v>
          </cell>
          <cell r="I30">
            <v>1</v>
          </cell>
          <cell r="J30">
            <v>3</v>
          </cell>
          <cell r="K30">
            <v>1</v>
          </cell>
          <cell r="L30">
            <v>339</v>
          </cell>
          <cell r="N30" t="str">
            <v>(2)100</v>
          </cell>
          <cell r="O30" t="str">
            <v>(2)100</v>
          </cell>
          <cell r="P30">
            <v>50</v>
          </cell>
          <cell r="Q30">
            <v>50</v>
          </cell>
          <cell r="R30">
            <v>50</v>
          </cell>
          <cell r="S30">
            <v>231398</v>
          </cell>
          <cell r="T30">
            <v>4</v>
          </cell>
          <cell r="U30">
            <v>132</v>
          </cell>
          <cell r="V30">
            <v>240079</v>
          </cell>
          <cell r="W30">
            <v>2</v>
          </cell>
          <cell r="X30">
            <v>562</v>
          </cell>
          <cell r="Z30">
            <v>1</v>
          </cell>
          <cell r="AB30">
            <v>6</v>
          </cell>
          <cell r="AC30">
            <v>5</v>
          </cell>
          <cell r="AD30">
            <v>7.5</v>
          </cell>
          <cell r="AE30">
            <v>16505</v>
          </cell>
          <cell r="AF30">
            <v>3</v>
          </cell>
          <cell r="AG30">
            <v>1</v>
          </cell>
          <cell r="AH30">
            <v>300474</v>
          </cell>
          <cell r="AI30">
            <v>33</v>
          </cell>
          <cell r="AJ30">
            <v>602</v>
          </cell>
        </row>
        <row r="31">
          <cell r="A31">
            <v>28</v>
          </cell>
          <cell r="B31" t="str">
            <v>F1443-M</v>
          </cell>
          <cell r="C31">
            <v>3550</v>
          </cell>
          <cell r="D31">
            <v>2400</v>
          </cell>
          <cell r="E31">
            <v>4080</v>
          </cell>
          <cell r="F31" t="str">
            <v xml:space="preserve"> </v>
          </cell>
          <cell r="G31" t="e">
            <v>#VALUE!</v>
          </cell>
          <cell r="I31">
            <v>1</v>
          </cell>
          <cell r="J31">
            <v>3</v>
          </cell>
          <cell r="K31">
            <v>1</v>
          </cell>
          <cell r="L31">
            <v>367</v>
          </cell>
          <cell r="N31" t="str">
            <v>(2)100</v>
          </cell>
          <cell r="O31" t="str">
            <v>(2)100</v>
          </cell>
          <cell r="P31">
            <v>50</v>
          </cell>
          <cell r="Q31">
            <v>50</v>
          </cell>
          <cell r="R31">
            <v>50</v>
          </cell>
          <cell r="S31">
            <v>231398</v>
          </cell>
          <cell r="T31">
            <v>5</v>
          </cell>
          <cell r="U31">
            <v>165</v>
          </cell>
          <cell r="V31">
            <v>240079</v>
          </cell>
          <cell r="W31">
            <v>2</v>
          </cell>
          <cell r="X31">
            <v>562</v>
          </cell>
          <cell r="Z31">
            <v>1</v>
          </cell>
          <cell r="AB31">
            <v>6</v>
          </cell>
          <cell r="AC31">
            <v>5</v>
          </cell>
          <cell r="AD31">
            <v>7.5</v>
          </cell>
          <cell r="AE31">
            <v>16580</v>
          </cell>
          <cell r="AF31">
            <v>3</v>
          </cell>
          <cell r="AG31">
            <v>1</v>
          </cell>
          <cell r="AH31">
            <v>300474</v>
          </cell>
          <cell r="AI31">
            <v>33</v>
          </cell>
          <cell r="AJ31">
            <v>602</v>
          </cell>
        </row>
        <row r="32">
          <cell r="A32">
            <v>29</v>
          </cell>
          <cell r="B32" t="str">
            <v>F1443-N</v>
          </cell>
          <cell r="C32">
            <v>3550</v>
          </cell>
          <cell r="D32">
            <v>2400</v>
          </cell>
          <cell r="E32">
            <v>4080</v>
          </cell>
          <cell r="F32" t="str">
            <v xml:space="preserve"> </v>
          </cell>
          <cell r="G32" t="e">
            <v>#VALUE!</v>
          </cell>
          <cell r="I32">
            <v>1</v>
          </cell>
          <cell r="J32">
            <v>3</v>
          </cell>
          <cell r="K32">
            <v>1</v>
          </cell>
          <cell r="L32">
            <v>401</v>
          </cell>
          <cell r="N32" t="str">
            <v>(2)100</v>
          </cell>
          <cell r="O32" t="str">
            <v>(2)100</v>
          </cell>
          <cell r="P32">
            <v>50</v>
          </cell>
          <cell r="Q32">
            <v>50</v>
          </cell>
          <cell r="R32">
            <v>50</v>
          </cell>
          <cell r="S32">
            <v>231402</v>
          </cell>
          <cell r="T32">
            <v>4</v>
          </cell>
          <cell r="U32">
            <v>132</v>
          </cell>
          <cell r="V32">
            <v>240079</v>
          </cell>
          <cell r="W32">
            <v>2</v>
          </cell>
          <cell r="X32">
            <v>562</v>
          </cell>
          <cell r="Z32">
            <v>1</v>
          </cell>
          <cell r="AB32">
            <v>6</v>
          </cell>
          <cell r="AC32">
            <v>5</v>
          </cell>
          <cell r="AD32">
            <v>7.5</v>
          </cell>
          <cell r="AE32">
            <v>16660</v>
          </cell>
          <cell r="AF32">
            <v>3</v>
          </cell>
          <cell r="AG32">
            <v>1</v>
          </cell>
          <cell r="AH32">
            <v>300474</v>
          </cell>
          <cell r="AI32">
            <v>33</v>
          </cell>
          <cell r="AJ32">
            <v>602</v>
          </cell>
        </row>
        <row r="33">
          <cell r="A33">
            <v>30</v>
          </cell>
          <cell r="B33" t="str">
            <v>F1443-O</v>
          </cell>
          <cell r="C33">
            <v>3550</v>
          </cell>
          <cell r="D33">
            <v>2400</v>
          </cell>
          <cell r="E33">
            <v>4080</v>
          </cell>
          <cell r="F33">
            <v>1450</v>
          </cell>
          <cell r="G33">
            <v>24.166666666666668</v>
          </cell>
          <cell r="H33">
            <v>30</v>
          </cell>
          <cell r="I33">
            <v>1</v>
          </cell>
          <cell r="J33">
            <v>3</v>
          </cell>
          <cell r="K33">
            <v>1</v>
          </cell>
          <cell r="L33">
            <v>424</v>
          </cell>
          <cell r="M33">
            <v>8520</v>
          </cell>
          <cell r="N33" t="str">
            <v>(2)100</v>
          </cell>
          <cell r="O33" t="str">
            <v>(2)100</v>
          </cell>
          <cell r="P33">
            <v>50</v>
          </cell>
          <cell r="Q33">
            <v>50</v>
          </cell>
          <cell r="R33">
            <v>50</v>
          </cell>
          <cell r="S33">
            <v>231402</v>
          </cell>
          <cell r="T33">
            <v>4</v>
          </cell>
          <cell r="U33">
            <v>132</v>
          </cell>
          <cell r="V33">
            <v>240079</v>
          </cell>
          <cell r="W33">
            <v>2</v>
          </cell>
          <cell r="X33">
            <v>562</v>
          </cell>
          <cell r="Y33">
            <v>5550</v>
          </cell>
          <cell r="Z33">
            <v>1</v>
          </cell>
          <cell r="AA33" t="str">
            <v>RSM-215-2400</v>
          </cell>
          <cell r="AB33">
            <v>6</v>
          </cell>
          <cell r="AC33">
            <v>5</v>
          </cell>
          <cell r="AD33">
            <v>7.5</v>
          </cell>
          <cell r="AE33">
            <v>16760</v>
          </cell>
          <cell r="AF33">
            <v>3</v>
          </cell>
          <cell r="AG33">
            <v>1</v>
          </cell>
          <cell r="AH33">
            <v>300474</v>
          </cell>
          <cell r="AI33">
            <v>33</v>
          </cell>
          <cell r="AJ33">
            <v>602</v>
          </cell>
          <cell r="AK33" t="str">
            <v>286T</v>
          </cell>
          <cell r="AL33">
            <v>565</v>
          </cell>
        </row>
        <row r="34">
          <cell r="A34">
            <v>31</v>
          </cell>
          <cell r="B34" t="str">
            <v>F1443-P</v>
          </cell>
          <cell r="C34">
            <v>3550</v>
          </cell>
          <cell r="D34">
            <v>2400</v>
          </cell>
          <cell r="E34">
            <v>4080</v>
          </cell>
          <cell r="F34">
            <v>1600</v>
          </cell>
          <cell r="G34">
            <v>26.666666666666668</v>
          </cell>
          <cell r="H34">
            <v>40</v>
          </cell>
          <cell r="I34">
            <v>1</v>
          </cell>
          <cell r="J34">
            <v>3</v>
          </cell>
          <cell r="K34">
            <v>1</v>
          </cell>
          <cell r="L34">
            <v>483</v>
          </cell>
          <cell r="M34">
            <v>8610</v>
          </cell>
          <cell r="N34" t="str">
            <v>(2)100</v>
          </cell>
          <cell r="O34" t="str">
            <v>(2)100</v>
          </cell>
          <cell r="P34">
            <v>50</v>
          </cell>
          <cell r="Q34">
            <v>50</v>
          </cell>
          <cell r="R34">
            <v>50</v>
          </cell>
          <cell r="S34">
            <v>231402</v>
          </cell>
          <cell r="T34">
            <v>5</v>
          </cell>
          <cell r="U34">
            <v>165</v>
          </cell>
          <cell r="V34">
            <v>240079</v>
          </cell>
          <cell r="W34">
            <v>2</v>
          </cell>
          <cell r="X34">
            <v>562</v>
          </cell>
          <cell r="Y34">
            <v>5630</v>
          </cell>
          <cell r="Z34">
            <v>1</v>
          </cell>
          <cell r="AA34" t="str">
            <v>RSM-215-2400</v>
          </cell>
          <cell r="AB34">
            <v>6</v>
          </cell>
          <cell r="AC34">
            <v>5</v>
          </cell>
          <cell r="AD34">
            <v>7.5</v>
          </cell>
          <cell r="AE34">
            <v>17000</v>
          </cell>
          <cell r="AF34">
            <v>3</v>
          </cell>
          <cell r="AG34">
            <v>1</v>
          </cell>
          <cell r="AH34">
            <v>300474</v>
          </cell>
          <cell r="AI34">
            <v>33</v>
          </cell>
          <cell r="AJ34">
            <v>602</v>
          </cell>
          <cell r="AK34" t="str">
            <v>324T</v>
          </cell>
          <cell r="AL34">
            <v>860</v>
          </cell>
        </row>
        <row r="35">
          <cell r="A35">
            <v>32</v>
          </cell>
          <cell r="B35" t="str">
            <v>F1444-M</v>
          </cell>
          <cell r="C35">
            <v>3550</v>
          </cell>
          <cell r="D35">
            <v>2400</v>
          </cell>
          <cell r="F35" t="str">
            <v xml:space="preserve"> </v>
          </cell>
          <cell r="G35" t="e">
            <v>#VALUE!</v>
          </cell>
          <cell r="I35">
            <v>1</v>
          </cell>
          <cell r="J35">
            <v>3</v>
          </cell>
          <cell r="K35">
            <v>1</v>
          </cell>
          <cell r="L35">
            <v>388</v>
          </cell>
          <cell r="N35" t="str">
            <v>(2)100</v>
          </cell>
          <cell r="O35" t="str">
            <v>(2)100</v>
          </cell>
          <cell r="P35">
            <v>50</v>
          </cell>
          <cell r="Q35">
            <v>50</v>
          </cell>
          <cell r="R35">
            <v>50</v>
          </cell>
          <cell r="S35">
            <v>231393</v>
          </cell>
          <cell r="T35">
            <v>6</v>
          </cell>
          <cell r="U35">
            <v>198</v>
          </cell>
          <cell r="V35">
            <v>240079</v>
          </cell>
          <cell r="W35">
            <v>2</v>
          </cell>
          <cell r="X35">
            <v>562</v>
          </cell>
          <cell r="Z35">
            <v>1</v>
          </cell>
          <cell r="AF35">
            <v>3</v>
          </cell>
          <cell r="AG35">
            <v>1</v>
          </cell>
          <cell r="AH35">
            <v>300474</v>
          </cell>
          <cell r="AI35">
            <v>33</v>
          </cell>
          <cell r="AJ35">
            <v>602</v>
          </cell>
        </row>
        <row r="36">
          <cell r="A36">
            <v>33</v>
          </cell>
          <cell r="B36" t="str">
            <v>F1444-N</v>
          </cell>
          <cell r="C36">
            <v>3550</v>
          </cell>
          <cell r="D36">
            <v>2400</v>
          </cell>
          <cell r="F36" t="str">
            <v xml:space="preserve"> </v>
          </cell>
          <cell r="G36" t="e">
            <v>#VALUE!</v>
          </cell>
          <cell r="I36">
            <v>1</v>
          </cell>
          <cell r="J36">
            <v>3</v>
          </cell>
          <cell r="K36">
            <v>1</v>
          </cell>
          <cell r="L36">
            <v>413</v>
          </cell>
          <cell r="N36" t="str">
            <v>(2)100</v>
          </cell>
          <cell r="O36" t="str">
            <v>(2)100</v>
          </cell>
          <cell r="P36">
            <v>50</v>
          </cell>
          <cell r="Q36">
            <v>50</v>
          </cell>
          <cell r="R36">
            <v>50</v>
          </cell>
          <cell r="S36">
            <v>231402</v>
          </cell>
          <cell r="T36">
            <v>4</v>
          </cell>
          <cell r="U36">
            <v>132</v>
          </cell>
          <cell r="V36">
            <v>240079</v>
          </cell>
          <cell r="W36">
            <v>2</v>
          </cell>
          <cell r="X36">
            <v>562</v>
          </cell>
          <cell r="Z36">
            <v>1</v>
          </cell>
          <cell r="AF36">
            <v>3</v>
          </cell>
          <cell r="AG36">
            <v>1</v>
          </cell>
          <cell r="AH36">
            <v>300474</v>
          </cell>
          <cell r="AI36">
            <v>33</v>
          </cell>
          <cell r="AJ36">
            <v>602</v>
          </cell>
        </row>
        <row r="37">
          <cell r="A37">
            <v>34</v>
          </cell>
          <cell r="B37" t="str">
            <v>F1444-O</v>
          </cell>
          <cell r="C37">
            <v>3550</v>
          </cell>
          <cell r="D37">
            <v>2400</v>
          </cell>
          <cell r="F37" t="str">
            <v xml:space="preserve"> </v>
          </cell>
          <cell r="G37" t="e">
            <v>#VALUE!</v>
          </cell>
          <cell r="I37">
            <v>1</v>
          </cell>
          <cell r="J37">
            <v>3</v>
          </cell>
          <cell r="K37">
            <v>1</v>
          </cell>
          <cell r="L37">
            <v>424</v>
          </cell>
          <cell r="N37" t="str">
            <v>(2)100</v>
          </cell>
          <cell r="O37" t="str">
            <v>(2)100</v>
          </cell>
          <cell r="P37">
            <v>50</v>
          </cell>
          <cell r="Q37">
            <v>50</v>
          </cell>
          <cell r="R37">
            <v>50</v>
          </cell>
          <cell r="S37">
            <v>231402</v>
          </cell>
          <cell r="T37">
            <v>4</v>
          </cell>
          <cell r="U37">
            <v>132</v>
          </cell>
          <cell r="V37">
            <v>240079</v>
          </cell>
          <cell r="W37">
            <v>2</v>
          </cell>
          <cell r="X37">
            <v>562</v>
          </cell>
          <cell r="Z37">
            <v>1</v>
          </cell>
          <cell r="AF37">
            <v>3</v>
          </cell>
          <cell r="AG37">
            <v>1</v>
          </cell>
          <cell r="AH37">
            <v>300474</v>
          </cell>
          <cell r="AI37">
            <v>33</v>
          </cell>
          <cell r="AJ37">
            <v>602</v>
          </cell>
        </row>
        <row r="38">
          <cell r="A38">
            <v>35</v>
          </cell>
          <cell r="B38" t="str">
            <v>F1444-P</v>
          </cell>
          <cell r="C38">
            <v>3550</v>
          </cell>
          <cell r="D38">
            <v>2400</v>
          </cell>
          <cell r="F38" t="str">
            <v xml:space="preserve">  </v>
          </cell>
          <cell r="G38" t="e">
            <v>#VALUE!</v>
          </cell>
          <cell r="I38">
            <v>1</v>
          </cell>
          <cell r="J38">
            <v>3</v>
          </cell>
          <cell r="K38">
            <v>1</v>
          </cell>
          <cell r="L38">
            <v>483</v>
          </cell>
          <cell r="N38" t="str">
            <v>(2)100</v>
          </cell>
          <cell r="O38" t="str">
            <v>(2)100</v>
          </cell>
          <cell r="P38">
            <v>50</v>
          </cell>
          <cell r="Q38">
            <v>50</v>
          </cell>
          <cell r="R38">
            <v>50</v>
          </cell>
          <cell r="S38">
            <v>231402</v>
          </cell>
          <cell r="T38">
            <v>5</v>
          </cell>
          <cell r="U38">
            <v>165</v>
          </cell>
          <cell r="V38">
            <v>240079</v>
          </cell>
          <cell r="W38">
            <v>2</v>
          </cell>
          <cell r="X38">
            <v>562</v>
          </cell>
          <cell r="Z38">
            <v>1</v>
          </cell>
          <cell r="AE38" t="str">
            <v xml:space="preserve"> </v>
          </cell>
          <cell r="AF38">
            <v>3</v>
          </cell>
          <cell r="AG38">
            <v>1</v>
          </cell>
          <cell r="AH38">
            <v>300474</v>
          </cell>
          <cell r="AI38">
            <v>33</v>
          </cell>
          <cell r="AJ38">
            <v>602</v>
          </cell>
        </row>
        <row r="39">
          <cell r="A39">
            <v>36</v>
          </cell>
          <cell r="B39" t="str">
            <v>F1461-M</v>
          </cell>
          <cell r="C39">
            <v>5390</v>
          </cell>
          <cell r="D39">
            <v>2400</v>
          </cell>
          <cell r="E39">
            <v>3610</v>
          </cell>
          <cell r="F39" t="str">
            <v xml:space="preserve"> </v>
          </cell>
          <cell r="G39" t="e">
            <v>#VALUE!</v>
          </cell>
          <cell r="I39">
            <v>1</v>
          </cell>
          <cell r="J39">
            <v>3</v>
          </cell>
          <cell r="K39">
            <v>1</v>
          </cell>
          <cell r="L39">
            <v>330</v>
          </cell>
          <cell r="N39" t="str">
            <v>(2)100</v>
          </cell>
          <cell r="O39" t="str">
            <v>(2)100</v>
          </cell>
          <cell r="P39">
            <v>50</v>
          </cell>
          <cell r="Q39">
            <v>50</v>
          </cell>
          <cell r="R39">
            <v>50</v>
          </cell>
          <cell r="S39">
            <v>230948</v>
          </cell>
          <cell r="T39">
            <v>4</v>
          </cell>
          <cell r="U39">
            <v>132</v>
          </cell>
          <cell r="V39">
            <v>240079</v>
          </cell>
          <cell r="W39">
            <v>2</v>
          </cell>
          <cell r="X39">
            <v>562</v>
          </cell>
          <cell r="Z39">
            <v>1</v>
          </cell>
          <cell r="AC39">
            <v>7</v>
          </cell>
          <cell r="AD39">
            <v>10</v>
          </cell>
          <cell r="AE39">
            <v>20195</v>
          </cell>
          <cell r="AF39">
            <v>3</v>
          </cell>
          <cell r="AG39">
            <v>1</v>
          </cell>
          <cell r="AH39">
            <v>300474</v>
          </cell>
          <cell r="AI39">
            <v>33</v>
          </cell>
          <cell r="AJ39">
            <v>602</v>
          </cell>
        </row>
        <row r="40">
          <cell r="A40">
            <v>37</v>
          </cell>
          <cell r="B40" t="str">
            <v>F1461-N</v>
          </cell>
          <cell r="C40">
            <v>5390</v>
          </cell>
          <cell r="D40">
            <v>2400</v>
          </cell>
          <cell r="E40">
            <v>3610</v>
          </cell>
          <cell r="F40" t="str">
            <v xml:space="preserve"> </v>
          </cell>
          <cell r="G40" t="e">
            <v>#VALUE!</v>
          </cell>
          <cell r="I40">
            <v>1</v>
          </cell>
          <cell r="J40">
            <v>3</v>
          </cell>
          <cell r="K40">
            <v>1</v>
          </cell>
          <cell r="L40">
            <v>354</v>
          </cell>
          <cell r="N40" t="str">
            <v>(2)100</v>
          </cell>
          <cell r="O40" t="str">
            <v>(2)100</v>
          </cell>
          <cell r="P40">
            <v>50</v>
          </cell>
          <cell r="Q40">
            <v>50</v>
          </cell>
          <cell r="R40">
            <v>50</v>
          </cell>
          <cell r="S40">
            <v>230948</v>
          </cell>
          <cell r="T40">
            <v>4</v>
          </cell>
          <cell r="U40">
            <v>132</v>
          </cell>
          <cell r="V40">
            <v>240079</v>
          </cell>
          <cell r="W40">
            <v>2</v>
          </cell>
          <cell r="X40">
            <v>562</v>
          </cell>
          <cell r="Z40">
            <v>1</v>
          </cell>
          <cell r="AC40">
            <v>7</v>
          </cell>
          <cell r="AD40">
            <v>10</v>
          </cell>
          <cell r="AE40">
            <v>20275</v>
          </cell>
          <cell r="AF40">
            <v>3</v>
          </cell>
          <cell r="AG40">
            <v>1</v>
          </cell>
          <cell r="AH40">
            <v>300474</v>
          </cell>
          <cell r="AI40">
            <v>33</v>
          </cell>
          <cell r="AJ40">
            <v>602</v>
          </cell>
        </row>
        <row r="41">
          <cell r="A41">
            <v>38</v>
          </cell>
          <cell r="B41" t="str">
            <v>F1461-O</v>
          </cell>
          <cell r="C41">
            <v>5390</v>
          </cell>
          <cell r="D41">
            <v>2400</v>
          </cell>
          <cell r="E41">
            <v>3610</v>
          </cell>
          <cell r="F41">
            <v>2390</v>
          </cell>
          <cell r="G41">
            <v>39.833333333333336</v>
          </cell>
          <cell r="H41">
            <v>50</v>
          </cell>
          <cell r="I41">
            <v>1</v>
          </cell>
          <cell r="J41">
            <v>5</v>
          </cell>
          <cell r="K41">
            <v>1</v>
          </cell>
          <cell r="L41">
            <v>377</v>
          </cell>
          <cell r="M41">
            <v>10060</v>
          </cell>
          <cell r="N41" t="str">
            <v>(2)100</v>
          </cell>
          <cell r="O41" t="str">
            <v>(2)100</v>
          </cell>
          <cell r="P41">
            <v>50</v>
          </cell>
          <cell r="Q41">
            <v>50</v>
          </cell>
          <cell r="R41">
            <v>50</v>
          </cell>
          <cell r="S41">
            <v>230948</v>
          </cell>
          <cell r="T41">
            <v>4</v>
          </cell>
          <cell r="U41">
            <v>132</v>
          </cell>
          <cell r="V41">
            <v>240079</v>
          </cell>
          <cell r="W41">
            <v>2</v>
          </cell>
          <cell r="X41">
            <v>562</v>
          </cell>
          <cell r="Y41">
            <v>6280</v>
          </cell>
          <cell r="Z41">
            <v>1</v>
          </cell>
          <cell r="AB41">
            <v>8</v>
          </cell>
          <cell r="AC41">
            <v>7</v>
          </cell>
          <cell r="AD41">
            <v>10</v>
          </cell>
          <cell r="AE41">
            <v>20375</v>
          </cell>
          <cell r="AF41">
            <v>5</v>
          </cell>
          <cell r="AG41">
            <v>1</v>
          </cell>
          <cell r="AH41">
            <v>300656</v>
          </cell>
          <cell r="AI41">
            <v>36</v>
          </cell>
          <cell r="AJ41">
            <v>681</v>
          </cell>
          <cell r="AK41" t="str">
            <v>326T</v>
          </cell>
          <cell r="AL41">
            <v>1105</v>
          </cell>
        </row>
        <row r="42">
          <cell r="A42">
            <v>39</v>
          </cell>
          <cell r="B42" t="str">
            <v>F1461-P</v>
          </cell>
          <cell r="C42">
            <v>5390</v>
          </cell>
          <cell r="D42">
            <v>2400</v>
          </cell>
          <cell r="E42">
            <v>3610</v>
          </cell>
          <cell r="F42">
            <v>2220</v>
          </cell>
          <cell r="G42">
            <v>37</v>
          </cell>
          <cell r="H42">
            <v>40</v>
          </cell>
          <cell r="I42">
            <v>1</v>
          </cell>
          <cell r="J42">
            <v>5</v>
          </cell>
          <cell r="K42">
            <v>1</v>
          </cell>
          <cell r="L42">
            <v>413</v>
          </cell>
          <cell r="M42">
            <v>10080</v>
          </cell>
          <cell r="N42" t="str">
            <v>(2)100</v>
          </cell>
          <cell r="O42" t="str">
            <v>(2)100</v>
          </cell>
          <cell r="P42">
            <v>50</v>
          </cell>
          <cell r="Q42">
            <v>50</v>
          </cell>
          <cell r="R42">
            <v>50</v>
          </cell>
          <cell r="S42">
            <v>230948</v>
          </cell>
          <cell r="T42">
            <v>6</v>
          </cell>
          <cell r="U42">
            <v>198</v>
          </cell>
          <cell r="V42">
            <v>240079</v>
          </cell>
          <cell r="X42">
            <v>0</v>
          </cell>
          <cell r="Y42">
            <v>6300</v>
          </cell>
          <cell r="Z42">
            <v>1</v>
          </cell>
          <cell r="AA42" t="str">
            <v>RSM-214-1800</v>
          </cell>
          <cell r="AB42">
            <v>8</v>
          </cell>
          <cell r="AC42">
            <v>7</v>
          </cell>
          <cell r="AD42">
            <v>10</v>
          </cell>
          <cell r="AE42">
            <v>20670</v>
          </cell>
          <cell r="AF42">
            <v>5</v>
          </cell>
          <cell r="AG42">
            <v>1</v>
          </cell>
          <cell r="AH42">
            <v>300656</v>
          </cell>
          <cell r="AI42">
            <v>36</v>
          </cell>
          <cell r="AJ42">
            <v>681</v>
          </cell>
          <cell r="AK42" t="str">
            <v>324T</v>
          </cell>
          <cell r="AL42">
            <v>860</v>
          </cell>
        </row>
        <row r="43">
          <cell r="A43">
            <v>40</v>
          </cell>
          <cell r="B43" t="str">
            <v>F1461-Q</v>
          </cell>
          <cell r="C43">
            <v>5390</v>
          </cell>
          <cell r="D43">
            <v>2400</v>
          </cell>
          <cell r="E43">
            <v>3610</v>
          </cell>
          <cell r="F43" t="str">
            <v xml:space="preserve"> </v>
          </cell>
          <cell r="G43" t="e">
            <v>#VALUE!</v>
          </cell>
          <cell r="H43" t="str">
            <v xml:space="preserve"> </v>
          </cell>
          <cell r="I43">
            <v>1</v>
          </cell>
          <cell r="J43">
            <v>5</v>
          </cell>
          <cell r="K43">
            <v>1</v>
          </cell>
          <cell r="L43">
            <v>448</v>
          </cell>
          <cell r="M43" t="str">
            <v xml:space="preserve"> </v>
          </cell>
          <cell r="N43" t="str">
            <v>(2)100</v>
          </cell>
          <cell r="O43" t="str">
            <v>(2)100</v>
          </cell>
          <cell r="P43">
            <v>50</v>
          </cell>
          <cell r="Q43">
            <v>50</v>
          </cell>
          <cell r="R43">
            <v>50</v>
          </cell>
          <cell r="S43">
            <v>230948</v>
          </cell>
          <cell r="T43">
            <v>5</v>
          </cell>
          <cell r="U43">
            <v>165</v>
          </cell>
          <cell r="V43">
            <v>240079</v>
          </cell>
          <cell r="W43">
            <v>4</v>
          </cell>
          <cell r="X43">
            <v>1124</v>
          </cell>
          <cell r="Z43">
            <v>1</v>
          </cell>
          <cell r="AA43" t="str">
            <v>RSM-214-1800</v>
          </cell>
          <cell r="AB43">
            <v>8</v>
          </cell>
          <cell r="AC43">
            <v>7</v>
          </cell>
          <cell r="AD43">
            <v>10</v>
          </cell>
          <cell r="AE43">
            <v>20800</v>
          </cell>
          <cell r="AF43">
            <v>5</v>
          </cell>
          <cell r="AG43">
            <v>1</v>
          </cell>
          <cell r="AH43">
            <v>300656</v>
          </cell>
          <cell r="AI43">
            <v>36</v>
          </cell>
          <cell r="AJ43">
            <v>681</v>
          </cell>
        </row>
        <row r="44">
          <cell r="A44">
            <v>41</v>
          </cell>
          <cell r="B44" t="str">
            <v>F1462-M</v>
          </cell>
          <cell r="C44">
            <v>5390</v>
          </cell>
          <cell r="D44">
            <v>2400</v>
          </cell>
          <cell r="E44">
            <v>3850</v>
          </cell>
          <cell r="F44" t="str">
            <v xml:space="preserve"> </v>
          </cell>
          <cell r="G44" t="e">
            <v>#VALUE!</v>
          </cell>
          <cell r="H44" t="str">
            <v xml:space="preserve"> </v>
          </cell>
          <cell r="I44">
            <v>1</v>
          </cell>
          <cell r="J44">
            <v>5</v>
          </cell>
          <cell r="K44">
            <v>1</v>
          </cell>
          <cell r="L44">
            <v>339</v>
          </cell>
          <cell r="N44" t="str">
            <v>(2)100</v>
          </cell>
          <cell r="O44" t="str">
            <v>(2)100</v>
          </cell>
          <cell r="P44">
            <v>50</v>
          </cell>
          <cell r="Q44">
            <v>50</v>
          </cell>
          <cell r="R44">
            <v>50</v>
          </cell>
          <cell r="S44">
            <v>231398</v>
          </cell>
          <cell r="T44">
            <v>5</v>
          </cell>
          <cell r="U44">
            <v>165</v>
          </cell>
          <cell r="V44">
            <v>240079</v>
          </cell>
          <cell r="W44">
            <v>4</v>
          </cell>
          <cell r="X44">
            <v>1124</v>
          </cell>
          <cell r="Z44">
            <v>1</v>
          </cell>
          <cell r="AB44">
            <v>8</v>
          </cell>
          <cell r="AC44">
            <v>7</v>
          </cell>
          <cell r="AD44">
            <v>10</v>
          </cell>
          <cell r="AE44">
            <v>21875</v>
          </cell>
          <cell r="AF44">
            <v>5</v>
          </cell>
          <cell r="AG44">
            <v>1</v>
          </cell>
          <cell r="AH44">
            <v>300656</v>
          </cell>
          <cell r="AI44">
            <v>36</v>
          </cell>
          <cell r="AJ44">
            <v>681</v>
          </cell>
        </row>
        <row r="45">
          <cell r="A45">
            <v>42</v>
          </cell>
          <cell r="B45" t="str">
            <v>F1462-N</v>
          </cell>
          <cell r="C45">
            <v>5390</v>
          </cell>
          <cell r="D45">
            <v>2400</v>
          </cell>
          <cell r="E45">
            <v>3850</v>
          </cell>
          <cell r="F45" t="str">
            <v xml:space="preserve"> </v>
          </cell>
          <cell r="G45" t="e">
            <v>#VALUE!</v>
          </cell>
          <cell r="I45">
            <v>1</v>
          </cell>
          <cell r="J45">
            <v>5</v>
          </cell>
          <cell r="K45">
            <v>1</v>
          </cell>
          <cell r="L45">
            <v>365</v>
          </cell>
          <cell r="N45" t="str">
            <v>(2)100</v>
          </cell>
          <cell r="O45" t="str">
            <v>(2)100</v>
          </cell>
          <cell r="P45">
            <v>50</v>
          </cell>
          <cell r="Q45">
            <v>50</v>
          </cell>
          <cell r="R45">
            <v>50</v>
          </cell>
          <cell r="S45">
            <v>230948</v>
          </cell>
          <cell r="T45">
            <v>4</v>
          </cell>
          <cell r="U45">
            <v>132</v>
          </cell>
          <cell r="V45">
            <v>240079</v>
          </cell>
          <cell r="W45">
            <v>4</v>
          </cell>
          <cell r="X45">
            <v>1124</v>
          </cell>
          <cell r="Z45">
            <v>1</v>
          </cell>
          <cell r="AB45">
            <v>8</v>
          </cell>
          <cell r="AC45">
            <v>7</v>
          </cell>
          <cell r="AD45">
            <v>10</v>
          </cell>
          <cell r="AE45">
            <v>21955</v>
          </cell>
          <cell r="AF45">
            <v>5</v>
          </cell>
          <cell r="AG45">
            <v>1</v>
          </cell>
          <cell r="AH45">
            <v>300656</v>
          </cell>
          <cell r="AI45">
            <v>36</v>
          </cell>
          <cell r="AJ45">
            <v>681</v>
          </cell>
        </row>
        <row r="46">
          <cell r="A46">
            <v>43</v>
          </cell>
          <cell r="B46" t="str">
            <v>F1462-O</v>
          </cell>
          <cell r="C46">
            <v>5390</v>
          </cell>
          <cell r="D46">
            <v>2400</v>
          </cell>
          <cell r="E46">
            <v>3850</v>
          </cell>
          <cell r="F46" t="str">
            <v xml:space="preserve"> </v>
          </cell>
          <cell r="G46" t="e">
            <v>#VALUE!</v>
          </cell>
          <cell r="I46">
            <v>1</v>
          </cell>
          <cell r="J46">
            <v>5</v>
          </cell>
          <cell r="K46">
            <v>1</v>
          </cell>
          <cell r="L46">
            <v>377</v>
          </cell>
          <cell r="N46" t="str">
            <v>(2)100</v>
          </cell>
          <cell r="O46" t="str">
            <v>(2)100</v>
          </cell>
          <cell r="P46">
            <v>50</v>
          </cell>
          <cell r="Q46">
            <v>50</v>
          </cell>
          <cell r="R46">
            <v>50</v>
          </cell>
          <cell r="S46">
            <v>230948</v>
          </cell>
          <cell r="T46">
            <v>4</v>
          </cell>
          <cell r="U46">
            <v>132</v>
          </cell>
          <cell r="V46">
            <v>240079</v>
          </cell>
          <cell r="W46">
            <v>4</v>
          </cell>
          <cell r="X46">
            <v>1124</v>
          </cell>
          <cell r="Z46">
            <v>1</v>
          </cell>
          <cell r="AB46">
            <v>8</v>
          </cell>
          <cell r="AC46">
            <v>7</v>
          </cell>
          <cell r="AD46">
            <v>10</v>
          </cell>
          <cell r="AE46">
            <v>22055</v>
          </cell>
          <cell r="AF46">
            <v>5</v>
          </cell>
          <cell r="AG46">
            <v>1</v>
          </cell>
          <cell r="AH46">
            <v>300656</v>
          </cell>
          <cell r="AI46">
            <v>36</v>
          </cell>
          <cell r="AJ46">
            <v>681</v>
          </cell>
        </row>
        <row r="47">
          <cell r="A47">
            <v>44</v>
          </cell>
          <cell r="B47" t="str">
            <v>F1462-Q</v>
          </cell>
          <cell r="C47">
            <v>5390</v>
          </cell>
          <cell r="D47">
            <v>2400</v>
          </cell>
          <cell r="E47">
            <v>3850</v>
          </cell>
          <cell r="F47" t="str">
            <v xml:space="preserve"> </v>
          </cell>
          <cell r="G47" t="e">
            <v>#VALUE!</v>
          </cell>
          <cell r="I47">
            <v>1</v>
          </cell>
          <cell r="J47">
            <v>5</v>
          </cell>
          <cell r="K47">
            <v>1</v>
          </cell>
          <cell r="L47">
            <v>460</v>
          </cell>
          <cell r="N47" t="str">
            <v>(2)100</v>
          </cell>
          <cell r="O47" t="str">
            <v>(2)100</v>
          </cell>
          <cell r="P47">
            <v>50</v>
          </cell>
          <cell r="Q47">
            <v>50</v>
          </cell>
          <cell r="R47">
            <v>50</v>
          </cell>
          <cell r="S47">
            <v>231402</v>
          </cell>
          <cell r="T47">
            <v>6</v>
          </cell>
          <cell r="U47">
            <v>198</v>
          </cell>
          <cell r="V47">
            <v>240079</v>
          </cell>
          <cell r="W47">
            <v>4</v>
          </cell>
          <cell r="X47">
            <v>1124</v>
          </cell>
          <cell r="Z47">
            <v>1</v>
          </cell>
          <cell r="AB47">
            <v>8</v>
          </cell>
          <cell r="AC47">
            <v>7</v>
          </cell>
          <cell r="AD47">
            <v>10</v>
          </cell>
          <cell r="AE47">
            <v>22595</v>
          </cell>
          <cell r="AF47">
            <v>5</v>
          </cell>
          <cell r="AG47">
            <v>1</v>
          </cell>
          <cell r="AH47">
            <v>300656</v>
          </cell>
          <cell r="AI47">
            <v>36</v>
          </cell>
          <cell r="AJ47">
            <v>681</v>
          </cell>
        </row>
        <row r="48">
          <cell r="A48">
            <v>45</v>
          </cell>
          <cell r="B48" t="str">
            <v>F1462-P</v>
          </cell>
          <cell r="C48">
            <v>5390</v>
          </cell>
          <cell r="D48">
            <v>2400</v>
          </cell>
          <cell r="E48">
            <v>3850</v>
          </cell>
          <cell r="F48">
            <v>2160</v>
          </cell>
          <cell r="G48">
            <v>36</v>
          </cell>
          <cell r="H48">
            <v>40</v>
          </cell>
          <cell r="I48">
            <v>1</v>
          </cell>
          <cell r="J48">
            <v>5</v>
          </cell>
          <cell r="K48">
            <v>1</v>
          </cell>
          <cell r="L48">
            <v>424</v>
          </cell>
          <cell r="M48">
            <v>11370</v>
          </cell>
          <cell r="N48" t="str">
            <v>(2)100</v>
          </cell>
          <cell r="O48" t="str">
            <v>(2)100</v>
          </cell>
          <cell r="P48">
            <v>50</v>
          </cell>
          <cell r="Q48">
            <v>50</v>
          </cell>
          <cell r="R48">
            <v>50</v>
          </cell>
          <cell r="S48">
            <v>230948</v>
          </cell>
          <cell r="T48">
            <v>5</v>
          </cell>
          <cell r="U48">
            <v>165</v>
          </cell>
          <cell r="V48">
            <v>240079</v>
          </cell>
          <cell r="W48">
            <v>4</v>
          </cell>
          <cell r="X48">
            <v>1124</v>
          </cell>
          <cell r="Y48">
            <v>7220</v>
          </cell>
          <cell r="Z48">
            <v>1</v>
          </cell>
          <cell r="AA48" t="str">
            <v>RSM-215-2400</v>
          </cell>
          <cell r="AB48">
            <v>8</v>
          </cell>
          <cell r="AC48">
            <v>7</v>
          </cell>
          <cell r="AD48">
            <v>10</v>
          </cell>
          <cell r="AE48">
            <v>22350</v>
          </cell>
          <cell r="AF48">
            <v>5</v>
          </cell>
          <cell r="AG48">
            <v>1</v>
          </cell>
          <cell r="AH48">
            <v>300656</v>
          </cell>
          <cell r="AI48">
            <v>36</v>
          </cell>
          <cell r="AJ48">
            <v>681</v>
          </cell>
          <cell r="AK48" t="str">
            <v>324T</v>
          </cell>
          <cell r="AL48">
            <v>860</v>
          </cell>
        </row>
        <row r="49">
          <cell r="A49">
            <v>46</v>
          </cell>
          <cell r="B49" t="str">
            <v>F1463-M</v>
          </cell>
          <cell r="C49">
            <v>5390</v>
          </cell>
          <cell r="D49">
            <v>2400</v>
          </cell>
          <cell r="E49">
            <v>4080</v>
          </cell>
          <cell r="F49" t="str">
            <v xml:space="preserve"> </v>
          </cell>
          <cell r="G49" t="e">
            <v>#VALUE!</v>
          </cell>
          <cell r="I49">
            <v>1</v>
          </cell>
          <cell r="J49">
            <v>5</v>
          </cell>
          <cell r="K49">
            <v>1</v>
          </cell>
          <cell r="L49">
            <v>339</v>
          </cell>
          <cell r="N49" t="str">
            <v>(2)100</v>
          </cell>
          <cell r="O49" t="str">
            <v>(2)100</v>
          </cell>
          <cell r="P49">
            <v>50</v>
          </cell>
          <cell r="Q49">
            <v>50</v>
          </cell>
          <cell r="R49">
            <v>50</v>
          </cell>
          <cell r="S49">
            <v>231398</v>
          </cell>
          <cell r="T49">
            <v>5</v>
          </cell>
          <cell r="U49">
            <v>165</v>
          </cell>
          <cell r="V49">
            <v>240079</v>
          </cell>
          <cell r="W49">
            <v>4</v>
          </cell>
          <cell r="X49">
            <v>1124</v>
          </cell>
          <cell r="Z49">
            <v>1</v>
          </cell>
          <cell r="AB49">
            <v>8</v>
          </cell>
          <cell r="AC49">
            <v>7</v>
          </cell>
          <cell r="AD49">
            <v>10</v>
          </cell>
          <cell r="AE49">
            <v>23535</v>
          </cell>
          <cell r="AF49">
            <v>5</v>
          </cell>
          <cell r="AG49">
            <v>1</v>
          </cell>
          <cell r="AH49">
            <v>300656</v>
          </cell>
          <cell r="AI49">
            <v>36</v>
          </cell>
          <cell r="AJ49">
            <v>681</v>
          </cell>
        </row>
        <row r="50">
          <cell r="A50">
            <v>47</v>
          </cell>
          <cell r="B50" t="str">
            <v>F1463-N</v>
          </cell>
          <cell r="C50">
            <v>5390</v>
          </cell>
          <cell r="D50">
            <v>2400</v>
          </cell>
          <cell r="E50">
            <v>4080</v>
          </cell>
          <cell r="F50" t="str">
            <v xml:space="preserve"> </v>
          </cell>
          <cell r="G50" t="e">
            <v>#VALUE!</v>
          </cell>
          <cell r="I50">
            <v>1</v>
          </cell>
          <cell r="J50">
            <v>5</v>
          </cell>
          <cell r="K50">
            <v>1</v>
          </cell>
          <cell r="L50">
            <v>365</v>
          </cell>
          <cell r="N50" t="str">
            <v>(2)100</v>
          </cell>
          <cell r="O50" t="str">
            <v>(2)100</v>
          </cell>
          <cell r="P50">
            <v>50</v>
          </cell>
          <cell r="Q50">
            <v>50</v>
          </cell>
          <cell r="R50">
            <v>50</v>
          </cell>
          <cell r="S50">
            <v>230948</v>
          </cell>
          <cell r="T50">
            <v>4</v>
          </cell>
          <cell r="U50">
            <v>132</v>
          </cell>
          <cell r="V50">
            <v>240079</v>
          </cell>
          <cell r="W50">
            <v>4</v>
          </cell>
          <cell r="X50">
            <v>1124</v>
          </cell>
          <cell r="Z50">
            <v>1</v>
          </cell>
          <cell r="AB50">
            <v>8</v>
          </cell>
          <cell r="AC50">
            <v>7</v>
          </cell>
          <cell r="AD50">
            <v>10</v>
          </cell>
          <cell r="AE50">
            <v>23615</v>
          </cell>
          <cell r="AF50">
            <v>5</v>
          </cell>
          <cell r="AG50">
            <v>1</v>
          </cell>
          <cell r="AH50">
            <v>300656</v>
          </cell>
          <cell r="AI50">
            <v>36</v>
          </cell>
          <cell r="AJ50">
            <v>681</v>
          </cell>
        </row>
        <row r="51">
          <cell r="A51">
            <v>48</v>
          </cell>
          <cell r="B51" t="str">
            <v>F1463-O</v>
          </cell>
          <cell r="C51">
            <v>5390</v>
          </cell>
          <cell r="D51">
            <v>2400</v>
          </cell>
          <cell r="E51">
            <v>4080</v>
          </cell>
          <cell r="F51" t="str">
            <v xml:space="preserve"> </v>
          </cell>
          <cell r="G51" t="e">
            <v>#VALUE!</v>
          </cell>
          <cell r="I51">
            <v>1</v>
          </cell>
          <cell r="J51">
            <v>5</v>
          </cell>
          <cell r="K51">
            <v>1</v>
          </cell>
          <cell r="L51">
            <v>377</v>
          </cell>
          <cell r="N51" t="str">
            <v>(2)100</v>
          </cell>
          <cell r="O51" t="str">
            <v>(2)100</v>
          </cell>
          <cell r="P51">
            <v>50</v>
          </cell>
          <cell r="Q51">
            <v>50</v>
          </cell>
          <cell r="R51">
            <v>50</v>
          </cell>
          <cell r="S51">
            <v>230948</v>
          </cell>
          <cell r="T51">
            <v>4</v>
          </cell>
          <cell r="U51">
            <v>132</v>
          </cell>
          <cell r="V51">
            <v>240079</v>
          </cell>
          <cell r="W51">
            <v>4</v>
          </cell>
          <cell r="X51">
            <v>1124</v>
          </cell>
          <cell r="Z51">
            <v>1</v>
          </cell>
          <cell r="AB51">
            <v>8</v>
          </cell>
          <cell r="AC51">
            <v>7</v>
          </cell>
          <cell r="AD51">
            <v>10</v>
          </cell>
          <cell r="AE51">
            <v>23715</v>
          </cell>
          <cell r="AF51">
            <v>5</v>
          </cell>
          <cell r="AG51">
            <v>1</v>
          </cell>
          <cell r="AH51">
            <v>300656</v>
          </cell>
          <cell r="AI51">
            <v>36</v>
          </cell>
          <cell r="AJ51">
            <v>681</v>
          </cell>
        </row>
        <row r="52">
          <cell r="A52">
            <v>49</v>
          </cell>
          <cell r="B52" t="str">
            <v>F1463-P</v>
          </cell>
          <cell r="C52">
            <v>5390</v>
          </cell>
          <cell r="D52">
            <v>2400</v>
          </cell>
          <cell r="E52">
            <v>4080</v>
          </cell>
          <cell r="F52">
            <v>2090</v>
          </cell>
          <cell r="G52">
            <v>34.833333333333336</v>
          </cell>
          <cell r="H52">
            <v>40</v>
          </cell>
          <cell r="I52">
            <v>1</v>
          </cell>
          <cell r="J52">
            <v>5</v>
          </cell>
          <cell r="K52">
            <v>1</v>
          </cell>
          <cell r="L52">
            <v>424</v>
          </cell>
          <cell r="M52">
            <v>12730</v>
          </cell>
          <cell r="N52" t="str">
            <v>(2)100</v>
          </cell>
          <cell r="O52" t="str">
            <v>(2)100</v>
          </cell>
          <cell r="P52">
            <v>50</v>
          </cell>
          <cell r="Q52">
            <v>50</v>
          </cell>
          <cell r="R52">
            <v>50</v>
          </cell>
          <cell r="S52">
            <v>230948</v>
          </cell>
          <cell r="T52">
            <v>5</v>
          </cell>
          <cell r="U52">
            <v>165</v>
          </cell>
          <cell r="V52">
            <v>240079</v>
          </cell>
          <cell r="W52">
            <v>4</v>
          </cell>
          <cell r="X52">
            <v>1124</v>
          </cell>
          <cell r="Y52">
            <v>8210</v>
          </cell>
          <cell r="Z52">
            <v>1</v>
          </cell>
          <cell r="AA52" t="str">
            <v>RSM-215-2400</v>
          </cell>
          <cell r="AB52">
            <v>8</v>
          </cell>
          <cell r="AC52">
            <v>7</v>
          </cell>
          <cell r="AD52">
            <v>10</v>
          </cell>
          <cell r="AE52">
            <v>24010</v>
          </cell>
          <cell r="AF52">
            <v>5</v>
          </cell>
          <cell r="AG52">
            <v>1</v>
          </cell>
          <cell r="AH52">
            <v>300656</v>
          </cell>
          <cell r="AI52">
            <v>36</v>
          </cell>
          <cell r="AJ52">
            <v>681</v>
          </cell>
          <cell r="AK52" t="str">
            <v>324T</v>
          </cell>
          <cell r="AL52">
            <v>860</v>
          </cell>
        </row>
        <row r="53">
          <cell r="A53">
            <v>50</v>
          </cell>
          <cell r="B53" t="str">
            <v>F1464-N</v>
          </cell>
          <cell r="C53">
            <v>5390</v>
          </cell>
          <cell r="D53">
            <v>2400</v>
          </cell>
          <cell r="F53" t="str">
            <v xml:space="preserve"> </v>
          </cell>
          <cell r="G53" t="e">
            <v>#VALUE!</v>
          </cell>
          <cell r="I53">
            <v>1</v>
          </cell>
          <cell r="J53">
            <v>5</v>
          </cell>
          <cell r="K53">
            <v>1</v>
          </cell>
          <cell r="L53">
            <v>365</v>
          </cell>
          <cell r="N53" t="str">
            <v>(2)100</v>
          </cell>
          <cell r="O53" t="str">
            <v>(2)100</v>
          </cell>
          <cell r="P53">
            <v>50</v>
          </cell>
          <cell r="Q53">
            <v>50</v>
          </cell>
          <cell r="R53">
            <v>50</v>
          </cell>
          <cell r="S53">
            <v>230948</v>
          </cell>
          <cell r="T53">
            <v>4</v>
          </cell>
          <cell r="U53">
            <v>132</v>
          </cell>
          <cell r="V53">
            <v>240079</v>
          </cell>
          <cell r="W53">
            <v>4</v>
          </cell>
          <cell r="X53">
            <v>1124</v>
          </cell>
          <cell r="Z53">
            <v>1</v>
          </cell>
          <cell r="AF53">
            <v>5</v>
          </cell>
          <cell r="AG53">
            <v>1</v>
          </cell>
          <cell r="AH53">
            <v>300656</v>
          </cell>
          <cell r="AI53">
            <v>36</v>
          </cell>
          <cell r="AJ53">
            <v>681</v>
          </cell>
        </row>
        <row r="54">
          <cell r="A54">
            <v>51</v>
          </cell>
          <cell r="B54" t="str">
            <v>F1464-O</v>
          </cell>
          <cell r="C54">
            <v>5390</v>
          </cell>
          <cell r="D54">
            <v>2400</v>
          </cell>
          <cell r="F54" t="str">
            <v xml:space="preserve"> </v>
          </cell>
          <cell r="G54" t="e">
            <v>#VALUE!</v>
          </cell>
          <cell r="I54">
            <v>1</v>
          </cell>
          <cell r="J54">
            <v>5</v>
          </cell>
          <cell r="K54">
            <v>1</v>
          </cell>
          <cell r="L54">
            <v>389</v>
          </cell>
          <cell r="N54" t="str">
            <v>(2)100</v>
          </cell>
          <cell r="O54" t="str">
            <v>(2)100</v>
          </cell>
          <cell r="P54">
            <v>50</v>
          </cell>
          <cell r="Q54">
            <v>50</v>
          </cell>
          <cell r="R54">
            <v>50</v>
          </cell>
          <cell r="S54">
            <v>230948</v>
          </cell>
          <cell r="T54">
            <v>4</v>
          </cell>
          <cell r="U54">
            <v>132</v>
          </cell>
          <cell r="V54">
            <v>240079</v>
          </cell>
          <cell r="W54">
            <v>4</v>
          </cell>
          <cell r="X54">
            <v>1124</v>
          </cell>
          <cell r="Z54">
            <v>1</v>
          </cell>
          <cell r="AF54">
            <v>5</v>
          </cell>
          <cell r="AG54">
            <v>1</v>
          </cell>
          <cell r="AH54">
            <v>300656</v>
          </cell>
          <cell r="AI54">
            <v>36</v>
          </cell>
          <cell r="AJ54">
            <v>681</v>
          </cell>
        </row>
        <row r="55">
          <cell r="A55">
            <v>52</v>
          </cell>
          <cell r="B55" t="str">
            <v>F1464-P</v>
          </cell>
          <cell r="C55">
            <v>5390</v>
          </cell>
          <cell r="D55">
            <v>2400</v>
          </cell>
          <cell r="F55" t="str">
            <v xml:space="preserve">  </v>
          </cell>
          <cell r="G55" t="e">
            <v>#VALUE!</v>
          </cell>
          <cell r="I55">
            <v>1</v>
          </cell>
          <cell r="J55">
            <v>5</v>
          </cell>
          <cell r="K55">
            <v>1</v>
          </cell>
          <cell r="L55">
            <v>424</v>
          </cell>
          <cell r="N55" t="str">
            <v>(2)100</v>
          </cell>
          <cell r="O55" t="str">
            <v>(2)100</v>
          </cell>
          <cell r="P55">
            <v>50</v>
          </cell>
          <cell r="Q55">
            <v>50</v>
          </cell>
          <cell r="R55">
            <v>50</v>
          </cell>
          <cell r="S55">
            <v>230948</v>
          </cell>
          <cell r="T55">
            <v>5</v>
          </cell>
          <cell r="U55">
            <v>165</v>
          </cell>
          <cell r="V55">
            <v>240079</v>
          </cell>
          <cell r="W55">
            <v>4</v>
          </cell>
          <cell r="X55">
            <v>1124</v>
          </cell>
          <cell r="Z55">
            <v>1</v>
          </cell>
          <cell r="AF55">
            <v>5</v>
          </cell>
          <cell r="AG55">
            <v>1</v>
          </cell>
          <cell r="AH55">
            <v>300656</v>
          </cell>
          <cell r="AI55">
            <v>36</v>
          </cell>
          <cell r="AJ55">
            <v>681</v>
          </cell>
        </row>
        <row r="56">
          <cell r="A56">
            <v>53</v>
          </cell>
          <cell r="B56" t="str">
            <v>F1464-Q</v>
          </cell>
          <cell r="C56">
            <v>5390</v>
          </cell>
          <cell r="D56">
            <v>2400</v>
          </cell>
          <cell r="F56" t="str">
            <v xml:space="preserve"> </v>
          </cell>
          <cell r="G56" t="e">
            <v>#VALUE!</v>
          </cell>
          <cell r="I56">
            <v>1</v>
          </cell>
          <cell r="J56">
            <v>5</v>
          </cell>
          <cell r="K56">
            <v>1</v>
          </cell>
          <cell r="L56">
            <v>460</v>
          </cell>
          <cell r="N56" t="str">
            <v>(2)100</v>
          </cell>
          <cell r="O56" t="str">
            <v>(2)100</v>
          </cell>
          <cell r="P56">
            <v>50</v>
          </cell>
          <cell r="Q56">
            <v>50</v>
          </cell>
          <cell r="R56">
            <v>50</v>
          </cell>
          <cell r="S56">
            <v>231402</v>
          </cell>
          <cell r="T56">
            <v>6</v>
          </cell>
          <cell r="U56">
            <v>198</v>
          </cell>
          <cell r="V56">
            <v>240079</v>
          </cell>
          <cell r="W56">
            <v>4</v>
          </cell>
          <cell r="X56">
            <v>1124</v>
          </cell>
          <cell r="Z56">
            <v>1</v>
          </cell>
          <cell r="AE56" t="str">
            <v xml:space="preserve"> </v>
          </cell>
          <cell r="AF56">
            <v>5</v>
          </cell>
          <cell r="AG56">
            <v>1</v>
          </cell>
          <cell r="AH56">
            <v>300656</v>
          </cell>
          <cell r="AI56">
            <v>36</v>
          </cell>
          <cell r="AJ56">
            <v>681</v>
          </cell>
        </row>
        <row r="57">
          <cell r="A57">
            <v>54</v>
          </cell>
          <cell r="B57" t="str">
            <v>F1481-L</v>
          </cell>
          <cell r="C57">
            <v>7230</v>
          </cell>
          <cell r="D57">
            <v>2400</v>
          </cell>
          <cell r="E57">
            <v>3610</v>
          </cell>
          <cell r="F57" t="str">
            <v xml:space="preserve"> </v>
          </cell>
          <cell r="G57" t="e">
            <v>#VALUE!</v>
          </cell>
          <cell r="I57">
            <v>2</v>
          </cell>
          <cell r="J57">
            <v>5</v>
          </cell>
          <cell r="K57">
            <v>2</v>
          </cell>
          <cell r="L57">
            <v>330</v>
          </cell>
          <cell r="N57" t="str">
            <v>(4)100</v>
          </cell>
          <cell r="O57" t="str">
            <v>(4)100</v>
          </cell>
          <cell r="P57" t="str">
            <v>(2)50</v>
          </cell>
          <cell r="Q57" t="str">
            <v>(2)50</v>
          </cell>
          <cell r="R57" t="str">
            <v>(2)80</v>
          </cell>
          <cell r="S57">
            <v>230948</v>
          </cell>
          <cell r="T57">
            <v>3</v>
          </cell>
          <cell r="U57">
            <v>99</v>
          </cell>
          <cell r="V57">
            <v>240079</v>
          </cell>
          <cell r="W57">
            <v>4</v>
          </cell>
          <cell r="X57">
            <v>1124</v>
          </cell>
          <cell r="Z57">
            <v>2</v>
          </cell>
          <cell r="AE57">
            <v>28485</v>
          </cell>
          <cell r="AF57">
            <v>5</v>
          </cell>
          <cell r="AG57">
            <v>2</v>
          </cell>
          <cell r="AH57">
            <v>300656</v>
          </cell>
          <cell r="AI57">
            <v>36</v>
          </cell>
          <cell r="AJ57">
            <v>681</v>
          </cell>
        </row>
        <row r="58">
          <cell r="A58">
            <v>55</v>
          </cell>
          <cell r="B58" t="str">
            <v>F1481-M</v>
          </cell>
          <cell r="C58">
            <v>7230</v>
          </cell>
          <cell r="D58">
            <v>2400</v>
          </cell>
          <cell r="E58">
            <v>3610</v>
          </cell>
          <cell r="F58">
            <v>2690</v>
          </cell>
          <cell r="G58">
            <v>44.833333333333336</v>
          </cell>
          <cell r="H58" t="str">
            <v>(2)20</v>
          </cell>
          <cell r="I58">
            <v>2</v>
          </cell>
          <cell r="J58" t="str">
            <v>(2)3</v>
          </cell>
          <cell r="K58">
            <v>2</v>
          </cell>
          <cell r="L58">
            <v>367</v>
          </cell>
          <cell r="M58">
            <v>13530</v>
          </cell>
          <cell r="N58" t="str">
            <v>(4)100</v>
          </cell>
          <cell r="O58" t="str">
            <v>(4)100</v>
          </cell>
          <cell r="P58" t="str">
            <v>(2)50</v>
          </cell>
          <cell r="Q58" t="str">
            <v>(2)50</v>
          </cell>
          <cell r="R58" t="str">
            <v>(2)80</v>
          </cell>
          <cell r="S58">
            <v>231398</v>
          </cell>
          <cell r="T58">
            <v>5</v>
          </cell>
          <cell r="U58">
            <v>165</v>
          </cell>
          <cell r="V58">
            <v>240079</v>
          </cell>
          <cell r="W58">
            <v>4</v>
          </cell>
          <cell r="X58">
            <v>1124</v>
          </cell>
          <cell r="Y58">
            <v>8470</v>
          </cell>
          <cell r="Z58">
            <v>2</v>
          </cell>
          <cell r="AA58" t="str">
            <v>RSM-214-1800</v>
          </cell>
          <cell r="AB58">
            <v>10</v>
          </cell>
          <cell r="AC58" t="str">
            <v>(2)5.0</v>
          </cell>
          <cell r="AD58" t="str">
            <v>(2)7.5</v>
          </cell>
          <cell r="AE58">
            <v>28560</v>
          </cell>
          <cell r="AF58" t="str">
            <v>(2)3</v>
          </cell>
          <cell r="AG58">
            <v>2</v>
          </cell>
          <cell r="AH58">
            <v>300474</v>
          </cell>
          <cell r="AI58">
            <v>33</v>
          </cell>
          <cell r="AJ58">
            <v>1204</v>
          </cell>
          <cell r="AK58" t="str">
            <v>256T</v>
          </cell>
          <cell r="AL58">
            <v>770</v>
          </cell>
        </row>
        <row r="59">
          <cell r="A59">
            <v>56</v>
          </cell>
          <cell r="B59" t="str">
            <v>F1481-N</v>
          </cell>
          <cell r="C59">
            <v>7230</v>
          </cell>
          <cell r="D59">
            <v>2400</v>
          </cell>
          <cell r="E59">
            <v>3610</v>
          </cell>
          <cell r="F59" t="str">
            <v xml:space="preserve"> </v>
          </cell>
          <cell r="G59" t="e">
            <v>#VALUE!</v>
          </cell>
          <cell r="I59">
            <v>2</v>
          </cell>
          <cell r="J59" t="str">
            <v>(2)3</v>
          </cell>
          <cell r="K59">
            <v>2</v>
          </cell>
          <cell r="L59">
            <v>396</v>
          </cell>
          <cell r="N59" t="str">
            <v>(4)100</v>
          </cell>
          <cell r="O59" t="str">
            <v>(4)100</v>
          </cell>
          <cell r="P59" t="str">
            <v>(2)50</v>
          </cell>
          <cell r="Q59" t="str">
            <v>(2)50</v>
          </cell>
          <cell r="R59" t="str">
            <v>(2)80</v>
          </cell>
          <cell r="S59">
            <v>231398</v>
          </cell>
          <cell r="T59">
            <v>4</v>
          </cell>
          <cell r="U59">
            <v>132</v>
          </cell>
          <cell r="V59">
            <v>240079</v>
          </cell>
          <cell r="W59">
            <v>4</v>
          </cell>
          <cell r="X59">
            <v>1124</v>
          </cell>
          <cell r="Z59">
            <v>2</v>
          </cell>
          <cell r="AB59">
            <v>10</v>
          </cell>
          <cell r="AC59" t="str">
            <v>(2)5.0</v>
          </cell>
          <cell r="AD59" t="str">
            <v>(2)7.5</v>
          </cell>
          <cell r="AE59">
            <v>28640</v>
          </cell>
          <cell r="AF59" t="str">
            <v>(2)3</v>
          </cell>
          <cell r="AG59">
            <v>2</v>
          </cell>
          <cell r="AH59">
            <v>300474</v>
          </cell>
          <cell r="AI59">
            <v>33</v>
          </cell>
          <cell r="AJ59">
            <v>1204</v>
          </cell>
        </row>
        <row r="60">
          <cell r="A60">
            <v>57</v>
          </cell>
          <cell r="B60" t="str">
            <v>F1481-O</v>
          </cell>
          <cell r="C60">
            <v>7230</v>
          </cell>
          <cell r="D60">
            <v>2400</v>
          </cell>
          <cell r="E60">
            <v>3610</v>
          </cell>
          <cell r="F60" t="str">
            <v xml:space="preserve"> </v>
          </cell>
          <cell r="G60" t="e">
            <v>#VALUE!</v>
          </cell>
          <cell r="I60">
            <v>2</v>
          </cell>
          <cell r="J60" t="str">
            <v>(2)3</v>
          </cell>
          <cell r="K60">
            <v>2</v>
          </cell>
          <cell r="L60">
            <v>424</v>
          </cell>
          <cell r="N60" t="str">
            <v>(4)100</v>
          </cell>
          <cell r="O60" t="str">
            <v>(4)100</v>
          </cell>
          <cell r="P60" t="str">
            <v>(2)50</v>
          </cell>
          <cell r="Q60" t="str">
            <v>(2)50</v>
          </cell>
          <cell r="R60" t="str">
            <v>(2)80</v>
          </cell>
          <cell r="S60">
            <v>231402</v>
          </cell>
          <cell r="T60">
            <v>4</v>
          </cell>
          <cell r="U60">
            <v>132</v>
          </cell>
          <cell r="V60">
            <v>240079</v>
          </cell>
          <cell r="W60">
            <v>4</v>
          </cell>
          <cell r="X60">
            <v>1124</v>
          </cell>
          <cell r="Z60">
            <v>2</v>
          </cell>
          <cell r="AB60">
            <v>10</v>
          </cell>
          <cell r="AC60" t="str">
            <v>(2)5.0</v>
          </cell>
          <cell r="AD60" t="str">
            <v>(2)7.5</v>
          </cell>
          <cell r="AE60">
            <v>28740</v>
          </cell>
          <cell r="AF60" t="str">
            <v>(2)3</v>
          </cell>
          <cell r="AG60">
            <v>2</v>
          </cell>
          <cell r="AH60">
            <v>300474</v>
          </cell>
          <cell r="AI60">
            <v>33</v>
          </cell>
          <cell r="AJ60">
            <v>1204</v>
          </cell>
        </row>
        <row r="61">
          <cell r="A61">
            <v>58</v>
          </cell>
          <cell r="B61" t="str">
            <v>F1482-L</v>
          </cell>
          <cell r="C61">
            <v>7230</v>
          </cell>
          <cell r="D61">
            <v>2400</v>
          </cell>
          <cell r="E61">
            <v>3850</v>
          </cell>
          <cell r="F61" t="str">
            <v xml:space="preserve"> </v>
          </cell>
          <cell r="G61" t="e">
            <v>#VALUE!</v>
          </cell>
          <cell r="I61">
            <v>2</v>
          </cell>
          <cell r="J61" t="str">
            <v>(2)3</v>
          </cell>
          <cell r="K61">
            <v>2</v>
          </cell>
          <cell r="L61">
            <v>339</v>
          </cell>
          <cell r="N61" t="str">
            <v>(4)100</v>
          </cell>
          <cell r="O61" t="str">
            <v>(4)100</v>
          </cell>
          <cell r="P61" t="str">
            <v>(2)50</v>
          </cell>
          <cell r="Q61" t="str">
            <v>(2)50</v>
          </cell>
          <cell r="R61" t="str">
            <v>(2)80</v>
          </cell>
          <cell r="S61">
            <v>231398</v>
          </cell>
          <cell r="T61">
            <v>4</v>
          </cell>
          <cell r="U61">
            <v>132</v>
          </cell>
          <cell r="V61">
            <v>240079</v>
          </cell>
          <cell r="W61">
            <v>4</v>
          </cell>
          <cell r="X61">
            <v>1124</v>
          </cell>
          <cell r="Z61">
            <v>2</v>
          </cell>
          <cell r="AB61">
            <v>10</v>
          </cell>
          <cell r="AC61" t="str">
            <v>(2)5.0</v>
          </cell>
          <cell r="AD61" t="str">
            <v>(2)7.5</v>
          </cell>
          <cell r="AE61">
            <v>30665</v>
          </cell>
          <cell r="AF61" t="str">
            <v>(2)3</v>
          </cell>
          <cell r="AG61">
            <v>2</v>
          </cell>
          <cell r="AH61">
            <v>300474</v>
          </cell>
          <cell r="AI61">
            <v>33</v>
          </cell>
          <cell r="AJ61">
            <v>1204</v>
          </cell>
        </row>
        <row r="62">
          <cell r="A62">
            <v>59</v>
          </cell>
          <cell r="B62" t="str">
            <v>F1482-M</v>
          </cell>
          <cell r="C62">
            <v>7230</v>
          </cell>
          <cell r="D62">
            <v>2400</v>
          </cell>
          <cell r="E62">
            <v>3850</v>
          </cell>
          <cell r="F62" t="str">
            <v xml:space="preserve"> </v>
          </cell>
          <cell r="G62" t="e">
            <v>#VALUE!</v>
          </cell>
          <cell r="I62">
            <v>2</v>
          </cell>
          <cell r="J62" t="str">
            <v>(2)3</v>
          </cell>
          <cell r="K62">
            <v>2</v>
          </cell>
          <cell r="L62">
            <v>367</v>
          </cell>
          <cell r="N62" t="str">
            <v>(4)100</v>
          </cell>
          <cell r="O62" t="str">
            <v>(4)100</v>
          </cell>
          <cell r="P62" t="str">
            <v>(2)50</v>
          </cell>
          <cell r="Q62" t="str">
            <v>(2)50</v>
          </cell>
          <cell r="R62" t="str">
            <v>(2)80</v>
          </cell>
          <cell r="S62">
            <v>231398</v>
          </cell>
          <cell r="T62">
            <v>5</v>
          </cell>
          <cell r="U62">
            <v>165</v>
          </cell>
          <cell r="V62">
            <v>240079</v>
          </cell>
          <cell r="W62">
            <v>2</v>
          </cell>
          <cell r="X62">
            <v>562</v>
          </cell>
          <cell r="Z62">
            <v>2</v>
          </cell>
          <cell r="AB62">
            <v>10</v>
          </cell>
          <cell r="AC62" t="str">
            <v>(2)5.0</v>
          </cell>
          <cell r="AD62" t="str">
            <v>(2)7.5</v>
          </cell>
          <cell r="AE62">
            <v>30740</v>
          </cell>
          <cell r="AF62" t="str">
            <v>(2)3</v>
          </cell>
          <cell r="AG62">
            <v>2</v>
          </cell>
          <cell r="AH62">
            <v>300474</v>
          </cell>
          <cell r="AI62">
            <v>33</v>
          </cell>
          <cell r="AJ62">
            <v>1204</v>
          </cell>
        </row>
        <row r="63">
          <cell r="A63">
            <v>60</v>
          </cell>
          <cell r="B63" t="str">
            <v>F1482-N</v>
          </cell>
          <cell r="C63">
            <v>7230</v>
          </cell>
          <cell r="D63">
            <v>2400</v>
          </cell>
          <cell r="E63">
            <v>3850</v>
          </cell>
          <cell r="F63">
            <v>2820</v>
          </cell>
          <cell r="G63">
            <v>47</v>
          </cell>
          <cell r="H63" t="str">
            <v>(2)25</v>
          </cell>
          <cell r="I63">
            <v>2</v>
          </cell>
          <cell r="J63" t="str">
            <v>(2)3</v>
          </cell>
          <cell r="K63">
            <v>2</v>
          </cell>
          <cell r="L63">
            <v>401</v>
          </cell>
          <cell r="M63">
            <v>13330</v>
          </cell>
          <cell r="N63" t="str">
            <v>(4)100</v>
          </cell>
          <cell r="O63" t="str">
            <v>(4)100</v>
          </cell>
          <cell r="P63" t="str">
            <v>(2)50</v>
          </cell>
          <cell r="Q63" t="str">
            <v>(2)50</v>
          </cell>
          <cell r="R63" t="str">
            <v>(2)80</v>
          </cell>
          <cell r="S63">
            <v>231402</v>
          </cell>
          <cell r="T63">
            <v>4</v>
          </cell>
          <cell r="U63">
            <v>132</v>
          </cell>
          <cell r="V63">
            <v>240079</v>
          </cell>
          <cell r="W63">
            <v>2</v>
          </cell>
          <cell r="X63">
            <v>562</v>
          </cell>
          <cell r="Y63">
            <v>9780</v>
          </cell>
          <cell r="Z63">
            <v>2</v>
          </cell>
          <cell r="AA63" t="str">
            <v>RSM-215-2400</v>
          </cell>
          <cell r="AB63">
            <v>10</v>
          </cell>
          <cell r="AC63" t="str">
            <v>(2)5.0</v>
          </cell>
          <cell r="AD63" t="str">
            <v>(2)7.5</v>
          </cell>
          <cell r="AE63">
            <v>30820</v>
          </cell>
          <cell r="AF63" t="str">
            <v>(2)3</v>
          </cell>
          <cell r="AG63">
            <v>2</v>
          </cell>
          <cell r="AH63">
            <v>300474</v>
          </cell>
          <cell r="AI63">
            <v>33</v>
          </cell>
          <cell r="AJ63">
            <v>1204</v>
          </cell>
          <cell r="AK63" t="str">
            <v>284T</v>
          </cell>
          <cell r="AL63">
            <v>930</v>
          </cell>
        </row>
        <row r="64">
          <cell r="A64">
            <v>61</v>
          </cell>
          <cell r="B64" t="str">
            <v>F1482-O</v>
          </cell>
          <cell r="C64">
            <v>7230</v>
          </cell>
          <cell r="D64">
            <v>2400</v>
          </cell>
          <cell r="E64">
            <v>3850</v>
          </cell>
          <cell r="F64">
            <v>3000</v>
          </cell>
          <cell r="G64">
            <v>50</v>
          </cell>
          <cell r="H64" t="str">
            <v>(2)30</v>
          </cell>
          <cell r="I64">
            <v>2</v>
          </cell>
          <cell r="J64" t="str">
            <v>(2)3</v>
          </cell>
          <cell r="K64">
            <v>2</v>
          </cell>
          <cell r="L64">
            <v>424</v>
          </cell>
          <cell r="M64">
            <v>15350</v>
          </cell>
          <cell r="N64" t="str">
            <v>(4)100</v>
          </cell>
          <cell r="O64" t="str">
            <v>(4)100</v>
          </cell>
          <cell r="P64" t="str">
            <v>(2)50</v>
          </cell>
          <cell r="Q64" t="str">
            <v>(2)50</v>
          </cell>
          <cell r="R64" t="str">
            <v>(2)80</v>
          </cell>
          <cell r="S64">
            <v>231402</v>
          </cell>
          <cell r="T64">
            <v>4</v>
          </cell>
          <cell r="U64">
            <v>132</v>
          </cell>
          <cell r="V64">
            <v>240079</v>
          </cell>
          <cell r="W64">
            <v>2</v>
          </cell>
          <cell r="X64">
            <v>562</v>
          </cell>
          <cell r="Y64">
            <v>9800</v>
          </cell>
          <cell r="Z64">
            <v>2</v>
          </cell>
          <cell r="AA64" t="str">
            <v>RSM-215-2400</v>
          </cell>
          <cell r="AB64">
            <v>10</v>
          </cell>
          <cell r="AC64" t="str">
            <v>(2)5.0</v>
          </cell>
          <cell r="AD64" t="str">
            <v>(2)7.5</v>
          </cell>
          <cell r="AE64">
            <v>30950</v>
          </cell>
          <cell r="AF64" t="str">
            <v>(2)3</v>
          </cell>
          <cell r="AG64">
            <v>2</v>
          </cell>
          <cell r="AH64">
            <v>300474</v>
          </cell>
          <cell r="AI64">
            <v>33</v>
          </cell>
          <cell r="AJ64">
            <v>1204</v>
          </cell>
          <cell r="AK64" t="str">
            <v>286T</v>
          </cell>
          <cell r="AL64">
            <v>1130</v>
          </cell>
        </row>
        <row r="65">
          <cell r="A65">
            <v>62</v>
          </cell>
          <cell r="B65" t="str">
            <v>F1482-P</v>
          </cell>
          <cell r="C65">
            <v>7230</v>
          </cell>
          <cell r="D65">
            <v>2400</v>
          </cell>
          <cell r="E65">
            <v>3850</v>
          </cell>
          <cell r="F65" t="str">
            <v xml:space="preserve"> </v>
          </cell>
          <cell r="G65" t="e">
            <v>#VALUE!</v>
          </cell>
          <cell r="I65">
            <v>2</v>
          </cell>
          <cell r="J65" t="str">
            <v>(2)3</v>
          </cell>
          <cell r="K65">
            <v>2</v>
          </cell>
          <cell r="L65">
            <v>466</v>
          </cell>
          <cell r="N65" t="str">
            <v>(4)100</v>
          </cell>
          <cell r="O65" t="str">
            <v>(4)100</v>
          </cell>
          <cell r="P65" t="str">
            <v>(2)50</v>
          </cell>
          <cell r="Q65" t="str">
            <v>(2)50</v>
          </cell>
          <cell r="R65" t="str">
            <v>(2)80</v>
          </cell>
          <cell r="S65">
            <v>231398</v>
          </cell>
          <cell r="T65">
            <v>6</v>
          </cell>
          <cell r="U65">
            <v>198</v>
          </cell>
          <cell r="V65">
            <v>240079</v>
          </cell>
          <cell r="W65">
            <v>2</v>
          </cell>
          <cell r="X65">
            <v>562</v>
          </cell>
          <cell r="Z65">
            <v>2</v>
          </cell>
          <cell r="AB65">
            <v>10</v>
          </cell>
          <cell r="AC65" t="str">
            <v>(2)5.0</v>
          </cell>
          <cell r="AD65" t="str">
            <v>(2)7.5</v>
          </cell>
          <cell r="AE65">
            <v>31245</v>
          </cell>
          <cell r="AF65" t="str">
            <v>(2)3</v>
          </cell>
          <cell r="AG65">
            <v>2</v>
          </cell>
          <cell r="AH65">
            <v>300474</v>
          </cell>
          <cell r="AI65">
            <v>33</v>
          </cell>
          <cell r="AJ65">
            <v>1204</v>
          </cell>
        </row>
        <row r="66">
          <cell r="A66">
            <v>63</v>
          </cell>
          <cell r="B66" t="str">
            <v>F1483-L</v>
          </cell>
          <cell r="C66">
            <v>7230</v>
          </cell>
          <cell r="D66">
            <v>2400</v>
          </cell>
          <cell r="E66">
            <v>4080</v>
          </cell>
          <cell r="F66" t="str">
            <v xml:space="preserve"> </v>
          </cell>
          <cell r="G66" t="e">
            <v>#VALUE!</v>
          </cell>
          <cell r="I66">
            <v>2</v>
          </cell>
          <cell r="J66" t="str">
            <v>(2)3</v>
          </cell>
          <cell r="K66">
            <v>2</v>
          </cell>
          <cell r="L66">
            <v>339</v>
          </cell>
          <cell r="N66" t="str">
            <v>(4)100</v>
          </cell>
          <cell r="O66" t="str">
            <v>(4)100</v>
          </cell>
          <cell r="P66" t="str">
            <v>(2)50</v>
          </cell>
          <cell r="Q66" t="str">
            <v>(2)50</v>
          </cell>
          <cell r="R66" t="str">
            <v>(2)80</v>
          </cell>
          <cell r="S66">
            <v>231398</v>
          </cell>
          <cell r="T66">
            <v>4</v>
          </cell>
          <cell r="U66">
            <v>132</v>
          </cell>
          <cell r="V66">
            <v>240079</v>
          </cell>
          <cell r="W66">
            <v>2</v>
          </cell>
          <cell r="X66">
            <v>562</v>
          </cell>
          <cell r="Z66">
            <v>2</v>
          </cell>
          <cell r="AB66">
            <v>10</v>
          </cell>
          <cell r="AC66" t="str">
            <v>(2)5.0</v>
          </cell>
          <cell r="AD66" t="str">
            <v>(2)7.5</v>
          </cell>
          <cell r="AE66">
            <v>32825</v>
          </cell>
          <cell r="AF66" t="str">
            <v>(2)3</v>
          </cell>
          <cell r="AG66">
            <v>2</v>
          </cell>
          <cell r="AH66">
            <v>300474</v>
          </cell>
          <cell r="AI66">
            <v>33</v>
          </cell>
          <cell r="AJ66">
            <v>1204</v>
          </cell>
        </row>
        <row r="67">
          <cell r="A67">
            <v>64</v>
          </cell>
          <cell r="B67" t="str">
            <v>F1483-M</v>
          </cell>
          <cell r="C67">
            <v>7230</v>
          </cell>
          <cell r="D67">
            <v>2400</v>
          </cell>
          <cell r="E67">
            <v>4080</v>
          </cell>
          <cell r="F67" t="str">
            <v xml:space="preserve"> </v>
          </cell>
          <cell r="G67" t="e">
            <v>#VALUE!</v>
          </cell>
          <cell r="I67">
            <v>2</v>
          </cell>
          <cell r="J67" t="str">
            <v>(2)3</v>
          </cell>
          <cell r="K67">
            <v>2</v>
          </cell>
          <cell r="L67">
            <v>367</v>
          </cell>
          <cell r="N67" t="str">
            <v>(4)100</v>
          </cell>
          <cell r="O67" t="str">
            <v>(4)100</v>
          </cell>
          <cell r="P67" t="str">
            <v>(2)50</v>
          </cell>
          <cell r="Q67" t="str">
            <v>(2)50</v>
          </cell>
          <cell r="R67" t="str">
            <v>(2)80</v>
          </cell>
          <cell r="S67">
            <v>231398</v>
          </cell>
          <cell r="T67">
            <v>5</v>
          </cell>
          <cell r="U67">
            <v>165</v>
          </cell>
          <cell r="V67">
            <v>240079</v>
          </cell>
          <cell r="W67">
            <v>2</v>
          </cell>
          <cell r="X67">
            <v>562</v>
          </cell>
          <cell r="Z67">
            <v>2</v>
          </cell>
          <cell r="AB67">
            <v>10</v>
          </cell>
          <cell r="AC67" t="str">
            <v>(2)5.0</v>
          </cell>
          <cell r="AD67" t="str">
            <v>(2)7.5</v>
          </cell>
          <cell r="AE67">
            <v>32900</v>
          </cell>
          <cell r="AF67" t="str">
            <v>(2)3</v>
          </cell>
          <cell r="AG67">
            <v>2</v>
          </cell>
          <cell r="AH67">
            <v>300474</v>
          </cell>
          <cell r="AI67">
            <v>33</v>
          </cell>
          <cell r="AJ67">
            <v>1204</v>
          </cell>
        </row>
        <row r="68">
          <cell r="A68">
            <v>65</v>
          </cell>
          <cell r="B68" t="str">
            <v>F1483-N</v>
          </cell>
          <cell r="C68">
            <v>7230</v>
          </cell>
          <cell r="D68">
            <v>2400</v>
          </cell>
          <cell r="E68">
            <v>4080</v>
          </cell>
          <cell r="F68" t="str">
            <v xml:space="preserve"> </v>
          </cell>
          <cell r="G68" t="e">
            <v>#VALUE!</v>
          </cell>
          <cell r="I68">
            <v>2</v>
          </cell>
          <cell r="J68" t="str">
            <v>(2)3</v>
          </cell>
          <cell r="K68">
            <v>2</v>
          </cell>
          <cell r="L68">
            <v>401</v>
          </cell>
          <cell r="N68" t="str">
            <v>(4)100</v>
          </cell>
          <cell r="O68" t="str">
            <v>(4)100</v>
          </cell>
          <cell r="P68" t="str">
            <v>(2)50</v>
          </cell>
          <cell r="Q68" t="str">
            <v>(2)50</v>
          </cell>
          <cell r="R68" t="str">
            <v>(2)80</v>
          </cell>
          <cell r="S68">
            <v>231402</v>
          </cell>
          <cell r="T68">
            <v>4</v>
          </cell>
          <cell r="U68">
            <v>132</v>
          </cell>
          <cell r="V68">
            <v>240079</v>
          </cell>
          <cell r="W68">
            <v>2</v>
          </cell>
          <cell r="X68">
            <v>562</v>
          </cell>
          <cell r="Z68">
            <v>2</v>
          </cell>
          <cell r="AB68">
            <v>10</v>
          </cell>
          <cell r="AC68" t="str">
            <v>(2)5.0</v>
          </cell>
          <cell r="AD68" t="str">
            <v>(2)7.5</v>
          </cell>
          <cell r="AE68">
            <v>32980</v>
          </cell>
          <cell r="AF68" t="str">
            <v>(2)3</v>
          </cell>
          <cell r="AG68">
            <v>2</v>
          </cell>
          <cell r="AH68">
            <v>300474</v>
          </cell>
          <cell r="AI68">
            <v>33</v>
          </cell>
          <cell r="AJ68">
            <v>1204</v>
          </cell>
        </row>
        <row r="69">
          <cell r="A69">
            <v>66</v>
          </cell>
          <cell r="B69" t="str">
            <v>F1483-O</v>
          </cell>
          <cell r="C69">
            <v>7230</v>
          </cell>
          <cell r="D69">
            <v>2400</v>
          </cell>
          <cell r="E69">
            <v>4080</v>
          </cell>
          <cell r="F69">
            <v>2910</v>
          </cell>
          <cell r="G69">
            <v>48.5</v>
          </cell>
          <cell r="H69" t="str">
            <v>(3)30</v>
          </cell>
          <cell r="I69">
            <v>2</v>
          </cell>
          <cell r="J69" t="str">
            <v>(2)3</v>
          </cell>
          <cell r="K69">
            <v>2</v>
          </cell>
          <cell r="L69">
            <v>424</v>
          </cell>
          <cell r="M69">
            <v>17110</v>
          </cell>
          <cell r="N69" t="str">
            <v>(4)100</v>
          </cell>
          <cell r="O69" t="str">
            <v>(4)100</v>
          </cell>
          <cell r="P69" t="str">
            <v>(2)50</v>
          </cell>
          <cell r="Q69" t="str">
            <v>(2)50</v>
          </cell>
          <cell r="R69" t="str">
            <v>(2)80</v>
          </cell>
          <cell r="S69">
            <v>231402</v>
          </cell>
          <cell r="T69">
            <v>4</v>
          </cell>
          <cell r="U69">
            <v>132</v>
          </cell>
          <cell r="V69">
            <v>240079</v>
          </cell>
          <cell r="W69">
            <v>2</v>
          </cell>
          <cell r="X69">
            <v>562</v>
          </cell>
          <cell r="Y69">
            <v>11080</v>
          </cell>
          <cell r="Z69">
            <v>2</v>
          </cell>
          <cell r="AA69" t="str">
            <v>RSM-215-2400</v>
          </cell>
          <cell r="AB69">
            <v>10</v>
          </cell>
          <cell r="AC69" t="str">
            <v>(2)5.0</v>
          </cell>
          <cell r="AD69" t="str">
            <v>(2)7.5</v>
          </cell>
          <cell r="AE69">
            <v>33080</v>
          </cell>
          <cell r="AF69" t="str">
            <v>(2)3</v>
          </cell>
          <cell r="AG69">
            <v>2</v>
          </cell>
          <cell r="AH69">
            <v>300474</v>
          </cell>
          <cell r="AI69">
            <v>33</v>
          </cell>
          <cell r="AJ69">
            <v>1204</v>
          </cell>
          <cell r="AK69" t="str">
            <v>286T</v>
          </cell>
          <cell r="AL69">
            <v>1695</v>
          </cell>
        </row>
        <row r="70">
          <cell r="A70">
            <v>67</v>
          </cell>
          <cell r="B70" t="str">
            <v>F1483-P</v>
          </cell>
          <cell r="C70">
            <v>7230</v>
          </cell>
          <cell r="D70">
            <v>2400</v>
          </cell>
          <cell r="E70">
            <v>4080</v>
          </cell>
          <cell r="F70" t="str">
            <v xml:space="preserve"> </v>
          </cell>
          <cell r="G70" t="e">
            <v>#VALUE!</v>
          </cell>
          <cell r="I70">
            <v>2</v>
          </cell>
          <cell r="J70" t="str">
            <v>(2)3</v>
          </cell>
          <cell r="K70">
            <v>2</v>
          </cell>
          <cell r="L70">
            <v>483</v>
          </cell>
          <cell r="N70" t="str">
            <v>(4)100</v>
          </cell>
          <cell r="O70" t="str">
            <v>(4)100</v>
          </cell>
          <cell r="P70" t="str">
            <v>(2)50</v>
          </cell>
          <cell r="Q70" t="str">
            <v>(2)50</v>
          </cell>
          <cell r="R70" t="str">
            <v>(2)80</v>
          </cell>
          <cell r="S70">
            <v>231402</v>
          </cell>
          <cell r="T70">
            <v>5</v>
          </cell>
          <cell r="U70">
            <v>165</v>
          </cell>
          <cell r="V70">
            <v>240079</v>
          </cell>
          <cell r="W70">
            <v>2</v>
          </cell>
          <cell r="X70">
            <v>562</v>
          </cell>
          <cell r="Z70">
            <v>2</v>
          </cell>
          <cell r="AE70">
            <v>33375</v>
          </cell>
          <cell r="AF70" t="str">
            <v>(2)3</v>
          </cell>
          <cell r="AG70">
            <v>2</v>
          </cell>
          <cell r="AH70">
            <v>300474</v>
          </cell>
          <cell r="AI70">
            <v>33</v>
          </cell>
          <cell r="AJ70">
            <v>1204</v>
          </cell>
        </row>
        <row r="71">
          <cell r="A71">
            <v>68</v>
          </cell>
          <cell r="B71" t="str">
            <v>F1484-M</v>
          </cell>
          <cell r="C71">
            <v>7230</v>
          </cell>
          <cell r="D71">
            <v>2400</v>
          </cell>
          <cell r="F71" t="str">
            <v xml:space="preserve"> </v>
          </cell>
          <cell r="G71" t="e">
            <v>#VALUE!</v>
          </cell>
          <cell r="I71">
            <v>2</v>
          </cell>
          <cell r="J71" t="str">
            <v>(2)3</v>
          </cell>
          <cell r="K71">
            <v>2</v>
          </cell>
          <cell r="L71">
            <v>388</v>
          </cell>
          <cell r="N71" t="str">
            <v>(4)100</v>
          </cell>
          <cell r="O71" t="str">
            <v>(4)100</v>
          </cell>
          <cell r="P71" t="str">
            <v>(2)50</v>
          </cell>
          <cell r="Q71" t="str">
            <v>(2)50</v>
          </cell>
          <cell r="R71" t="str">
            <v>(2)80</v>
          </cell>
          <cell r="S71">
            <v>231393</v>
          </cell>
          <cell r="T71">
            <v>6</v>
          </cell>
          <cell r="U71">
            <v>198</v>
          </cell>
          <cell r="V71">
            <v>240079</v>
          </cell>
          <cell r="W71">
            <v>2</v>
          </cell>
          <cell r="X71">
            <v>562</v>
          </cell>
          <cell r="Z71">
            <v>2</v>
          </cell>
          <cell r="AF71" t="str">
            <v>(2)3</v>
          </cell>
          <cell r="AG71">
            <v>2</v>
          </cell>
          <cell r="AH71">
            <v>300474</v>
          </cell>
          <cell r="AI71">
            <v>33</v>
          </cell>
          <cell r="AJ71">
            <v>1204</v>
          </cell>
        </row>
        <row r="72">
          <cell r="A72">
            <v>69</v>
          </cell>
          <cell r="B72" t="str">
            <v>F1484-N</v>
          </cell>
          <cell r="C72">
            <v>7230</v>
          </cell>
          <cell r="D72">
            <v>2400</v>
          </cell>
          <cell r="F72" t="str">
            <v xml:space="preserve"> </v>
          </cell>
          <cell r="G72" t="e">
            <v>#VALUE!</v>
          </cell>
          <cell r="I72">
            <v>2</v>
          </cell>
          <cell r="J72" t="str">
            <v>(2)3</v>
          </cell>
          <cell r="K72">
            <v>2</v>
          </cell>
          <cell r="L72">
            <v>413</v>
          </cell>
          <cell r="N72" t="str">
            <v>(4)100</v>
          </cell>
          <cell r="O72" t="str">
            <v>(4)100</v>
          </cell>
          <cell r="P72" t="str">
            <v>(2)50</v>
          </cell>
          <cell r="Q72" t="str">
            <v>(2)50</v>
          </cell>
          <cell r="R72" t="str">
            <v>(2)80</v>
          </cell>
          <cell r="S72">
            <v>231402</v>
          </cell>
          <cell r="T72">
            <v>4</v>
          </cell>
          <cell r="U72">
            <v>132</v>
          </cell>
          <cell r="V72">
            <v>240079</v>
          </cell>
          <cell r="W72">
            <v>2</v>
          </cell>
          <cell r="X72">
            <v>562</v>
          </cell>
          <cell r="Z72">
            <v>2</v>
          </cell>
          <cell r="AF72" t="str">
            <v>(2)3</v>
          </cell>
          <cell r="AG72">
            <v>2</v>
          </cell>
          <cell r="AH72">
            <v>300474</v>
          </cell>
          <cell r="AI72">
            <v>33</v>
          </cell>
          <cell r="AJ72">
            <v>1204</v>
          </cell>
        </row>
        <row r="73">
          <cell r="A73">
            <v>70</v>
          </cell>
          <cell r="B73" t="str">
            <v>F1484-O</v>
          </cell>
          <cell r="C73">
            <v>7230</v>
          </cell>
          <cell r="D73">
            <v>2400</v>
          </cell>
          <cell r="F73" t="str">
            <v xml:space="preserve"> </v>
          </cell>
          <cell r="G73" t="e">
            <v>#VALUE!</v>
          </cell>
          <cell r="I73">
            <v>2</v>
          </cell>
          <cell r="J73" t="str">
            <v>(2)3</v>
          </cell>
          <cell r="K73">
            <v>2</v>
          </cell>
          <cell r="L73">
            <v>424</v>
          </cell>
          <cell r="N73" t="str">
            <v>(4)100</v>
          </cell>
          <cell r="O73" t="str">
            <v>(4)100</v>
          </cell>
          <cell r="P73" t="str">
            <v>(2)50</v>
          </cell>
          <cell r="Q73" t="str">
            <v>(2)50</v>
          </cell>
          <cell r="R73" t="str">
            <v>(2)80</v>
          </cell>
          <cell r="S73">
            <v>231402</v>
          </cell>
          <cell r="T73">
            <v>4</v>
          </cell>
          <cell r="U73">
            <v>132</v>
          </cell>
          <cell r="V73">
            <v>240079</v>
          </cell>
          <cell r="W73">
            <v>2</v>
          </cell>
          <cell r="X73">
            <v>562</v>
          </cell>
          <cell r="Z73">
            <v>2</v>
          </cell>
          <cell r="AF73" t="str">
            <v>(2)3</v>
          </cell>
          <cell r="AG73">
            <v>2</v>
          </cell>
          <cell r="AH73">
            <v>300474</v>
          </cell>
          <cell r="AI73">
            <v>33</v>
          </cell>
          <cell r="AJ73">
            <v>1204</v>
          </cell>
        </row>
        <row r="74">
          <cell r="A74">
            <v>71</v>
          </cell>
          <cell r="B74" t="str">
            <v>F1484-P</v>
          </cell>
          <cell r="C74">
            <v>7230</v>
          </cell>
          <cell r="D74">
            <v>2400</v>
          </cell>
          <cell r="F74" t="str">
            <v xml:space="preserve"> </v>
          </cell>
          <cell r="G74" t="e">
            <v>#VALUE!</v>
          </cell>
          <cell r="I74">
            <v>2</v>
          </cell>
          <cell r="J74" t="str">
            <v>(2)3</v>
          </cell>
          <cell r="K74">
            <v>2</v>
          </cell>
          <cell r="L74">
            <v>483</v>
          </cell>
          <cell r="N74" t="str">
            <v>(4)100</v>
          </cell>
          <cell r="O74" t="str">
            <v>(4)100</v>
          </cell>
          <cell r="P74" t="str">
            <v>(2)50</v>
          </cell>
          <cell r="Q74" t="str">
            <v>(2)50</v>
          </cell>
          <cell r="R74" t="str">
            <v>(2)80</v>
          </cell>
          <cell r="S74">
            <v>231402</v>
          </cell>
          <cell r="T74">
            <v>5</v>
          </cell>
          <cell r="U74">
            <v>165</v>
          </cell>
          <cell r="V74">
            <v>240079</v>
          </cell>
          <cell r="W74">
            <v>2</v>
          </cell>
          <cell r="X74">
            <v>562</v>
          </cell>
          <cell r="Z74">
            <v>2</v>
          </cell>
          <cell r="AF74" t="str">
            <v>(2)3</v>
          </cell>
          <cell r="AG74">
            <v>2</v>
          </cell>
          <cell r="AH74">
            <v>300474</v>
          </cell>
          <cell r="AI74">
            <v>33</v>
          </cell>
          <cell r="AJ74">
            <v>1204</v>
          </cell>
        </row>
        <row r="75">
          <cell r="A75">
            <v>72</v>
          </cell>
          <cell r="B75" t="str">
            <v>F1401-M</v>
          </cell>
          <cell r="C75">
            <v>10900</v>
          </cell>
          <cell r="D75">
            <v>2400</v>
          </cell>
          <cell r="E75">
            <v>3610</v>
          </cell>
          <cell r="F75" t="str">
            <v xml:space="preserve"> </v>
          </cell>
          <cell r="G75" t="e">
            <v>#VALUE!</v>
          </cell>
          <cell r="I75">
            <v>2</v>
          </cell>
          <cell r="J75" t="str">
            <v>(2)3</v>
          </cell>
          <cell r="K75">
            <v>2</v>
          </cell>
          <cell r="L75">
            <v>330</v>
          </cell>
          <cell r="N75" t="str">
            <v>(4)100</v>
          </cell>
          <cell r="O75" t="str">
            <v>(4)100</v>
          </cell>
          <cell r="P75" t="str">
            <v>(2)50</v>
          </cell>
          <cell r="Q75" t="str">
            <v>(2)50</v>
          </cell>
          <cell r="R75" t="str">
            <v>(2)80</v>
          </cell>
          <cell r="S75">
            <v>230948</v>
          </cell>
          <cell r="T75">
            <v>4</v>
          </cell>
          <cell r="U75">
            <v>132</v>
          </cell>
          <cell r="V75">
            <v>240079</v>
          </cell>
          <cell r="W75">
            <v>2</v>
          </cell>
          <cell r="X75">
            <v>562</v>
          </cell>
          <cell r="Z75">
            <v>2</v>
          </cell>
          <cell r="AE75">
            <v>40465</v>
          </cell>
          <cell r="AF75" t="str">
            <v>(2)3</v>
          </cell>
          <cell r="AG75">
            <v>2</v>
          </cell>
          <cell r="AH75">
            <v>300474</v>
          </cell>
          <cell r="AI75">
            <v>33</v>
          </cell>
          <cell r="AJ75">
            <v>1204</v>
          </cell>
        </row>
        <row r="76">
          <cell r="A76">
            <v>73</v>
          </cell>
          <cell r="B76" t="str">
            <v>F1401-N</v>
          </cell>
          <cell r="C76">
            <v>10900</v>
          </cell>
          <cell r="D76">
            <v>2400</v>
          </cell>
          <cell r="E76">
            <v>3610</v>
          </cell>
          <cell r="F76" t="str">
            <v xml:space="preserve"> </v>
          </cell>
          <cell r="G76" t="e">
            <v>#VALUE!</v>
          </cell>
          <cell r="I76">
            <v>2</v>
          </cell>
          <cell r="J76" t="str">
            <v>(2)3</v>
          </cell>
          <cell r="K76">
            <v>2</v>
          </cell>
          <cell r="L76">
            <v>354</v>
          </cell>
          <cell r="N76" t="str">
            <v>(4)100</v>
          </cell>
          <cell r="O76" t="str">
            <v>(4)100</v>
          </cell>
          <cell r="P76" t="str">
            <v>(2)50</v>
          </cell>
          <cell r="Q76" t="str">
            <v>(2)50</v>
          </cell>
          <cell r="R76" t="str">
            <v>(2)80</v>
          </cell>
          <cell r="S76">
            <v>230948</v>
          </cell>
          <cell r="T76">
            <v>4</v>
          </cell>
          <cell r="U76">
            <v>132</v>
          </cell>
          <cell r="V76">
            <v>240079</v>
          </cell>
          <cell r="W76">
            <v>2</v>
          </cell>
          <cell r="X76">
            <v>562</v>
          </cell>
          <cell r="Z76">
            <v>2</v>
          </cell>
          <cell r="AE76">
            <v>40545</v>
          </cell>
          <cell r="AF76" t="str">
            <v>(2)3</v>
          </cell>
          <cell r="AG76">
            <v>2</v>
          </cell>
          <cell r="AH76">
            <v>300474</v>
          </cell>
          <cell r="AI76">
            <v>33</v>
          </cell>
          <cell r="AJ76">
            <v>1204</v>
          </cell>
        </row>
        <row r="77">
          <cell r="A77">
            <v>74</v>
          </cell>
          <cell r="B77" t="str">
            <v>F1401-O</v>
          </cell>
          <cell r="C77">
            <v>10900</v>
          </cell>
          <cell r="D77">
            <v>2400</v>
          </cell>
          <cell r="E77">
            <v>3610</v>
          </cell>
          <cell r="F77" t="str">
            <v xml:space="preserve"> </v>
          </cell>
          <cell r="G77" t="e">
            <v>#VALUE!</v>
          </cell>
          <cell r="I77">
            <v>2</v>
          </cell>
          <cell r="J77" t="str">
            <v>(2)3</v>
          </cell>
          <cell r="K77">
            <v>2</v>
          </cell>
          <cell r="L77">
            <v>377</v>
          </cell>
          <cell r="N77" t="str">
            <v>(4)100</v>
          </cell>
          <cell r="O77" t="str">
            <v>(4)100</v>
          </cell>
          <cell r="P77" t="str">
            <v>(2)50</v>
          </cell>
          <cell r="Q77" t="str">
            <v>(2)50</v>
          </cell>
          <cell r="R77" t="str">
            <v>(2)80</v>
          </cell>
          <cell r="S77">
            <v>230948</v>
          </cell>
          <cell r="T77">
            <v>4</v>
          </cell>
          <cell r="U77">
            <v>132</v>
          </cell>
          <cell r="V77">
            <v>240079</v>
          </cell>
          <cell r="W77">
            <v>2</v>
          </cell>
          <cell r="X77">
            <v>562</v>
          </cell>
          <cell r="Z77">
            <v>2</v>
          </cell>
          <cell r="AE77">
            <v>40645</v>
          </cell>
          <cell r="AF77" t="str">
            <v>(2)3</v>
          </cell>
          <cell r="AG77">
            <v>2</v>
          </cell>
          <cell r="AH77">
            <v>300474</v>
          </cell>
          <cell r="AI77">
            <v>33</v>
          </cell>
          <cell r="AJ77">
            <v>1204</v>
          </cell>
        </row>
        <row r="78">
          <cell r="A78">
            <v>75</v>
          </cell>
          <cell r="B78" t="str">
            <v>F1401-P</v>
          </cell>
          <cell r="C78">
            <v>10900</v>
          </cell>
          <cell r="D78">
            <v>2400</v>
          </cell>
          <cell r="E78">
            <v>3610</v>
          </cell>
          <cell r="F78">
            <v>4440</v>
          </cell>
          <cell r="G78">
            <v>74</v>
          </cell>
          <cell r="H78" t="str">
            <v>(2)40</v>
          </cell>
          <cell r="I78">
            <v>2</v>
          </cell>
          <cell r="J78" t="str">
            <v>(2)5</v>
          </cell>
          <cell r="K78">
            <v>2</v>
          </cell>
          <cell r="L78">
            <v>413</v>
          </cell>
          <cell r="M78">
            <v>20180</v>
          </cell>
          <cell r="N78" t="str">
            <v>(4)100</v>
          </cell>
          <cell r="O78" t="str">
            <v>(4)100</v>
          </cell>
          <cell r="P78" t="str">
            <v>(2)50</v>
          </cell>
          <cell r="Q78" t="str">
            <v>(2)50</v>
          </cell>
          <cell r="R78" t="str">
            <v>(2)80</v>
          </cell>
          <cell r="S78">
            <v>230948</v>
          </cell>
          <cell r="T78">
            <v>6</v>
          </cell>
          <cell r="U78">
            <v>198</v>
          </cell>
          <cell r="V78">
            <v>240079</v>
          </cell>
          <cell r="W78">
            <v>2</v>
          </cell>
          <cell r="X78">
            <v>562</v>
          </cell>
          <cell r="Y78">
            <v>12550</v>
          </cell>
          <cell r="Z78">
            <v>2</v>
          </cell>
          <cell r="AA78" t="str">
            <v>RSM-215-2400</v>
          </cell>
          <cell r="AB78">
            <v>12</v>
          </cell>
          <cell r="AC78" t="str">
            <v>(2)7.0</v>
          </cell>
          <cell r="AD78" t="str">
            <v>(2)10.0</v>
          </cell>
          <cell r="AE78">
            <v>40940</v>
          </cell>
          <cell r="AF78" t="str">
            <v>(2)5</v>
          </cell>
          <cell r="AG78">
            <v>2</v>
          </cell>
          <cell r="AH78">
            <v>300656</v>
          </cell>
          <cell r="AI78">
            <v>36</v>
          </cell>
          <cell r="AJ78">
            <v>1362</v>
          </cell>
          <cell r="AK78" t="str">
            <v>324T</v>
          </cell>
          <cell r="AL78">
            <v>1720</v>
          </cell>
        </row>
        <row r="79">
          <cell r="A79">
            <v>76</v>
          </cell>
          <cell r="B79" t="str">
            <v>F1401-Q</v>
          </cell>
          <cell r="C79">
            <v>10900</v>
          </cell>
          <cell r="D79">
            <v>2400</v>
          </cell>
          <cell r="E79">
            <v>3610</v>
          </cell>
          <cell r="F79" t="str">
            <v xml:space="preserve"> </v>
          </cell>
          <cell r="G79" t="e">
            <v>#VALUE!</v>
          </cell>
          <cell r="I79">
            <v>2</v>
          </cell>
          <cell r="J79" t="str">
            <v>(2)5</v>
          </cell>
          <cell r="K79">
            <v>2</v>
          </cell>
          <cell r="L79">
            <v>448</v>
          </cell>
          <cell r="M79" t="str">
            <v xml:space="preserve"> </v>
          </cell>
          <cell r="N79" t="str">
            <v>(4)100</v>
          </cell>
          <cell r="O79" t="str">
            <v>(4)100</v>
          </cell>
          <cell r="P79" t="str">
            <v>(2)50</v>
          </cell>
          <cell r="Q79" t="str">
            <v>(2)50</v>
          </cell>
          <cell r="R79" t="str">
            <v>(2)80</v>
          </cell>
          <cell r="S79">
            <v>230948</v>
          </cell>
          <cell r="T79">
            <v>5</v>
          </cell>
          <cell r="U79">
            <v>165</v>
          </cell>
          <cell r="V79">
            <v>240079</v>
          </cell>
          <cell r="W79">
            <v>2</v>
          </cell>
          <cell r="X79">
            <v>562</v>
          </cell>
          <cell r="Z79">
            <v>2</v>
          </cell>
          <cell r="AC79" t="str">
            <v>(2)7.0</v>
          </cell>
          <cell r="AD79" t="str">
            <v>(2)10.0</v>
          </cell>
          <cell r="AE79">
            <v>41185</v>
          </cell>
          <cell r="AF79" t="str">
            <v>(2)5</v>
          </cell>
          <cell r="AG79">
            <v>2</v>
          </cell>
          <cell r="AH79">
            <v>300656</v>
          </cell>
          <cell r="AI79">
            <v>36</v>
          </cell>
          <cell r="AJ79">
            <v>1362</v>
          </cell>
        </row>
        <row r="80">
          <cell r="A80">
            <v>77</v>
          </cell>
          <cell r="B80" t="str">
            <v>F1402-M</v>
          </cell>
          <cell r="C80">
            <v>10900</v>
          </cell>
          <cell r="D80">
            <v>2400</v>
          </cell>
          <cell r="E80">
            <v>3850</v>
          </cell>
          <cell r="F80" t="str">
            <v xml:space="preserve"> </v>
          </cell>
          <cell r="G80" t="e">
            <v>#VALUE!</v>
          </cell>
          <cell r="I80">
            <v>2</v>
          </cell>
          <cell r="J80" t="str">
            <v>(2)5</v>
          </cell>
          <cell r="K80">
            <v>2</v>
          </cell>
          <cell r="L80">
            <v>330</v>
          </cell>
          <cell r="M80" t="str">
            <v xml:space="preserve"> </v>
          </cell>
          <cell r="N80" t="str">
            <v>(4)100</v>
          </cell>
          <cell r="O80" t="str">
            <v>(4)100</v>
          </cell>
          <cell r="P80" t="str">
            <v>(2)50</v>
          </cell>
          <cell r="Q80" t="str">
            <v>(2)50</v>
          </cell>
          <cell r="R80" t="str">
            <v>(2)80</v>
          </cell>
          <cell r="S80">
            <v>230948</v>
          </cell>
          <cell r="T80">
            <v>4</v>
          </cell>
          <cell r="U80">
            <v>132</v>
          </cell>
          <cell r="V80">
            <v>240079</v>
          </cell>
          <cell r="W80">
            <v>2</v>
          </cell>
          <cell r="X80">
            <v>562</v>
          </cell>
          <cell r="Z80">
            <v>2</v>
          </cell>
          <cell r="AC80" t="str">
            <v>(2)7.0</v>
          </cell>
          <cell r="AD80" t="str">
            <v>(2)10.0</v>
          </cell>
          <cell r="AE80">
            <v>43945</v>
          </cell>
          <cell r="AF80" t="str">
            <v>(2)5</v>
          </cell>
          <cell r="AG80">
            <v>2</v>
          </cell>
          <cell r="AH80">
            <v>300656</v>
          </cell>
          <cell r="AI80">
            <v>36</v>
          </cell>
          <cell r="AJ80">
            <v>1362</v>
          </cell>
        </row>
        <row r="81">
          <cell r="A81">
            <v>78</v>
          </cell>
          <cell r="B81" t="str">
            <v>F1402-N</v>
          </cell>
          <cell r="C81">
            <v>10900</v>
          </cell>
          <cell r="D81">
            <v>2400</v>
          </cell>
          <cell r="E81">
            <v>3850</v>
          </cell>
          <cell r="F81" t="str">
            <v xml:space="preserve"> </v>
          </cell>
          <cell r="G81" t="e">
            <v>#VALUE!</v>
          </cell>
          <cell r="I81">
            <v>2</v>
          </cell>
          <cell r="J81" t="str">
            <v>(2)5</v>
          </cell>
          <cell r="K81">
            <v>2</v>
          </cell>
          <cell r="L81">
            <v>365</v>
          </cell>
          <cell r="N81" t="str">
            <v>(4)100</v>
          </cell>
          <cell r="O81" t="str">
            <v>(4)100</v>
          </cell>
          <cell r="P81" t="str">
            <v>(2)50</v>
          </cell>
          <cell r="Q81" t="str">
            <v>(2)50</v>
          </cell>
          <cell r="R81" t="str">
            <v>(2)80</v>
          </cell>
          <cell r="S81">
            <v>230948</v>
          </cell>
          <cell r="T81">
            <v>4</v>
          </cell>
          <cell r="U81">
            <v>132</v>
          </cell>
          <cell r="V81">
            <v>240079</v>
          </cell>
          <cell r="W81">
            <v>4</v>
          </cell>
          <cell r="X81">
            <v>1124</v>
          </cell>
          <cell r="Z81">
            <v>2</v>
          </cell>
          <cell r="AC81" t="str">
            <v>(2)7.0</v>
          </cell>
          <cell r="AD81" t="str">
            <v>(2)10.0</v>
          </cell>
          <cell r="AE81">
            <v>44025</v>
          </cell>
          <cell r="AF81" t="str">
            <v>(2)5</v>
          </cell>
          <cell r="AG81">
            <v>2</v>
          </cell>
          <cell r="AH81">
            <v>300656</v>
          </cell>
          <cell r="AI81">
            <v>36</v>
          </cell>
          <cell r="AJ81">
            <v>1362</v>
          </cell>
        </row>
        <row r="82">
          <cell r="A82">
            <v>79</v>
          </cell>
          <cell r="B82" t="str">
            <v>F1402-O</v>
          </cell>
          <cell r="C82">
            <v>10900</v>
          </cell>
          <cell r="D82">
            <v>2400</v>
          </cell>
          <cell r="E82">
            <v>3850</v>
          </cell>
          <cell r="F82" t="str">
            <v xml:space="preserve"> </v>
          </cell>
          <cell r="G82" t="e">
            <v>#VALUE!</v>
          </cell>
          <cell r="I82">
            <v>2</v>
          </cell>
          <cell r="J82" t="str">
            <v>(2)5</v>
          </cell>
          <cell r="K82">
            <v>2</v>
          </cell>
          <cell r="L82">
            <v>377</v>
          </cell>
          <cell r="N82" t="str">
            <v>(4)100</v>
          </cell>
          <cell r="O82" t="str">
            <v>(4)100</v>
          </cell>
          <cell r="P82" t="str">
            <v>(2)50</v>
          </cell>
          <cell r="Q82" t="str">
            <v>(2)50</v>
          </cell>
          <cell r="R82" t="str">
            <v>(2)80</v>
          </cell>
          <cell r="S82">
            <v>230948</v>
          </cell>
          <cell r="T82">
            <v>4</v>
          </cell>
          <cell r="U82">
            <v>132</v>
          </cell>
          <cell r="V82">
            <v>240079</v>
          </cell>
          <cell r="W82">
            <v>4</v>
          </cell>
          <cell r="X82">
            <v>1124</v>
          </cell>
          <cell r="Z82">
            <v>2</v>
          </cell>
          <cell r="AC82" t="str">
            <v>(2)7.0</v>
          </cell>
          <cell r="AD82" t="str">
            <v>(2)10.0</v>
          </cell>
          <cell r="AE82">
            <v>44125</v>
          </cell>
          <cell r="AF82" t="str">
            <v>(2)5</v>
          </cell>
          <cell r="AG82">
            <v>2</v>
          </cell>
          <cell r="AH82">
            <v>300656</v>
          </cell>
          <cell r="AI82">
            <v>36</v>
          </cell>
          <cell r="AJ82">
            <v>1362</v>
          </cell>
        </row>
        <row r="83">
          <cell r="A83">
            <v>80</v>
          </cell>
          <cell r="B83" t="str">
            <v>F1402-P</v>
          </cell>
          <cell r="C83">
            <v>10900</v>
          </cell>
          <cell r="D83">
            <v>2400</v>
          </cell>
          <cell r="E83">
            <v>3850</v>
          </cell>
          <cell r="F83">
            <v>4310</v>
          </cell>
          <cell r="G83">
            <v>71.833333333333329</v>
          </cell>
          <cell r="H83" t="str">
            <v>(2)40</v>
          </cell>
          <cell r="I83">
            <v>2</v>
          </cell>
          <cell r="J83" t="str">
            <v>(2)5</v>
          </cell>
          <cell r="K83">
            <v>2</v>
          </cell>
          <cell r="L83">
            <v>424</v>
          </cell>
          <cell r="M83">
            <v>22500</v>
          </cell>
          <cell r="N83" t="str">
            <v>(4)100</v>
          </cell>
          <cell r="O83" t="str">
            <v>(4)100</v>
          </cell>
          <cell r="P83" t="str">
            <v>(2)50</v>
          </cell>
          <cell r="Q83" t="str">
            <v>(2)50</v>
          </cell>
          <cell r="R83" t="str">
            <v>(2)80</v>
          </cell>
          <cell r="S83">
            <v>230948</v>
          </cell>
          <cell r="T83">
            <v>5</v>
          </cell>
          <cell r="U83">
            <v>165</v>
          </cell>
          <cell r="V83">
            <v>240079</v>
          </cell>
          <cell r="W83">
            <v>4</v>
          </cell>
          <cell r="X83">
            <v>1124</v>
          </cell>
          <cell r="Y83">
            <v>14440</v>
          </cell>
          <cell r="Z83">
            <v>2</v>
          </cell>
          <cell r="AA83" t="str">
            <v>RSM-216-3200</v>
          </cell>
          <cell r="AB83">
            <v>12</v>
          </cell>
          <cell r="AC83" t="str">
            <v>(2)7.0</v>
          </cell>
          <cell r="AD83" t="str">
            <v>(2)10.0</v>
          </cell>
          <cell r="AE83">
            <v>44420</v>
          </cell>
          <cell r="AF83" t="str">
            <v>(2)5</v>
          </cell>
          <cell r="AG83">
            <v>2</v>
          </cell>
          <cell r="AH83">
            <v>300656</v>
          </cell>
          <cell r="AI83">
            <v>36</v>
          </cell>
          <cell r="AJ83">
            <v>1362</v>
          </cell>
          <cell r="AK83" t="str">
            <v>324T</v>
          </cell>
          <cell r="AL83">
            <v>1720</v>
          </cell>
        </row>
        <row r="84">
          <cell r="A84">
            <v>81</v>
          </cell>
          <cell r="B84" t="str">
            <v>F1402-Q</v>
          </cell>
          <cell r="C84">
            <v>10900</v>
          </cell>
          <cell r="D84">
            <v>2400</v>
          </cell>
          <cell r="E84">
            <v>3850</v>
          </cell>
          <cell r="F84" t="str">
            <v xml:space="preserve"> </v>
          </cell>
          <cell r="G84" t="e">
            <v>#VALUE!</v>
          </cell>
          <cell r="I84">
            <v>2</v>
          </cell>
          <cell r="J84" t="str">
            <v>(2)5</v>
          </cell>
          <cell r="K84">
            <v>2</v>
          </cell>
          <cell r="L84">
            <v>460</v>
          </cell>
          <cell r="N84" t="str">
            <v>(4)100</v>
          </cell>
          <cell r="O84" t="str">
            <v>(4)100</v>
          </cell>
          <cell r="P84" t="str">
            <v>(2)50</v>
          </cell>
          <cell r="Q84" t="str">
            <v>(2)50</v>
          </cell>
          <cell r="R84" t="str">
            <v>(2)80</v>
          </cell>
          <cell r="S84">
            <v>231402</v>
          </cell>
          <cell r="T84">
            <v>6</v>
          </cell>
          <cell r="U84">
            <v>198</v>
          </cell>
          <cell r="V84">
            <v>240079</v>
          </cell>
          <cell r="W84">
            <v>4</v>
          </cell>
          <cell r="X84">
            <v>1124</v>
          </cell>
          <cell r="Z84">
            <v>2</v>
          </cell>
          <cell r="AC84" t="str">
            <v>(2)7.0</v>
          </cell>
          <cell r="AD84" t="str">
            <v>(2)10.0</v>
          </cell>
          <cell r="AE84">
            <v>44665</v>
          </cell>
          <cell r="AF84" t="str">
            <v>(2)5</v>
          </cell>
          <cell r="AG84">
            <v>2</v>
          </cell>
          <cell r="AH84">
            <v>300656</v>
          </cell>
          <cell r="AI84">
            <v>36</v>
          </cell>
          <cell r="AJ84">
            <v>1362</v>
          </cell>
        </row>
        <row r="85">
          <cell r="A85">
            <v>82</v>
          </cell>
          <cell r="B85" t="str">
            <v>F1403-M</v>
          </cell>
          <cell r="C85">
            <v>10900</v>
          </cell>
          <cell r="D85">
            <v>2400</v>
          </cell>
          <cell r="E85">
            <v>4080</v>
          </cell>
          <cell r="F85" t="str">
            <v xml:space="preserve"> </v>
          </cell>
          <cell r="G85" t="e">
            <v>#VALUE!</v>
          </cell>
          <cell r="I85">
            <v>2</v>
          </cell>
          <cell r="J85" t="str">
            <v>(2)5</v>
          </cell>
          <cell r="K85">
            <v>2</v>
          </cell>
          <cell r="L85">
            <v>330</v>
          </cell>
          <cell r="N85" t="str">
            <v>(4)100</v>
          </cell>
          <cell r="O85" t="str">
            <v>(4)100</v>
          </cell>
          <cell r="P85" t="str">
            <v>(2)50</v>
          </cell>
          <cell r="Q85" t="str">
            <v>(2)50</v>
          </cell>
          <cell r="R85" t="str">
            <v>(2)80</v>
          </cell>
          <cell r="S85">
            <v>230948</v>
          </cell>
          <cell r="T85">
            <v>4</v>
          </cell>
          <cell r="U85">
            <v>132</v>
          </cell>
          <cell r="V85">
            <v>240079</v>
          </cell>
          <cell r="W85">
            <v>4</v>
          </cell>
          <cell r="X85">
            <v>1124</v>
          </cell>
          <cell r="Z85">
            <v>2</v>
          </cell>
          <cell r="AC85" t="str">
            <v>(2)7.0</v>
          </cell>
          <cell r="AD85" t="str">
            <v>(2)10.0</v>
          </cell>
          <cell r="AE85">
            <v>47195</v>
          </cell>
          <cell r="AF85" t="str">
            <v>(2)5</v>
          </cell>
          <cell r="AG85">
            <v>2</v>
          </cell>
          <cell r="AH85">
            <v>300656</v>
          </cell>
          <cell r="AI85">
            <v>36</v>
          </cell>
          <cell r="AJ85">
            <v>1362</v>
          </cell>
        </row>
        <row r="86">
          <cell r="A86">
            <v>83</v>
          </cell>
          <cell r="B86" t="str">
            <v>F1403-N</v>
          </cell>
          <cell r="C86">
            <v>10900</v>
          </cell>
          <cell r="D86">
            <v>2400</v>
          </cell>
          <cell r="E86">
            <v>4080</v>
          </cell>
          <cell r="F86" t="str">
            <v xml:space="preserve"> </v>
          </cell>
          <cell r="G86" t="e">
            <v>#VALUE!</v>
          </cell>
          <cell r="I86">
            <v>2</v>
          </cell>
          <cell r="J86" t="str">
            <v>(2)5</v>
          </cell>
          <cell r="K86">
            <v>2</v>
          </cell>
          <cell r="L86">
            <v>365</v>
          </cell>
          <cell r="N86" t="str">
            <v>(4)100</v>
          </cell>
          <cell r="O86" t="str">
            <v>(4)100</v>
          </cell>
          <cell r="P86" t="str">
            <v>(2)50</v>
          </cell>
          <cell r="Q86" t="str">
            <v>(2)50</v>
          </cell>
          <cell r="R86" t="str">
            <v>(2)80</v>
          </cell>
          <cell r="S86">
            <v>230948</v>
          </cell>
          <cell r="T86">
            <v>4</v>
          </cell>
          <cell r="U86">
            <v>132</v>
          </cell>
          <cell r="V86">
            <v>240079</v>
          </cell>
          <cell r="W86">
            <v>4</v>
          </cell>
          <cell r="X86">
            <v>1124</v>
          </cell>
          <cell r="Z86">
            <v>2</v>
          </cell>
          <cell r="AC86" t="str">
            <v>(2)7.0</v>
          </cell>
          <cell r="AD86" t="str">
            <v>(2)10.0</v>
          </cell>
          <cell r="AE86">
            <v>47275</v>
          </cell>
          <cell r="AF86" t="str">
            <v>(2)5</v>
          </cell>
          <cell r="AG86">
            <v>2</v>
          </cell>
          <cell r="AH86">
            <v>300656</v>
          </cell>
          <cell r="AI86">
            <v>36</v>
          </cell>
          <cell r="AJ86">
            <v>1362</v>
          </cell>
        </row>
        <row r="87">
          <cell r="A87">
            <v>84</v>
          </cell>
          <cell r="B87" t="str">
            <v>F1403-O</v>
          </cell>
          <cell r="C87">
            <v>10900</v>
          </cell>
          <cell r="D87">
            <v>2400</v>
          </cell>
          <cell r="E87">
            <v>4080</v>
          </cell>
          <cell r="F87" t="str">
            <v xml:space="preserve">  </v>
          </cell>
          <cell r="G87" t="e">
            <v>#VALUE!</v>
          </cell>
          <cell r="I87">
            <v>2</v>
          </cell>
          <cell r="J87" t="str">
            <v>(2)5</v>
          </cell>
          <cell r="K87">
            <v>2</v>
          </cell>
          <cell r="L87">
            <v>377</v>
          </cell>
          <cell r="N87" t="str">
            <v>(4)100</v>
          </cell>
          <cell r="O87" t="str">
            <v>(4)100</v>
          </cell>
          <cell r="P87" t="str">
            <v>(2)50</v>
          </cell>
          <cell r="Q87" t="str">
            <v>(2)50</v>
          </cell>
          <cell r="R87" t="str">
            <v>(2)80</v>
          </cell>
          <cell r="S87">
            <v>230948</v>
          </cell>
          <cell r="T87">
            <v>4</v>
          </cell>
          <cell r="U87">
            <v>132</v>
          </cell>
          <cell r="V87">
            <v>240079</v>
          </cell>
          <cell r="W87">
            <v>4</v>
          </cell>
          <cell r="X87">
            <v>1124</v>
          </cell>
          <cell r="Z87">
            <v>2</v>
          </cell>
          <cell r="AC87" t="str">
            <v>(2)7.0</v>
          </cell>
          <cell r="AD87" t="str">
            <v>(2)10.0</v>
          </cell>
          <cell r="AE87">
            <v>47375</v>
          </cell>
          <cell r="AF87" t="str">
            <v>(2)5</v>
          </cell>
          <cell r="AG87">
            <v>2</v>
          </cell>
          <cell r="AH87">
            <v>300656</v>
          </cell>
          <cell r="AI87">
            <v>36</v>
          </cell>
          <cell r="AJ87">
            <v>1362</v>
          </cell>
        </row>
        <row r="88">
          <cell r="A88">
            <v>85</v>
          </cell>
          <cell r="B88" t="str">
            <v>F1403-P</v>
          </cell>
          <cell r="C88">
            <v>10900</v>
          </cell>
          <cell r="D88">
            <v>2400</v>
          </cell>
          <cell r="E88">
            <v>4080</v>
          </cell>
          <cell r="F88">
            <v>4190</v>
          </cell>
          <cell r="G88">
            <v>69.833333333333329</v>
          </cell>
          <cell r="H88" t="str">
            <v>(2)40</v>
          </cell>
          <cell r="I88">
            <v>2</v>
          </cell>
          <cell r="J88" t="str">
            <v>(2)5</v>
          </cell>
          <cell r="K88">
            <v>2</v>
          </cell>
          <cell r="L88">
            <v>424</v>
          </cell>
          <cell r="M88">
            <v>25520</v>
          </cell>
          <cell r="N88" t="str">
            <v>(4)100</v>
          </cell>
          <cell r="O88" t="str">
            <v>(4)100</v>
          </cell>
          <cell r="P88" t="str">
            <v>(2)50</v>
          </cell>
          <cell r="Q88" t="str">
            <v>(2)50</v>
          </cell>
          <cell r="R88" t="str">
            <v>(2)80</v>
          </cell>
          <cell r="S88">
            <v>230948</v>
          </cell>
          <cell r="T88">
            <v>5</v>
          </cell>
          <cell r="U88">
            <v>165</v>
          </cell>
          <cell r="V88">
            <v>240079</v>
          </cell>
          <cell r="W88">
            <v>4</v>
          </cell>
          <cell r="X88">
            <v>1124</v>
          </cell>
          <cell r="Y88">
            <v>16420</v>
          </cell>
          <cell r="Z88">
            <v>2</v>
          </cell>
          <cell r="AA88" t="str">
            <v>RSM-216-3200</v>
          </cell>
          <cell r="AB88">
            <v>12</v>
          </cell>
          <cell r="AC88" t="str">
            <v>(2)7.0</v>
          </cell>
          <cell r="AD88" t="str">
            <v>(2)10.0</v>
          </cell>
          <cell r="AE88">
            <v>47670</v>
          </cell>
          <cell r="AF88" t="str">
            <v>(2)5</v>
          </cell>
          <cell r="AG88">
            <v>2</v>
          </cell>
          <cell r="AH88">
            <v>300656</v>
          </cell>
          <cell r="AI88">
            <v>36</v>
          </cell>
          <cell r="AJ88">
            <v>1362</v>
          </cell>
          <cell r="AK88" t="str">
            <v>324T</v>
          </cell>
          <cell r="AL88">
            <v>1720</v>
          </cell>
        </row>
        <row r="89">
          <cell r="A89">
            <v>86</v>
          </cell>
          <cell r="B89" t="str">
            <v>F1403-Q</v>
          </cell>
          <cell r="C89">
            <v>10900</v>
          </cell>
          <cell r="D89">
            <v>2400</v>
          </cell>
          <cell r="E89">
            <v>4080</v>
          </cell>
          <cell r="F89" t="str">
            <v xml:space="preserve"> </v>
          </cell>
          <cell r="G89" t="e">
            <v>#VALUE!</v>
          </cell>
          <cell r="I89">
            <v>2</v>
          </cell>
          <cell r="J89" t="str">
            <v>(2)5</v>
          </cell>
          <cell r="K89">
            <v>2</v>
          </cell>
          <cell r="L89">
            <v>460</v>
          </cell>
          <cell r="N89" t="str">
            <v>(4)100</v>
          </cell>
          <cell r="O89" t="str">
            <v>(4)100</v>
          </cell>
          <cell r="P89" t="str">
            <v>(2)50</v>
          </cell>
          <cell r="Q89" t="str">
            <v>(2)50</v>
          </cell>
          <cell r="R89" t="str">
            <v>(2)80</v>
          </cell>
          <cell r="S89">
            <v>231402</v>
          </cell>
          <cell r="T89">
            <v>6</v>
          </cell>
          <cell r="U89">
            <v>198</v>
          </cell>
          <cell r="V89">
            <v>240079</v>
          </cell>
          <cell r="W89">
            <v>4</v>
          </cell>
          <cell r="X89">
            <v>1124</v>
          </cell>
          <cell r="Z89">
            <v>2</v>
          </cell>
          <cell r="AC89" t="str">
            <v>(2)7.0</v>
          </cell>
          <cell r="AD89" t="str">
            <v>(2)10.0</v>
          </cell>
          <cell r="AE89">
            <v>47915</v>
          </cell>
          <cell r="AF89" t="str">
            <v>(2)5</v>
          </cell>
          <cell r="AG89">
            <v>2</v>
          </cell>
          <cell r="AH89">
            <v>300656</v>
          </cell>
          <cell r="AI89">
            <v>36</v>
          </cell>
          <cell r="AJ89">
            <v>1362</v>
          </cell>
        </row>
        <row r="90">
          <cell r="A90">
            <v>87</v>
          </cell>
          <cell r="B90" t="str">
            <v>F1404-N</v>
          </cell>
          <cell r="C90">
            <v>10900</v>
          </cell>
          <cell r="D90">
            <v>2400</v>
          </cell>
          <cell r="F90" t="str">
            <v xml:space="preserve"> </v>
          </cell>
          <cell r="G90" t="e">
            <v>#VALUE!</v>
          </cell>
          <cell r="I90">
            <v>2</v>
          </cell>
          <cell r="J90" t="str">
            <v>(2)5</v>
          </cell>
          <cell r="K90">
            <v>2</v>
          </cell>
          <cell r="L90">
            <v>365</v>
          </cell>
          <cell r="N90" t="str">
            <v>(4)100</v>
          </cell>
          <cell r="O90" t="str">
            <v>(4)100</v>
          </cell>
          <cell r="P90" t="str">
            <v>(2)50</v>
          </cell>
          <cell r="Q90" t="str">
            <v>(2)50</v>
          </cell>
          <cell r="R90" t="str">
            <v>(2)80</v>
          </cell>
          <cell r="S90">
            <v>230948</v>
          </cell>
          <cell r="T90">
            <v>4</v>
          </cell>
          <cell r="U90">
            <v>132</v>
          </cell>
          <cell r="V90">
            <v>240079</v>
          </cell>
          <cell r="W90">
            <v>4</v>
          </cell>
          <cell r="X90">
            <v>1124</v>
          </cell>
          <cell r="Z90">
            <v>2</v>
          </cell>
          <cell r="AF90" t="str">
            <v>(2)5</v>
          </cell>
          <cell r="AG90">
            <v>2</v>
          </cell>
          <cell r="AH90">
            <v>300656</v>
          </cell>
          <cell r="AI90">
            <v>36</v>
          </cell>
          <cell r="AJ90">
            <v>1362</v>
          </cell>
        </row>
        <row r="91">
          <cell r="A91">
            <v>88</v>
          </cell>
          <cell r="B91" t="str">
            <v>F1404-O</v>
          </cell>
          <cell r="C91">
            <v>10900</v>
          </cell>
          <cell r="D91">
            <v>2400</v>
          </cell>
          <cell r="F91" t="str">
            <v xml:space="preserve">  </v>
          </cell>
          <cell r="G91" t="e">
            <v>#VALUE!</v>
          </cell>
          <cell r="I91">
            <v>2</v>
          </cell>
          <cell r="J91" t="str">
            <v>(2)5</v>
          </cell>
          <cell r="K91">
            <v>2</v>
          </cell>
          <cell r="L91">
            <v>389</v>
          </cell>
          <cell r="N91" t="str">
            <v>(4)100</v>
          </cell>
          <cell r="O91" t="str">
            <v>(4)100</v>
          </cell>
          <cell r="P91" t="str">
            <v>(2)50</v>
          </cell>
          <cell r="Q91" t="str">
            <v>(2)50</v>
          </cell>
          <cell r="R91" t="str">
            <v>(2)80</v>
          </cell>
          <cell r="S91">
            <v>230948</v>
          </cell>
          <cell r="T91">
            <v>4</v>
          </cell>
          <cell r="U91">
            <v>132</v>
          </cell>
          <cell r="V91">
            <v>240079</v>
          </cell>
          <cell r="W91">
            <v>4</v>
          </cell>
          <cell r="X91">
            <v>1124</v>
          </cell>
          <cell r="Z91">
            <v>2</v>
          </cell>
          <cell r="AF91" t="str">
            <v>(2)5</v>
          </cell>
          <cell r="AG91">
            <v>2</v>
          </cell>
          <cell r="AH91">
            <v>300656</v>
          </cell>
          <cell r="AI91">
            <v>36</v>
          </cell>
          <cell r="AJ91">
            <v>1362</v>
          </cell>
        </row>
        <row r="92">
          <cell r="A92">
            <v>89</v>
          </cell>
          <cell r="B92" t="str">
            <v>F1404-P</v>
          </cell>
          <cell r="C92">
            <v>10900</v>
          </cell>
          <cell r="D92">
            <v>2400</v>
          </cell>
          <cell r="F92" t="str">
            <v xml:space="preserve"> </v>
          </cell>
          <cell r="G92" t="e">
            <v>#VALUE!</v>
          </cell>
          <cell r="I92">
            <v>2</v>
          </cell>
          <cell r="J92" t="str">
            <v>(2)5</v>
          </cell>
          <cell r="K92">
            <v>2</v>
          </cell>
          <cell r="L92">
            <v>424</v>
          </cell>
          <cell r="N92" t="str">
            <v>(4)100</v>
          </cell>
          <cell r="O92" t="str">
            <v>(4)100</v>
          </cell>
          <cell r="P92" t="str">
            <v>(2)50</v>
          </cell>
          <cell r="Q92" t="str">
            <v>(2)50</v>
          </cell>
          <cell r="R92" t="str">
            <v>(2)80</v>
          </cell>
          <cell r="S92">
            <v>230948</v>
          </cell>
          <cell r="T92">
            <v>5</v>
          </cell>
          <cell r="U92">
            <v>165</v>
          </cell>
          <cell r="V92">
            <v>240079</v>
          </cell>
          <cell r="W92">
            <v>4</v>
          </cell>
          <cell r="X92">
            <v>1124</v>
          </cell>
          <cell r="Z92">
            <v>2</v>
          </cell>
          <cell r="AF92" t="str">
            <v>(2)5</v>
          </cell>
          <cell r="AG92">
            <v>2</v>
          </cell>
          <cell r="AH92">
            <v>300656</v>
          </cell>
          <cell r="AI92">
            <v>36</v>
          </cell>
          <cell r="AJ92">
            <v>1362</v>
          </cell>
        </row>
        <row r="93">
          <cell r="A93">
            <v>90</v>
          </cell>
          <cell r="B93" t="str">
            <v>F1404-Q</v>
          </cell>
          <cell r="C93">
            <v>10900</v>
          </cell>
          <cell r="D93">
            <v>2400</v>
          </cell>
          <cell r="F93" t="str">
            <v xml:space="preserve"> </v>
          </cell>
          <cell r="G93" t="e">
            <v>#VALUE!</v>
          </cell>
          <cell r="I93">
            <v>2</v>
          </cell>
          <cell r="J93" t="str">
            <v>(2)5</v>
          </cell>
          <cell r="K93">
            <v>2</v>
          </cell>
          <cell r="L93">
            <v>460</v>
          </cell>
          <cell r="N93" t="str">
            <v>(4)100</v>
          </cell>
          <cell r="O93" t="str">
            <v>(4)100</v>
          </cell>
          <cell r="P93" t="str">
            <v>(2)50</v>
          </cell>
          <cell r="Q93" t="str">
            <v>(2)50</v>
          </cell>
          <cell r="R93" t="str">
            <v>(2)80</v>
          </cell>
          <cell r="S93">
            <v>231402</v>
          </cell>
          <cell r="T93">
            <v>6</v>
          </cell>
          <cell r="U93">
            <v>198</v>
          </cell>
          <cell r="V93">
            <v>240079</v>
          </cell>
          <cell r="W93">
            <v>4</v>
          </cell>
          <cell r="X93">
            <v>1124</v>
          </cell>
          <cell r="Z93">
            <v>2</v>
          </cell>
          <cell r="AF93" t="str">
            <v>(2)5</v>
          </cell>
          <cell r="AG93">
            <v>2</v>
          </cell>
          <cell r="AH93">
            <v>300656</v>
          </cell>
          <cell r="AI93">
            <v>36</v>
          </cell>
          <cell r="AJ93">
            <v>1362</v>
          </cell>
        </row>
        <row r="94">
          <cell r="A94">
            <v>91</v>
          </cell>
          <cell r="B94" t="str">
            <v>F1641-M</v>
          </cell>
          <cell r="C94">
            <v>3550</v>
          </cell>
          <cell r="D94">
            <v>3610</v>
          </cell>
          <cell r="E94">
            <v>3670</v>
          </cell>
          <cell r="F94" t="str">
            <v xml:space="preserve">  </v>
          </cell>
          <cell r="G94" t="e">
            <v>#VALUE!</v>
          </cell>
          <cell r="I94">
            <v>1</v>
          </cell>
          <cell r="J94" t="str">
            <v>(2)5</v>
          </cell>
          <cell r="K94">
            <v>1</v>
          </cell>
          <cell r="L94">
            <v>318</v>
          </cell>
          <cell r="N94" t="str">
            <v>(2)100</v>
          </cell>
          <cell r="O94" t="str">
            <v>(2)100</v>
          </cell>
          <cell r="P94">
            <v>50</v>
          </cell>
          <cell r="Q94">
            <v>50</v>
          </cell>
          <cell r="R94">
            <v>80</v>
          </cell>
          <cell r="S94">
            <v>230727</v>
          </cell>
          <cell r="T94">
            <v>4</v>
          </cell>
          <cell r="U94">
            <v>132</v>
          </cell>
          <cell r="V94">
            <v>240079</v>
          </cell>
          <cell r="W94">
            <v>4</v>
          </cell>
          <cell r="X94">
            <v>1124</v>
          </cell>
          <cell r="Z94">
            <v>1</v>
          </cell>
          <cell r="AE94">
            <v>20675</v>
          </cell>
          <cell r="AF94" t="str">
            <v>(2)5</v>
          </cell>
          <cell r="AG94">
            <v>1</v>
          </cell>
          <cell r="AH94">
            <v>300656</v>
          </cell>
          <cell r="AI94">
            <v>36</v>
          </cell>
          <cell r="AJ94">
            <v>1362</v>
          </cell>
        </row>
        <row r="95">
          <cell r="A95">
            <v>92</v>
          </cell>
          <cell r="B95" t="str">
            <v>F1641-N</v>
          </cell>
          <cell r="C95">
            <v>3550</v>
          </cell>
          <cell r="D95">
            <v>3610</v>
          </cell>
          <cell r="E95">
            <v>3670</v>
          </cell>
          <cell r="F95" t="str">
            <v xml:space="preserve"> </v>
          </cell>
          <cell r="G95" t="e">
            <v>#VALUE!</v>
          </cell>
          <cell r="I95">
            <v>1</v>
          </cell>
          <cell r="J95" t="str">
            <v>(2)5</v>
          </cell>
          <cell r="K95">
            <v>1</v>
          </cell>
          <cell r="L95">
            <v>342</v>
          </cell>
          <cell r="N95" t="str">
            <v>(2)100</v>
          </cell>
          <cell r="O95" t="str">
            <v>(2)100</v>
          </cell>
          <cell r="P95">
            <v>50</v>
          </cell>
          <cell r="Q95">
            <v>50</v>
          </cell>
          <cell r="R95">
            <v>80</v>
          </cell>
          <cell r="S95">
            <v>231406</v>
          </cell>
          <cell r="T95">
            <v>5</v>
          </cell>
          <cell r="U95">
            <v>165</v>
          </cell>
          <cell r="V95">
            <v>240079</v>
          </cell>
          <cell r="W95">
            <v>4</v>
          </cell>
          <cell r="X95">
            <v>1124</v>
          </cell>
          <cell r="Z95">
            <v>1</v>
          </cell>
          <cell r="AE95">
            <v>20755</v>
          </cell>
          <cell r="AF95" t="str">
            <v>(2)5</v>
          </cell>
          <cell r="AG95">
            <v>1</v>
          </cell>
          <cell r="AH95">
            <v>300656</v>
          </cell>
          <cell r="AI95">
            <v>36</v>
          </cell>
          <cell r="AJ95">
            <v>1362</v>
          </cell>
        </row>
        <row r="96">
          <cell r="A96">
            <v>93</v>
          </cell>
          <cell r="B96" t="str">
            <v>F1641-O</v>
          </cell>
          <cell r="C96">
            <v>3550</v>
          </cell>
          <cell r="D96">
            <v>3610</v>
          </cell>
          <cell r="E96">
            <v>3670</v>
          </cell>
          <cell r="F96" t="str">
            <v xml:space="preserve"> </v>
          </cell>
          <cell r="G96" t="e">
            <v>#VALUE!</v>
          </cell>
          <cell r="I96">
            <v>1</v>
          </cell>
          <cell r="J96" t="str">
            <v>(2)5</v>
          </cell>
          <cell r="K96">
            <v>1</v>
          </cell>
          <cell r="L96">
            <v>354</v>
          </cell>
          <cell r="N96" t="str">
            <v>(2)100</v>
          </cell>
          <cell r="O96" t="str">
            <v>(2)100</v>
          </cell>
          <cell r="P96">
            <v>50</v>
          </cell>
          <cell r="Q96">
            <v>50</v>
          </cell>
          <cell r="R96">
            <v>80</v>
          </cell>
          <cell r="S96">
            <v>230951</v>
          </cell>
          <cell r="T96">
            <v>4</v>
          </cell>
          <cell r="U96">
            <v>132</v>
          </cell>
          <cell r="V96">
            <v>240079</v>
          </cell>
          <cell r="W96">
            <v>4</v>
          </cell>
          <cell r="X96">
            <v>1124</v>
          </cell>
          <cell r="Z96">
            <v>1</v>
          </cell>
          <cell r="AE96">
            <v>20855</v>
          </cell>
          <cell r="AF96" t="str">
            <v>(2)5</v>
          </cell>
          <cell r="AG96">
            <v>1</v>
          </cell>
          <cell r="AH96">
            <v>300656</v>
          </cell>
          <cell r="AI96">
            <v>36</v>
          </cell>
          <cell r="AJ96">
            <v>1362</v>
          </cell>
        </row>
        <row r="97">
          <cell r="A97">
            <v>94</v>
          </cell>
          <cell r="B97" t="str">
            <v>F1641-P</v>
          </cell>
          <cell r="C97">
            <v>3550</v>
          </cell>
          <cell r="D97">
            <v>3610</v>
          </cell>
          <cell r="E97">
            <v>3670</v>
          </cell>
          <cell r="F97">
            <v>2380</v>
          </cell>
          <cell r="G97">
            <v>39.666666666666664</v>
          </cell>
          <cell r="I97">
            <v>1</v>
          </cell>
          <cell r="J97" t="str">
            <v>(2)5</v>
          </cell>
          <cell r="K97">
            <v>1</v>
          </cell>
          <cell r="L97">
            <v>401</v>
          </cell>
          <cell r="M97">
            <v>10740</v>
          </cell>
          <cell r="N97" t="str">
            <v>(2)100</v>
          </cell>
          <cell r="O97" t="str">
            <v>(2)100</v>
          </cell>
          <cell r="P97">
            <v>50</v>
          </cell>
          <cell r="Q97">
            <v>50</v>
          </cell>
          <cell r="R97">
            <v>80</v>
          </cell>
          <cell r="S97">
            <v>231406</v>
          </cell>
          <cell r="T97">
            <v>6</v>
          </cell>
          <cell r="U97">
            <v>198</v>
          </cell>
          <cell r="V97">
            <v>240079</v>
          </cell>
          <cell r="W97">
            <v>4</v>
          </cell>
          <cell r="X97">
            <v>1124</v>
          </cell>
          <cell r="Y97">
            <v>6340</v>
          </cell>
          <cell r="Z97">
            <v>1</v>
          </cell>
          <cell r="AA97" t="str">
            <v>RSM-214-1800</v>
          </cell>
          <cell r="AB97">
            <v>8</v>
          </cell>
          <cell r="AC97">
            <v>8</v>
          </cell>
          <cell r="AD97">
            <v>10</v>
          </cell>
          <cell r="AE97">
            <v>21150</v>
          </cell>
          <cell r="AF97" t="str">
            <v>(2)5</v>
          </cell>
          <cell r="AG97">
            <v>1</v>
          </cell>
          <cell r="AH97">
            <v>300656</v>
          </cell>
          <cell r="AI97">
            <v>36</v>
          </cell>
          <cell r="AJ97">
            <v>1362</v>
          </cell>
        </row>
        <row r="98">
          <cell r="A98">
            <v>95</v>
          </cell>
          <cell r="B98" t="str">
            <v>F1641-Q</v>
          </cell>
          <cell r="C98">
            <v>3550</v>
          </cell>
          <cell r="D98">
            <v>3610</v>
          </cell>
          <cell r="E98">
            <v>3670</v>
          </cell>
          <cell r="F98" t="str">
            <v xml:space="preserve"> </v>
          </cell>
          <cell r="G98" t="e">
            <v>#VALUE!</v>
          </cell>
          <cell r="H98">
            <v>40</v>
          </cell>
          <cell r="I98">
            <v>1</v>
          </cell>
          <cell r="J98">
            <v>5</v>
          </cell>
          <cell r="K98">
            <v>1</v>
          </cell>
          <cell r="L98">
            <v>410</v>
          </cell>
          <cell r="N98" t="str">
            <v>(2)100</v>
          </cell>
          <cell r="O98" t="str">
            <v>(2)100</v>
          </cell>
          <cell r="P98">
            <v>50</v>
          </cell>
          <cell r="Q98">
            <v>50</v>
          </cell>
          <cell r="R98">
            <v>80</v>
          </cell>
          <cell r="S98">
            <v>230951</v>
          </cell>
          <cell r="T98">
            <v>5</v>
          </cell>
          <cell r="U98">
            <v>165</v>
          </cell>
          <cell r="V98">
            <v>240079</v>
          </cell>
          <cell r="W98">
            <v>4</v>
          </cell>
          <cell r="X98">
            <v>1124</v>
          </cell>
          <cell r="Z98">
            <v>1</v>
          </cell>
          <cell r="AC98">
            <v>8</v>
          </cell>
          <cell r="AD98">
            <v>10</v>
          </cell>
          <cell r="AE98">
            <v>21395</v>
          </cell>
          <cell r="AF98">
            <v>5</v>
          </cell>
          <cell r="AG98">
            <v>1</v>
          </cell>
          <cell r="AH98">
            <v>300656</v>
          </cell>
          <cell r="AI98">
            <v>36</v>
          </cell>
          <cell r="AJ98">
            <v>681</v>
          </cell>
          <cell r="AK98" t="str">
            <v>324T</v>
          </cell>
          <cell r="AL98">
            <v>860</v>
          </cell>
        </row>
        <row r="99">
          <cell r="A99">
            <v>96</v>
          </cell>
          <cell r="B99" t="str">
            <v>F1642-M</v>
          </cell>
          <cell r="C99">
            <v>3550</v>
          </cell>
          <cell r="D99">
            <v>3610</v>
          </cell>
          <cell r="E99">
            <v>3910</v>
          </cell>
          <cell r="F99" t="str">
            <v xml:space="preserve"> </v>
          </cell>
          <cell r="G99" t="e">
            <v>#VALUE!</v>
          </cell>
          <cell r="I99">
            <v>1</v>
          </cell>
          <cell r="J99">
            <v>5</v>
          </cell>
          <cell r="K99">
            <v>1</v>
          </cell>
          <cell r="L99">
            <v>318</v>
          </cell>
          <cell r="N99" t="str">
            <v>(2)100</v>
          </cell>
          <cell r="O99" t="str">
            <v>(2)100</v>
          </cell>
          <cell r="P99">
            <v>50</v>
          </cell>
          <cell r="Q99">
            <v>50</v>
          </cell>
          <cell r="R99">
            <v>80</v>
          </cell>
          <cell r="S99">
            <v>230727</v>
          </cell>
          <cell r="T99">
            <v>4</v>
          </cell>
          <cell r="U99">
            <v>132</v>
          </cell>
          <cell r="V99">
            <v>240079</v>
          </cell>
          <cell r="W99">
            <v>4</v>
          </cell>
          <cell r="X99">
            <v>1124</v>
          </cell>
          <cell r="Z99">
            <v>1</v>
          </cell>
          <cell r="AC99">
            <v>8</v>
          </cell>
          <cell r="AD99">
            <v>10</v>
          </cell>
          <cell r="AE99">
            <v>22215</v>
          </cell>
          <cell r="AF99">
            <v>5</v>
          </cell>
          <cell r="AG99">
            <v>1</v>
          </cell>
          <cell r="AH99">
            <v>300656</v>
          </cell>
          <cell r="AI99">
            <v>36</v>
          </cell>
          <cell r="AJ99">
            <v>681</v>
          </cell>
        </row>
        <row r="100">
          <cell r="A100">
            <v>97</v>
          </cell>
          <cell r="B100" t="str">
            <v>F1642-N</v>
          </cell>
          <cell r="C100">
            <v>3550</v>
          </cell>
          <cell r="D100">
            <v>3610</v>
          </cell>
          <cell r="E100">
            <v>3910</v>
          </cell>
          <cell r="F100" t="str">
            <v xml:space="preserve">  </v>
          </cell>
          <cell r="G100" t="e">
            <v>#VALUE!</v>
          </cell>
          <cell r="I100">
            <v>1</v>
          </cell>
          <cell r="J100">
            <v>5</v>
          </cell>
          <cell r="K100">
            <v>1</v>
          </cell>
          <cell r="L100">
            <v>342</v>
          </cell>
          <cell r="N100" t="str">
            <v>(2)100</v>
          </cell>
          <cell r="O100" t="str">
            <v>(2)100</v>
          </cell>
          <cell r="P100">
            <v>50</v>
          </cell>
          <cell r="Q100">
            <v>50</v>
          </cell>
          <cell r="R100">
            <v>80</v>
          </cell>
          <cell r="S100">
            <v>231406</v>
          </cell>
          <cell r="T100">
            <v>4</v>
          </cell>
          <cell r="U100">
            <v>132</v>
          </cell>
          <cell r="V100">
            <v>240079</v>
          </cell>
          <cell r="W100">
            <v>4</v>
          </cell>
          <cell r="X100">
            <v>1124</v>
          </cell>
          <cell r="Z100">
            <v>1</v>
          </cell>
          <cell r="AC100">
            <v>8</v>
          </cell>
          <cell r="AD100">
            <v>10</v>
          </cell>
          <cell r="AE100">
            <v>22295</v>
          </cell>
          <cell r="AF100">
            <v>5</v>
          </cell>
          <cell r="AG100">
            <v>1</v>
          </cell>
          <cell r="AH100">
            <v>300656</v>
          </cell>
          <cell r="AI100">
            <v>36</v>
          </cell>
          <cell r="AJ100">
            <v>681</v>
          </cell>
        </row>
        <row r="101">
          <cell r="A101">
            <v>98</v>
          </cell>
          <cell r="B101" t="str">
            <v>F1642-O</v>
          </cell>
          <cell r="C101">
            <v>3550</v>
          </cell>
          <cell r="D101">
            <v>3610</v>
          </cell>
          <cell r="E101">
            <v>3910</v>
          </cell>
          <cell r="F101" t="str">
            <v xml:space="preserve"> </v>
          </cell>
          <cell r="G101" t="e">
            <v>#VALUE!</v>
          </cell>
          <cell r="I101">
            <v>1</v>
          </cell>
          <cell r="J101">
            <v>5</v>
          </cell>
          <cell r="K101">
            <v>1</v>
          </cell>
          <cell r="L101">
            <v>354</v>
          </cell>
          <cell r="N101" t="str">
            <v>(2)100</v>
          </cell>
          <cell r="O101" t="str">
            <v>(2)100</v>
          </cell>
          <cell r="P101">
            <v>50</v>
          </cell>
          <cell r="Q101">
            <v>50</v>
          </cell>
          <cell r="R101">
            <v>80</v>
          </cell>
          <cell r="S101">
            <v>230951</v>
          </cell>
          <cell r="T101">
            <v>4</v>
          </cell>
          <cell r="U101">
            <v>132</v>
          </cell>
          <cell r="V101">
            <v>240079</v>
          </cell>
          <cell r="W101">
            <v>4</v>
          </cell>
          <cell r="X101">
            <v>1124</v>
          </cell>
          <cell r="Z101">
            <v>1</v>
          </cell>
          <cell r="AC101">
            <v>8</v>
          </cell>
          <cell r="AD101">
            <v>10</v>
          </cell>
          <cell r="AE101">
            <v>22395</v>
          </cell>
          <cell r="AF101">
            <v>5</v>
          </cell>
          <cell r="AG101">
            <v>1</v>
          </cell>
          <cell r="AH101">
            <v>300656</v>
          </cell>
          <cell r="AI101">
            <v>36</v>
          </cell>
          <cell r="AJ101">
            <v>681</v>
          </cell>
        </row>
        <row r="102">
          <cell r="A102">
            <v>99</v>
          </cell>
          <cell r="B102" t="str">
            <v>F1642-P</v>
          </cell>
          <cell r="C102">
            <v>3550</v>
          </cell>
          <cell r="D102">
            <v>3610</v>
          </cell>
          <cell r="E102">
            <v>3910</v>
          </cell>
          <cell r="F102">
            <v>2310</v>
          </cell>
          <cell r="G102">
            <v>38.5</v>
          </cell>
          <cell r="H102">
            <v>40</v>
          </cell>
          <cell r="I102">
            <v>1</v>
          </cell>
          <cell r="J102">
            <v>5</v>
          </cell>
          <cell r="K102">
            <v>1</v>
          </cell>
          <cell r="L102">
            <v>401</v>
          </cell>
          <cell r="M102">
            <v>12040</v>
          </cell>
          <cell r="N102" t="str">
            <v>(2)100</v>
          </cell>
          <cell r="O102" t="str">
            <v>(2)100</v>
          </cell>
          <cell r="P102">
            <v>50</v>
          </cell>
          <cell r="Q102">
            <v>50</v>
          </cell>
          <cell r="R102">
            <v>80</v>
          </cell>
          <cell r="S102">
            <v>231406</v>
          </cell>
          <cell r="T102">
            <v>6</v>
          </cell>
          <cell r="U102">
            <v>198</v>
          </cell>
          <cell r="V102">
            <v>240079</v>
          </cell>
          <cell r="W102">
            <v>4</v>
          </cell>
          <cell r="X102">
            <v>1124</v>
          </cell>
          <cell r="Y102">
            <v>7270</v>
          </cell>
          <cell r="Z102">
            <v>1</v>
          </cell>
          <cell r="AA102" t="str">
            <v>RSM-215-2400</v>
          </cell>
          <cell r="AB102">
            <v>8</v>
          </cell>
          <cell r="AC102">
            <v>8</v>
          </cell>
          <cell r="AD102">
            <v>10</v>
          </cell>
          <cell r="AE102">
            <v>22690</v>
          </cell>
          <cell r="AF102">
            <v>5</v>
          </cell>
          <cell r="AG102">
            <v>1</v>
          </cell>
          <cell r="AH102">
            <v>300656</v>
          </cell>
          <cell r="AI102">
            <v>36</v>
          </cell>
          <cell r="AJ102">
            <v>681</v>
          </cell>
          <cell r="AK102" t="str">
            <v>324T</v>
          </cell>
          <cell r="AL102">
            <v>860</v>
          </cell>
        </row>
        <row r="103">
          <cell r="A103">
            <v>100</v>
          </cell>
          <cell r="B103" t="str">
            <v>F1642-Q</v>
          </cell>
          <cell r="C103">
            <v>3550</v>
          </cell>
          <cell r="D103">
            <v>3610</v>
          </cell>
          <cell r="E103">
            <v>3910</v>
          </cell>
          <cell r="F103" t="str">
            <v xml:space="preserve"> </v>
          </cell>
          <cell r="G103" t="e">
            <v>#VALUE!</v>
          </cell>
          <cell r="I103">
            <v>1</v>
          </cell>
          <cell r="J103">
            <v>5</v>
          </cell>
          <cell r="K103">
            <v>1</v>
          </cell>
          <cell r="L103">
            <v>410</v>
          </cell>
          <cell r="N103" t="str">
            <v>(2)100</v>
          </cell>
          <cell r="O103" t="str">
            <v>(2)100</v>
          </cell>
          <cell r="P103">
            <v>50</v>
          </cell>
          <cell r="Q103">
            <v>50</v>
          </cell>
          <cell r="R103">
            <v>80</v>
          </cell>
          <cell r="S103">
            <v>230951</v>
          </cell>
          <cell r="T103">
            <v>5</v>
          </cell>
          <cell r="U103">
            <v>165</v>
          </cell>
          <cell r="V103">
            <v>240079</v>
          </cell>
          <cell r="W103">
            <v>4</v>
          </cell>
          <cell r="X103">
            <v>1124</v>
          </cell>
          <cell r="Z103">
            <v>1</v>
          </cell>
          <cell r="AC103">
            <v>8</v>
          </cell>
          <cell r="AD103">
            <v>10</v>
          </cell>
          <cell r="AE103">
            <v>22935</v>
          </cell>
          <cell r="AF103">
            <v>5</v>
          </cell>
          <cell r="AG103">
            <v>1</v>
          </cell>
          <cell r="AH103">
            <v>300656</v>
          </cell>
          <cell r="AI103">
            <v>36</v>
          </cell>
          <cell r="AJ103">
            <v>681</v>
          </cell>
        </row>
        <row r="104">
          <cell r="A104">
            <v>101</v>
          </cell>
          <cell r="B104" t="str">
            <v>F1643-M</v>
          </cell>
          <cell r="C104">
            <v>3550</v>
          </cell>
          <cell r="D104">
            <v>3610</v>
          </cell>
          <cell r="E104">
            <v>4140</v>
          </cell>
          <cell r="F104" t="str">
            <v xml:space="preserve"> </v>
          </cell>
          <cell r="G104" t="e">
            <v>#VALUE!</v>
          </cell>
          <cell r="I104">
            <v>1</v>
          </cell>
          <cell r="J104">
            <v>5</v>
          </cell>
          <cell r="K104">
            <v>1</v>
          </cell>
          <cell r="L104">
            <v>318</v>
          </cell>
          <cell r="N104" t="str">
            <v>(2)100</v>
          </cell>
          <cell r="O104" t="str">
            <v>(2)100</v>
          </cell>
          <cell r="P104">
            <v>50</v>
          </cell>
          <cell r="Q104">
            <v>50</v>
          </cell>
          <cell r="R104">
            <v>80</v>
          </cell>
          <cell r="S104">
            <v>230727</v>
          </cell>
          <cell r="T104">
            <v>4</v>
          </cell>
          <cell r="U104">
            <v>132</v>
          </cell>
          <cell r="V104">
            <v>240079</v>
          </cell>
          <cell r="W104">
            <v>4</v>
          </cell>
          <cell r="X104">
            <v>1124</v>
          </cell>
          <cell r="Z104">
            <v>1</v>
          </cell>
          <cell r="AC104">
            <v>8</v>
          </cell>
          <cell r="AD104">
            <v>10</v>
          </cell>
          <cell r="AE104">
            <v>23855</v>
          </cell>
          <cell r="AF104">
            <v>5</v>
          </cell>
          <cell r="AG104">
            <v>1</v>
          </cell>
          <cell r="AH104">
            <v>300656</v>
          </cell>
          <cell r="AI104">
            <v>36</v>
          </cell>
          <cell r="AJ104">
            <v>681</v>
          </cell>
        </row>
        <row r="105">
          <cell r="A105">
            <v>102</v>
          </cell>
          <cell r="B105" t="str">
            <v>F1643-N</v>
          </cell>
          <cell r="C105">
            <v>3550</v>
          </cell>
          <cell r="D105">
            <v>3610</v>
          </cell>
          <cell r="E105">
            <v>4140</v>
          </cell>
          <cell r="F105" t="str">
            <v xml:space="preserve">  </v>
          </cell>
          <cell r="G105" t="e">
            <v>#VALUE!</v>
          </cell>
          <cell r="I105">
            <v>1</v>
          </cell>
          <cell r="J105">
            <v>5</v>
          </cell>
          <cell r="K105">
            <v>1</v>
          </cell>
          <cell r="L105">
            <v>342</v>
          </cell>
          <cell r="N105" t="str">
            <v>(2)100</v>
          </cell>
          <cell r="O105" t="str">
            <v>(2)100</v>
          </cell>
          <cell r="P105">
            <v>50</v>
          </cell>
          <cell r="Q105">
            <v>50</v>
          </cell>
          <cell r="R105">
            <v>80</v>
          </cell>
          <cell r="S105">
            <v>231406</v>
          </cell>
          <cell r="T105">
            <v>4</v>
          </cell>
          <cell r="U105">
            <v>132</v>
          </cell>
          <cell r="V105">
            <v>240079</v>
          </cell>
          <cell r="W105">
            <v>4</v>
          </cell>
          <cell r="X105">
            <v>1124</v>
          </cell>
          <cell r="Z105">
            <v>1</v>
          </cell>
          <cell r="AC105">
            <v>8</v>
          </cell>
          <cell r="AD105">
            <v>10</v>
          </cell>
          <cell r="AE105">
            <v>23935</v>
          </cell>
          <cell r="AF105">
            <v>5</v>
          </cell>
          <cell r="AG105">
            <v>1</v>
          </cell>
          <cell r="AH105">
            <v>300656</v>
          </cell>
          <cell r="AI105">
            <v>36</v>
          </cell>
          <cell r="AJ105">
            <v>681</v>
          </cell>
        </row>
        <row r="106">
          <cell r="A106">
            <v>103</v>
          </cell>
          <cell r="B106" t="str">
            <v>F1643-O</v>
          </cell>
          <cell r="C106">
            <v>3550</v>
          </cell>
          <cell r="D106">
            <v>3610</v>
          </cell>
          <cell r="E106">
            <v>4140</v>
          </cell>
          <cell r="F106" t="str">
            <v xml:space="preserve"> </v>
          </cell>
          <cell r="G106" t="e">
            <v>#VALUE!</v>
          </cell>
          <cell r="I106">
            <v>1</v>
          </cell>
          <cell r="J106">
            <v>5</v>
          </cell>
          <cell r="K106">
            <v>1</v>
          </cell>
          <cell r="L106">
            <v>354</v>
          </cell>
          <cell r="N106" t="str">
            <v>(2)100</v>
          </cell>
          <cell r="O106" t="str">
            <v>(2)100</v>
          </cell>
          <cell r="P106">
            <v>50</v>
          </cell>
          <cell r="Q106">
            <v>50</v>
          </cell>
          <cell r="R106">
            <v>80</v>
          </cell>
          <cell r="S106">
            <v>230951</v>
          </cell>
          <cell r="T106">
            <v>4</v>
          </cell>
          <cell r="U106">
            <v>132</v>
          </cell>
          <cell r="V106">
            <v>240079</v>
          </cell>
          <cell r="W106">
            <v>4</v>
          </cell>
          <cell r="X106">
            <v>1124</v>
          </cell>
          <cell r="Z106">
            <v>1</v>
          </cell>
          <cell r="AC106">
            <v>8</v>
          </cell>
          <cell r="AD106">
            <v>10</v>
          </cell>
          <cell r="AE106">
            <v>24035</v>
          </cell>
          <cell r="AF106">
            <v>5</v>
          </cell>
          <cell r="AG106">
            <v>1</v>
          </cell>
          <cell r="AH106">
            <v>300656</v>
          </cell>
          <cell r="AI106">
            <v>36</v>
          </cell>
          <cell r="AJ106">
            <v>681</v>
          </cell>
        </row>
        <row r="107">
          <cell r="A107">
            <v>104</v>
          </cell>
          <cell r="B107" t="str">
            <v>F1643-P</v>
          </cell>
          <cell r="C107">
            <v>3550</v>
          </cell>
          <cell r="D107">
            <v>3610</v>
          </cell>
          <cell r="E107">
            <v>4140</v>
          </cell>
          <cell r="F107">
            <v>2250</v>
          </cell>
          <cell r="G107">
            <v>37.5</v>
          </cell>
          <cell r="H107">
            <v>40</v>
          </cell>
          <cell r="I107">
            <v>1</v>
          </cell>
          <cell r="J107">
            <v>5</v>
          </cell>
          <cell r="K107">
            <v>1</v>
          </cell>
          <cell r="L107">
            <v>410</v>
          </cell>
          <cell r="M107">
            <v>13360</v>
          </cell>
          <cell r="N107" t="str">
            <v>(2)100</v>
          </cell>
          <cell r="O107" t="str">
            <v>(2)100</v>
          </cell>
          <cell r="P107">
            <v>50</v>
          </cell>
          <cell r="Q107">
            <v>50</v>
          </cell>
          <cell r="R107">
            <v>80</v>
          </cell>
          <cell r="S107">
            <v>230951</v>
          </cell>
          <cell r="T107">
            <v>4</v>
          </cell>
          <cell r="U107">
            <v>132</v>
          </cell>
          <cell r="V107">
            <v>240079</v>
          </cell>
          <cell r="W107">
            <v>4</v>
          </cell>
          <cell r="X107">
            <v>1124</v>
          </cell>
          <cell r="Y107">
            <v>8210</v>
          </cell>
          <cell r="Z107">
            <v>1</v>
          </cell>
          <cell r="AA107" t="str">
            <v>RSM-215-2400</v>
          </cell>
          <cell r="AB107">
            <v>8</v>
          </cell>
          <cell r="AC107">
            <v>8</v>
          </cell>
          <cell r="AD107">
            <v>10</v>
          </cell>
          <cell r="AE107">
            <v>24330</v>
          </cell>
          <cell r="AF107">
            <v>5</v>
          </cell>
          <cell r="AG107">
            <v>1</v>
          </cell>
          <cell r="AH107">
            <v>300656</v>
          </cell>
          <cell r="AI107">
            <v>36</v>
          </cell>
          <cell r="AJ107">
            <v>681</v>
          </cell>
          <cell r="AK107" t="str">
            <v>324T</v>
          </cell>
          <cell r="AL107">
            <v>860</v>
          </cell>
        </row>
        <row r="108">
          <cell r="A108">
            <v>105</v>
          </cell>
          <cell r="B108" t="str">
            <v>F1643-Q</v>
          </cell>
          <cell r="C108">
            <v>3550</v>
          </cell>
          <cell r="D108">
            <v>3610</v>
          </cell>
          <cell r="E108">
            <v>4140</v>
          </cell>
          <cell r="F108" t="str">
            <v xml:space="preserve"> </v>
          </cell>
          <cell r="G108" t="e">
            <v>#VALUE!</v>
          </cell>
          <cell r="I108">
            <v>1</v>
          </cell>
          <cell r="J108">
            <v>5</v>
          </cell>
          <cell r="K108">
            <v>1</v>
          </cell>
          <cell r="L108">
            <v>424</v>
          </cell>
          <cell r="N108" t="str">
            <v>(2)100</v>
          </cell>
          <cell r="O108" t="str">
            <v>(2)100</v>
          </cell>
          <cell r="P108">
            <v>50</v>
          </cell>
          <cell r="Q108">
            <v>50</v>
          </cell>
          <cell r="R108">
            <v>80</v>
          </cell>
          <cell r="S108">
            <v>230727</v>
          </cell>
          <cell r="T108">
            <v>6</v>
          </cell>
          <cell r="U108">
            <v>198</v>
          </cell>
          <cell r="V108">
            <v>240079</v>
          </cell>
          <cell r="W108">
            <v>4</v>
          </cell>
          <cell r="X108">
            <v>1124</v>
          </cell>
          <cell r="Z108">
            <v>1</v>
          </cell>
          <cell r="AC108">
            <v>8</v>
          </cell>
          <cell r="AD108">
            <v>10</v>
          </cell>
          <cell r="AE108">
            <v>24575</v>
          </cell>
          <cell r="AF108">
            <v>5</v>
          </cell>
          <cell r="AG108">
            <v>1</v>
          </cell>
          <cell r="AH108">
            <v>300656</v>
          </cell>
          <cell r="AI108">
            <v>36</v>
          </cell>
          <cell r="AJ108">
            <v>681</v>
          </cell>
        </row>
        <row r="109">
          <cell r="A109">
            <v>106</v>
          </cell>
          <cell r="B109" t="str">
            <v>F1644-M</v>
          </cell>
          <cell r="C109">
            <v>3550</v>
          </cell>
          <cell r="D109">
            <v>3610</v>
          </cell>
          <cell r="F109" t="str">
            <v xml:space="preserve"> </v>
          </cell>
          <cell r="G109" t="e">
            <v>#VALUE!</v>
          </cell>
          <cell r="I109">
            <v>1</v>
          </cell>
          <cell r="J109">
            <v>5</v>
          </cell>
          <cell r="K109">
            <v>1</v>
          </cell>
          <cell r="L109">
            <v>318</v>
          </cell>
          <cell r="N109" t="str">
            <v>(2)100</v>
          </cell>
          <cell r="O109" t="str">
            <v>(2)100</v>
          </cell>
          <cell r="P109">
            <v>50</v>
          </cell>
          <cell r="Q109">
            <v>50</v>
          </cell>
          <cell r="R109">
            <v>80</v>
          </cell>
          <cell r="S109">
            <v>230727</v>
          </cell>
          <cell r="T109">
            <v>4</v>
          </cell>
          <cell r="U109">
            <v>132</v>
          </cell>
          <cell r="V109">
            <v>240079</v>
          </cell>
          <cell r="W109">
            <v>4</v>
          </cell>
          <cell r="X109">
            <v>1124</v>
          </cell>
          <cell r="Z109">
            <v>1</v>
          </cell>
          <cell r="AF109">
            <v>5</v>
          </cell>
          <cell r="AG109">
            <v>1</v>
          </cell>
          <cell r="AH109">
            <v>300656</v>
          </cell>
          <cell r="AI109">
            <v>36</v>
          </cell>
          <cell r="AJ109">
            <v>681</v>
          </cell>
        </row>
        <row r="110">
          <cell r="A110">
            <v>107</v>
          </cell>
          <cell r="B110" t="str">
            <v>F1644-N</v>
          </cell>
          <cell r="C110">
            <v>3550</v>
          </cell>
          <cell r="D110">
            <v>3610</v>
          </cell>
          <cell r="F110" t="str">
            <v xml:space="preserve"> </v>
          </cell>
          <cell r="G110" t="e">
            <v>#VALUE!</v>
          </cell>
          <cell r="I110">
            <v>1</v>
          </cell>
          <cell r="J110">
            <v>5</v>
          </cell>
          <cell r="K110">
            <v>1</v>
          </cell>
          <cell r="L110">
            <v>342</v>
          </cell>
          <cell r="N110" t="str">
            <v>(2)100</v>
          </cell>
          <cell r="O110" t="str">
            <v>(2)100</v>
          </cell>
          <cell r="P110">
            <v>50</v>
          </cell>
          <cell r="Q110">
            <v>50</v>
          </cell>
          <cell r="R110">
            <v>80</v>
          </cell>
          <cell r="S110">
            <v>231406</v>
          </cell>
          <cell r="T110">
            <v>4</v>
          </cell>
          <cell r="U110">
            <v>132</v>
          </cell>
          <cell r="V110">
            <v>240079</v>
          </cell>
          <cell r="W110">
            <v>4</v>
          </cell>
          <cell r="X110">
            <v>1124</v>
          </cell>
          <cell r="Z110">
            <v>1</v>
          </cell>
          <cell r="AF110">
            <v>5</v>
          </cell>
          <cell r="AG110">
            <v>1</v>
          </cell>
          <cell r="AH110">
            <v>300656</v>
          </cell>
          <cell r="AI110">
            <v>36</v>
          </cell>
          <cell r="AJ110">
            <v>681</v>
          </cell>
        </row>
        <row r="111">
          <cell r="A111">
            <v>108</v>
          </cell>
          <cell r="B111" t="str">
            <v>F1644-O</v>
          </cell>
          <cell r="C111">
            <v>3550</v>
          </cell>
          <cell r="D111">
            <v>3610</v>
          </cell>
          <cell r="F111" t="str">
            <v xml:space="preserve"> </v>
          </cell>
          <cell r="G111" t="e">
            <v>#VALUE!</v>
          </cell>
          <cell r="I111">
            <v>1</v>
          </cell>
          <cell r="J111">
            <v>5</v>
          </cell>
          <cell r="K111">
            <v>1</v>
          </cell>
          <cell r="L111">
            <v>354</v>
          </cell>
          <cell r="N111" t="str">
            <v>(2)100</v>
          </cell>
          <cell r="O111" t="str">
            <v>(2)100</v>
          </cell>
          <cell r="P111">
            <v>50</v>
          </cell>
          <cell r="Q111">
            <v>50</v>
          </cell>
          <cell r="R111">
            <v>80</v>
          </cell>
          <cell r="S111">
            <v>230951</v>
          </cell>
          <cell r="T111">
            <v>4</v>
          </cell>
          <cell r="U111">
            <v>132</v>
          </cell>
          <cell r="V111">
            <v>240079</v>
          </cell>
          <cell r="W111">
            <v>4</v>
          </cell>
          <cell r="X111">
            <v>1124</v>
          </cell>
          <cell r="Z111">
            <v>1</v>
          </cell>
          <cell r="AF111">
            <v>5</v>
          </cell>
          <cell r="AG111">
            <v>1</v>
          </cell>
          <cell r="AH111">
            <v>300656</v>
          </cell>
          <cell r="AI111">
            <v>36</v>
          </cell>
          <cell r="AJ111">
            <v>681</v>
          </cell>
        </row>
        <row r="112">
          <cell r="A112">
            <v>109</v>
          </cell>
          <cell r="B112" t="str">
            <v>F1644-P</v>
          </cell>
          <cell r="C112">
            <v>3550</v>
          </cell>
          <cell r="D112">
            <v>3610</v>
          </cell>
          <cell r="F112" t="str">
            <v xml:space="preserve"> </v>
          </cell>
          <cell r="G112" t="e">
            <v>#VALUE!</v>
          </cell>
          <cell r="I112">
            <v>1</v>
          </cell>
          <cell r="J112">
            <v>5</v>
          </cell>
          <cell r="K112">
            <v>1</v>
          </cell>
          <cell r="L112">
            <v>410</v>
          </cell>
          <cell r="N112" t="str">
            <v>(2)100</v>
          </cell>
          <cell r="O112" t="str">
            <v>(2)100</v>
          </cell>
          <cell r="P112">
            <v>50</v>
          </cell>
          <cell r="Q112">
            <v>50</v>
          </cell>
          <cell r="R112">
            <v>80</v>
          </cell>
          <cell r="S112">
            <v>230951</v>
          </cell>
          <cell r="T112">
            <v>4</v>
          </cell>
          <cell r="U112">
            <v>132</v>
          </cell>
          <cell r="V112">
            <v>240079</v>
          </cell>
          <cell r="W112">
            <v>4</v>
          </cell>
          <cell r="X112">
            <v>1124</v>
          </cell>
          <cell r="Z112">
            <v>1</v>
          </cell>
          <cell r="AF112">
            <v>5</v>
          </cell>
          <cell r="AG112">
            <v>1</v>
          </cell>
          <cell r="AH112">
            <v>300656</v>
          </cell>
          <cell r="AI112">
            <v>36</v>
          </cell>
          <cell r="AJ112">
            <v>681</v>
          </cell>
        </row>
        <row r="113">
          <cell r="A113">
            <v>110</v>
          </cell>
          <cell r="B113" t="str">
            <v>F1644-Q</v>
          </cell>
          <cell r="C113">
            <v>3550</v>
          </cell>
          <cell r="D113">
            <v>3610</v>
          </cell>
          <cell r="F113" t="str">
            <v xml:space="preserve">  </v>
          </cell>
          <cell r="G113" t="e">
            <v>#VALUE!</v>
          </cell>
          <cell r="I113">
            <v>1</v>
          </cell>
          <cell r="J113">
            <v>5</v>
          </cell>
          <cell r="K113">
            <v>1</v>
          </cell>
          <cell r="L113">
            <v>447</v>
          </cell>
          <cell r="N113" t="str">
            <v>(2)100</v>
          </cell>
          <cell r="O113" t="str">
            <v>(2)100</v>
          </cell>
          <cell r="P113">
            <v>50</v>
          </cell>
          <cell r="Q113">
            <v>50</v>
          </cell>
          <cell r="R113">
            <v>80</v>
          </cell>
          <cell r="S113">
            <v>230951</v>
          </cell>
          <cell r="T113">
            <v>5</v>
          </cell>
          <cell r="U113">
            <v>165</v>
          </cell>
          <cell r="V113">
            <v>240079</v>
          </cell>
          <cell r="W113">
            <v>6</v>
          </cell>
          <cell r="X113">
            <v>1686</v>
          </cell>
          <cell r="Z113">
            <v>1</v>
          </cell>
          <cell r="AF113">
            <v>5</v>
          </cell>
          <cell r="AG113">
            <v>1</v>
          </cell>
          <cell r="AH113">
            <v>300656</v>
          </cell>
          <cell r="AI113">
            <v>36</v>
          </cell>
          <cell r="AJ113">
            <v>681</v>
          </cell>
        </row>
        <row r="114">
          <cell r="A114">
            <v>111</v>
          </cell>
          <cell r="B114" t="str">
            <v>F1661-L</v>
          </cell>
          <cell r="C114">
            <v>5390</v>
          </cell>
          <cell r="D114">
            <v>3610</v>
          </cell>
          <cell r="E114">
            <v>3670</v>
          </cell>
          <cell r="F114" t="str">
            <v xml:space="preserve">  </v>
          </cell>
          <cell r="G114" t="e">
            <v>#VALUE!</v>
          </cell>
          <cell r="I114">
            <v>2</v>
          </cell>
          <cell r="J114">
            <v>5</v>
          </cell>
          <cell r="K114">
            <v>1</v>
          </cell>
          <cell r="L114">
            <v>289</v>
          </cell>
          <cell r="N114" t="str">
            <v>(2)100</v>
          </cell>
          <cell r="O114" t="str">
            <v>(2)100</v>
          </cell>
          <cell r="P114">
            <v>50</v>
          </cell>
          <cell r="Q114">
            <v>50</v>
          </cell>
          <cell r="R114">
            <v>80</v>
          </cell>
          <cell r="S114">
            <v>230941</v>
          </cell>
          <cell r="T114">
            <v>3</v>
          </cell>
          <cell r="U114">
            <v>99</v>
          </cell>
          <cell r="V114">
            <v>240079</v>
          </cell>
          <cell r="W114">
            <v>6</v>
          </cell>
          <cell r="X114">
            <v>1686</v>
          </cell>
          <cell r="Z114">
            <v>1</v>
          </cell>
          <cell r="AE114">
            <v>28915</v>
          </cell>
          <cell r="AF114">
            <v>5</v>
          </cell>
          <cell r="AG114">
            <v>1</v>
          </cell>
          <cell r="AH114">
            <v>300656</v>
          </cell>
          <cell r="AI114">
            <v>36</v>
          </cell>
          <cell r="AJ114">
            <v>681</v>
          </cell>
        </row>
        <row r="115">
          <cell r="A115">
            <v>112</v>
          </cell>
          <cell r="B115" t="str">
            <v>F1661-M</v>
          </cell>
          <cell r="C115">
            <v>5390</v>
          </cell>
          <cell r="D115">
            <v>3610</v>
          </cell>
          <cell r="E115">
            <v>3670</v>
          </cell>
          <cell r="F115" t="str">
            <v xml:space="preserve"> </v>
          </cell>
          <cell r="G115" t="e">
            <v>#VALUE!</v>
          </cell>
          <cell r="I115">
            <v>2</v>
          </cell>
          <cell r="J115">
            <v>5</v>
          </cell>
          <cell r="K115">
            <v>1</v>
          </cell>
          <cell r="L115">
            <v>318</v>
          </cell>
          <cell r="N115" t="str">
            <v>(2)100</v>
          </cell>
          <cell r="O115" t="str">
            <v>(2)100</v>
          </cell>
          <cell r="P115">
            <v>50</v>
          </cell>
          <cell r="Q115">
            <v>50</v>
          </cell>
          <cell r="R115">
            <v>80</v>
          </cell>
          <cell r="S115">
            <v>230727</v>
          </cell>
          <cell r="T115">
            <v>4</v>
          </cell>
          <cell r="U115">
            <v>132</v>
          </cell>
          <cell r="V115">
            <v>240079</v>
          </cell>
          <cell r="W115">
            <v>6</v>
          </cell>
          <cell r="X115">
            <v>1686</v>
          </cell>
          <cell r="Z115">
            <v>1</v>
          </cell>
          <cell r="AE115">
            <v>28990</v>
          </cell>
          <cell r="AF115">
            <v>5</v>
          </cell>
          <cell r="AG115">
            <v>1</v>
          </cell>
          <cell r="AH115">
            <v>300656</v>
          </cell>
          <cell r="AI115">
            <v>36</v>
          </cell>
          <cell r="AJ115">
            <v>681</v>
          </cell>
        </row>
        <row r="116">
          <cell r="A116">
            <v>113</v>
          </cell>
          <cell r="B116" t="str">
            <v>F1661-N</v>
          </cell>
          <cell r="C116">
            <v>5390</v>
          </cell>
          <cell r="D116">
            <v>3610</v>
          </cell>
          <cell r="E116">
            <v>3670</v>
          </cell>
          <cell r="F116">
            <v>3360</v>
          </cell>
          <cell r="G116">
            <v>56</v>
          </cell>
          <cell r="H116" t="str">
            <v>(2)25</v>
          </cell>
          <cell r="I116">
            <v>2</v>
          </cell>
          <cell r="J116">
            <v>5</v>
          </cell>
          <cell r="K116">
            <v>1</v>
          </cell>
          <cell r="L116">
            <v>342</v>
          </cell>
          <cell r="M116">
            <v>15700</v>
          </cell>
          <cell r="N116" t="str">
            <v>(2)100</v>
          </cell>
          <cell r="O116" t="str">
            <v>(2)100</v>
          </cell>
          <cell r="P116">
            <v>50</v>
          </cell>
          <cell r="Q116">
            <v>50</v>
          </cell>
          <cell r="R116">
            <v>80</v>
          </cell>
          <cell r="S116">
            <v>231406</v>
          </cell>
          <cell r="T116">
            <v>5</v>
          </cell>
          <cell r="U116">
            <v>165</v>
          </cell>
          <cell r="V116">
            <v>240079</v>
          </cell>
          <cell r="W116">
            <v>6</v>
          </cell>
          <cell r="X116">
            <v>1686</v>
          </cell>
          <cell r="Y116">
            <v>6050</v>
          </cell>
          <cell r="Z116">
            <v>1</v>
          </cell>
          <cell r="AA116" t="str">
            <v>RSM-215-2400</v>
          </cell>
          <cell r="AB116">
            <v>10</v>
          </cell>
          <cell r="AC116">
            <v>12</v>
          </cell>
          <cell r="AD116">
            <v>16</v>
          </cell>
          <cell r="AE116">
            <v>29070</v>
          </cell>
          <cell r="AF116">
            <v>5</v>
          </cell>
          <cell r="AG116">
            <v>1</v>
          </cell>
          <cell r="AH116">
            <v>300656</v>
          </cell>
          <cell r="AI116">
            <v>36</v>
          </cell>
          <cell r="AJ116">
            <v>681</v>
          </cell>
          <cell r="AK116" t="str">
            <v>284T</v>
          </cell>
          <cell r="AL116">
            <v>930</v>
          </cell>
        </row>
        <row r="117">
          <cell r="A117">
            <v>114</v>
          </cell>
          <cell r="B117" t="str">
            <v>F1661-O</v>
          </cell>
          <cell r="C117">
            <v>5390</v>
          </cell>
          <cell r="D117">
            <v>3610</v>
          </cell>
          <cell r="E117">
            <v>3670</v>
          </cell>
          <cell r="F117" t="str">
            <v xml:space="preserve"> </v>
          </cell>
          <cell r="G117" t="e">
            <v>#VALUE!</v>
          </cell>
          <cell r="I117">
            <v>2</v>
          </cell>
          <cell r="J117">
            <v>5</v>
          </cell>
          <cell r="K117">
            <v>1</v>
          </cell>
          <cell r="L117">
            <v>354</v>
          </cell>
          <cell r="N117" t="str">
            <v>(2)100</v>
          </cell>
          <cell r="O117" t="str">
            <v>(2)100</v>
          </cell>
          <cell r="P117">
            <v>50</v>
          </cell>
          <cell r="Q117">
            <v>50</v>
          </cell>
          <cell r="R117">
            <v>80</v>
          </cell>
          <cell r="S117">
            <v>230951</v>
          </cell>
          <cell r="T117">
            <v>4</v>
          </cell>
          <cell r="U117">
            <v>132</v>
          </cell>
          <cell r="V117">
            <v>240079</v>
          </cell>
          <cell r="W117">
            <v>6</v>
          </cell>
          <cell r="X117">
            <v>1686</v>
          </cell>
          <cell r="Z117">
            <v>1</v>
          </cell>
          <cell r="AC117">
            <v>12</v>
          </cell>
          <cell r="AD117">
            <v>16</v>
          </cell>
          <cell r="AE117">
            <v>29170</v>
          </cell>
          <cell r="AF117">
            <v>5</v>
          </cell>
          <cell r="AG117">
            <v>1</v>
          </cell>
          <cell r="AH117">
            <v>300656</v>
          </cell>
          <cell r="AI117">
            <v>36</v>
          </cell>
          <cell r="AJ117">
            <v>681</v>
          </cell>
        </row>
        <row r="118">
          <cell r="A118">
            <v>115</v>
          </cell>
          <cell r="B118" t="str">
            <v>F1661-P</v>
          </cell>
          <cell r="C118">
            <v>5390</v>
          </cell>
          <cell r="D118">
            <v>3610</v>
          </cell>
          <cell r="E118">
            <v>3670</v>
          </cell>
          <cell r="F118" t="str">
            <v xml:space="preserve"> </v>
          </cell>
          <cell r="G118" t="e">
            <v>#VALUE!</v>
          </cell>
          <cell r="I118">
            <v>2</v>
          </cell>
          <cell r="J118">
            <v>5</v>
          </cell>
          <cell r="K118">
            <v>1</v>
          </cell>
          <cell r="L118">
            <v>401</v>
          </cell>
          <cell r="N118" t="str">
            <v>(2)100</v>
          </cell>
          <cell r="O118" t="str">
            <v>(2)100</v>
          </cell>
          <cell r="P118">
            <v>50</v>
          </cell>
          <cell r="Q118">
            <v>50</v>
          </cell>
          <cell r="R118">
            <v>80</v>
          </cell>
          <cell r="S118">
            <v>231406</v>
          </cell>
          <cell r="T118">
            <v>6</v>
          </cell>
          <cell r="U118">
            <v>198</v>
          </cell>
          <cell r="V118">
            <v>240079</v>
          </cell>
          <cell r="W118">
            <v>6</v>
          </cell>
          <cell r="X118">
            <v>1686</v>
          </cell>
          <cell r="Z118">
            <v>1</v>
          </cell>
          <cell r="AC118">
            <v>12</v>
          </cell>
          <cell r="AD118">
            <v>16</v>
          </cell>
          <cell r="AE118">
            <v>29465</v>
          </cell>
          <cell r="AF118">
            <v>5</v>
          </cell>
          <cell r="AG118">
            <v>1</v>
          </cell>
          <cell r="AH118">
            <v>300656</v>
          </cell>
          <cell r="AI118">
            <v>36</v>
          </cell>
          <cell r="AJ118">
            <v>681</v>
          </cell>
        </row>
        <row r="119">
          <cell r="A119">
            <v>116</v>
          </cell>
          <cell r="B119" t="str">
            <v>F1662-L</v>
          </cell>
          <cell r="C119">
            <v>5390</v>
          </cell>
          <cell r="D119">
            <v>3610</v>
          </cell>
          <cell r="E119">
            <v>3910</v>
          </cell>
          <cell r="F119" t="str">
            <v xml:space="preserve"> </v>
          </cell>
          <cell r="G119" t="e">
            <v>#VALUE!</v>
          </cell>
          <cell r="I119">
            <v>2</v>
          </cell>
          <cell r="J119">
            <v>5</v>
          </cell>
          <cell r="K119">
            <v>1</v>
          </cell>
          <cell r="L119">
            <v>289</v>
          </cell>
          <cell r="N119" t="str">
            <v>(2)100</v>
          </cell>
          <cell r="O119" t="str">
            <v>(2)100</v>
          </cell>
          <cell r="P119">
            <v>50</v>
          </cell>
          <cell r="Q119">
            <v>50</v>
          </cell>
          <cell r="R119">
            <v>80</v>
          </cell>
          <cell r="S119">
            <v>230941</v>
          </cell>
          <cell r="T119">
            <v>3</v>
          </cell>
          <cell r="U119">
            <v>99</v>
          </cell>
          <cell r="V119">
            <v>240079</v>
          </cell>
          <cell r="W119">
            <v>6</v>
          </cell>
          <cell r="X119">
            <v>1686</v>
          </cell>
          <cell r="Z119">
            <v>1</v>
          </cell>
          <cell r="AC119">
            <v>12</v>
          </cell>
          <cell r="AD119">
            <v>16</v>
          </cell>
          <cell r="AE119">
            <v>31585</v>
          </cell>
          <cell r="AF119">
            <v>5</v>
          </cell>
          <cell r="AG119">
            <v>1</v>
          </cell>
          <cell r="AH119">
            <v>300656</v>
          </cell>
          <cell r="AI119">
            <v>36</v>
          </cell>
          <cell r="AJ119">
            <v>681</v>
          </cell>
        </row>
        <row r="120">
          <cell r="A120">
            <v>117</v>
          </cell>
          <cell r="B120" t="str">
            <v>F1662-M</v>
          </cell>
          <cell r="C120">
            <v>5390</v>
          </cell>
          <cell r="D120">
            <v>3610</v>
          </cell>
          <cell r="E120">
            <v>3910</v>
          </cell>
          <cell r="F120" t="str">
            <v xml:space="preserve"> </v>
          </cell>
          <cell r="G120" t="e">
            <v>#VALUE!</v>
          </cell>
          <cell r="I120">
            <v>2</v>
          </cell>
          <cell r="J120">
            <v>5</v>
          </cell>
          <cell r="K120">
            <v>1</v>
          </cell>
          <cell r="L120">
            <v>325</v>
          </cell>
          <cell r="N120" t="str">
            <v>(2)100</v>
          </cell>
          <cell r="O120" t="str">
            <v>(2)100</v>
          </cell>
          <cell r="P120">
            <v>50</v>
          </cell>
          <cell r="Q120">
            <v>50</v>
          </cell>
          <cell r="R120">
            <v>80</v>
          </cell>
          <cell r="S120">
            <v>230948</v>
          </cell>
          <cell r="T120">
            <v>6</v>
          </cell>
          <cell r="U120">
            <v>198</v>
          </cell>
          <cell r="V120">
            <v>240079</v>
          </cell>
          <cell r="W120">
            <v>6</v>
          </cell>
          <cell r="X120">
            <v>1686</v>
          </cell>
          <cell r="Z120">
            <v>1</v>
          </cell>
          <cell r="AC120">
            <v>12</v>
          </cell>
          <cell r="AD120">
            <v>16</v>
          </cell>
          <cell r="AE120">
            <v>31660</v>
          </cell>
          <cell r="AF120">
            <v>5</v>
          </cell>
          <cell r="AG120">
            <v>1</v>
          </cell>
          <cell r="AH120">
            <v>300656</v>
          </cell>
          <cell r="AI120">
            <v>36</v>
          </cell>
          <cell r="AJ120">
            <v>681</v>
          </cell>
        </row>
        <row r="121">
          <cell r="A121">
            <v>118</v>
          </cell>
          <cell r="B121" t="str">
            <v>F1662-N</v>
          </cell>
          <cell r="C121">
            <v>5390</v>
          </cell>
          <cell r="D121">
            <v>3610</v>
          </cell>
          <cell r="E121">
            <v>3910</v>
          </cell>
          <cell r="F121" t="str">
            <v xml:space="preserve"> </v>
          </cell>
          <cell r="G121" t="e">
            <v>#VALUE!</v>
          </cell>
          <cell r="I121">
            <v>2</v>
          </cell>
          <cell r="J121">
            <v>5</v>
          </cell>
          <cell r="K121">
            <v>1</v>
          </cell>
          <cell r="L121">
            <v>342</v>
          </cell>
          <cell r="N121" t="str">
            <v>(2)100</v>
          </cell>
          <cell r="O121" t="str">
            <v>(2)100</v>
          </cell>
          <cell r="P121">
            <v>50</v>
          </cell>
          <cell r="Q121">
            <v>50</v>
          </cell>
          <cell r="R121">
            <v>80</v>
          </cell>
          <cell r="S121">
            <v>231406</v>
          </cell>
          <cell r="T121">
            <v>5</v>
          </cell>
          <cell r="U121">
            <v>165</v>
          </cell>
          <cell r="V121">
            <v>240079</v>
          </cell>
          <cell r="W121">
            <v>6</v>
          </cell>
          <cell r="X121">
            <v>1686</v>
          </cell>
          <cell r="Z121">
            <v>1</v>
          </cell>
          <cell r="AC121">
            <v>12</v>
          </cell>
          <cell r="AD121">
            <v>16</v>
          </cell>
          <cell r="AE121">
            <v>31740</v>
          </cell>
          <cell r="AF121">
            <v>5</v>
          </cell>
          <cell r="AG121">
            <v>1</v>
          </cell>
          <cell r="AH121">
            <v>300656</v>
          </cell>
          <cell r="AI121">
            <v>36</v>
          </cell>
          <cell r="AJ121">
            <v>681</v>
          </cell>
        </row>
        <row r="122">
          <cell r="A122">
            <v>119</v>
          </cell>
          <cell r="B122" t="str">
            <v>F1662-O</v>
          </cell>
          <cell r="C122">
            <v>5390</v>
          </cell>
          <cell r="D122">
            <v>3610</v>
          </cell>
          <cell r="E122">
            <v>3910</v>
          </cell>
          <cell r="F122">
            <v>3470</v>
          </cell>
          <cell r="G122">
            <v>57.833333333333336</v>
          </cell>
          <cell r="H122" t="str">
            <v>(2)30</v>
          </cell>
          <cell r="I122">
            <v>2</v>
          </cell>
          <cell r="J122">
            <v>5</v>
          </cell>
          <cell r="K122">
            <v>1</v>
          </cell>
          <cell r="L122">
            <v>354</v>
          </cell>
          <cell r="M122">
            <v>17690</v>
          </cell>
          <cell r="N122" t="str">
            <v>(2)100</v>
          </cell>
          <cell r="O122" t="str">
            <v>(2)100</v>
          </cell>
          <cell r="P122">
            <v>50</v>
          </cell>
          <cell r="Q122">
            <v>50</v>
          </cell>
          <cell r="R122">
            <v>80</v>
          </cell>
          <cell r="S122">
            <v>230951</v>
          </cell>
          <cell r="T122">
            <v>4</v>
          </cell>
          <cell r="U122">
            <v>132</v>
          </cell>
          <cell r="V122">
            <v>240079</v>
          </cell>
          <cell r="W122">
            <v>6</v>
          </cell>
          <cell r="X122">
            <v>1686</v>
          </cell>
          <cell r="Y122">
            <v>10460</v>
          </cell>
          <cell r="Z122">
            <v>1</v>
          </cell>
          <cell r="AA122" t="str">
            <v>RSM-215-2400</v>
          </cell>
          <cell r="AB122">
            <v>10</v>
          </cell>
          <cell r="AC122">
            <v>12</v>
          </cell>
          <cell r="AD122">
            <v>16</v>
          </cell>
          <cell r="AE122">
            <v>31840</v>
          </cell>
          <cell r="AF122">
            <v>5</v>
          </cell>
          <cell r="AG122">
            <v>1</v>
          </cell>
          <cell r="AH122">
            <v>300656</v>
          </cell>
          <cell r="AI122">
            <v>36</v>
          </cell>
          <cell r="AJ122">
            <v>681</v>
          </cell>
          <cell r="AK122" t="str">
            <v>286T</v>
          </cell>
          <cell r="AL122">
            <v>1130</v>
          </cell>
        </row>
        <row r="123">
          <cell r="A123">
            <v>120</v>
          </cell>
          <cell r="B123" t="str">
            <v>F1662-P</v>
          </cell>
          <cell r="C123">
            <v>5390</v>
          </cell>
          <cell r="D123">
            <v>3610</v>
          </cell>
          <cell r="E123">
            <v>3910</v>
          </cell>
          <cell r="F123" t="str">
            <v xml:space="preserve"> </v>
          </cell>
          <cell r="G123" t="e">
            <v>#VALUE!</v>
          </cell>
          <cell r="I123">
            <v>2</v>
          </cell>
          <cell r="J123">
            <v>5</v>
          </cell>
          <cell r="K123">
            <v>1</v>
          </cell>
          <cell r="L123">
            <v>401</v>
          </cell>
          <cell r="N123" t="str">
            <v>(2)100</v>
          </cell>
          <cell r="O123" t="str">
            <v>(2)100</v>
          </cell>
          <cell r="P123">
            <v>50</v>
          </cell>
          <cell r="Q123">
            <v>50</v>
          </cell>
          <cell r="R123">
            <v>80</v>
          </cell>
          <cell r="S123">
            <v>231406</v>
          </cell>
          <cell r="T123">
            <v>6</v>
          </cell>
          <cell r="U123">
            <v>198</v>
          </cell>
          <cell r="V123">
            <v>240079</v>
          </cell>
          <cell r="W123">
            <v>6</v>
          </cell>
          <cell r="X123">
            <v>1686</v>
          </cell>
          <cell r="Z123">
            <v>1</v>
          </cell>
          <cell r="AC123">
            <v>12</v>
          </cell>
          <cell r="AD123">
            <v>16</v>
          </cell>
          <cell r="AE123">
            <v>32125</v>
          </cell>
          <cell r="AF123">
            <v>5</v>
          </cell>
          <cell r="AG123">
            <v>1</v>
          </cell>
          <cell r="AH123">
            <v>300656</v>
          </cell>
          <cell r="AI123">
            <v>36</v>
          </cell>
          <cell r="AJ123">
            <v>681</v>
          </cell>
        </row>
        <row r="124">
          <cell r="A124">
            <v>121</v>
          </cell>
          <cell r="B124" t="str">
            <v>F1663-L</v>
          </cell>
          <cell r="C124">
            <v>5390</v>
          </cell>
          <cell r="D124">
            <v>3610</v>
          </cell>
          <cell r="E124">
            <v>4140</v>
          </cell>
          <cell r="F124" t="str">
            <v xml:space="preserve"> </v>
          </cell>
          <cell r="G124" t="e">
            <v>#VALUE!</v>
          </cell>
          <cell r="I124">
            <v>2</v>
          </cell>
          <cell r="J124">
            <v>5</v>
          </cell>
          <cell r="K124">
            <v>1</v>
          </cell>
          <cell r="L124">
            <v>297</v>
          </cell>
          <cell r="N124" t="str">
            <v>(2)100</v>
          </cell>
          <cell r="O124" t="str">
            <v>(2)100</v>
          </cell>
          <cell r="P124">
            <v>50</v>
          </cell>
          <cell r="Q124">
            <v>50</v>
          </cell>
          <cell r="R124">
            <v>80</v>
          </cell>
          <cell r="S124">
            <v>230948</v>
          </cell>
          <cell r="T124">
            <v>5</v>
          </cell>
          <cell r="U124">
            <v>165</v>
          </cell>
          <cell r="V124">
            <v>240079</v>
          </cell>
          <cell r="W124">
            <v>6</v>
          </cell>
          <cell r="X124">
            <v>1686</v>
          </cell>
          <cell r="Z124">
            <v>1</v>
          </cell>
          <cell r="AC124">
            <v>12</v>
          </cell>
          <cell r="AD124">
            <v>16</v>
          </cell>
          <cell r="AE124">
            <v>34005</v>
          </cell>
          <cell r="AF124">
            <v>5</v>
          </cell>
          <cell r="AG124">
            <v>1</v>
          </cell>
          <cell r="AH124">
            <v>300656</v>
          </cell>
          <cell r="AI124">
            <v>36</v>
          </cell>
          <cell r="AJ124">
            <v>681</v>
          </cell>
        </row>
        <row r="125">
          <cell r="A125">
            <v>122</v>
          </cell>
          <cell r="B125" t="str">
            <v>F1663-M</v>
          </cell>
          <cell r="C125">
            <v>5390</v>
          </cell>
          <cell r="D125">
            <v>3610</v>
          </cell>
          <cell r="E125">
            <v>4140</v>
          </cell>
          <cell r="F125" t="str">
            <v xml:space="preserve"> </v>
          </cell>
          <cell r="G125" t="e">
            <v>#VALUE!</v>
          </cell>
          <cell r="I125">
            <v>2</v>
          </cell>
          <cell r="J125">
            <v>5</v>
          </cell>
          <cell r="K125">
            <v>1</v>
          </cell>
          <cell r="L125">
            <v>326</v>
          </cell>
          <cell r="N125" t="str">
            <v>(2)100</v>
          </cell>
          <cell r="O125" t="str">
            <v>(2)100</v>
          </cell>
          <cell r="P125">
            <v>50</v>
          </cell>
          <cell r="Q125">
            <v>50</v>
          </cell>
          <cell r="R125">
            <v>80</v>
          </cell>
          <cell r="S125">
            <v>230951</v>
          </cell>
          <cell r="T125">
            <v>3</v>
          </cell>
          <cell r="U125">
            <v>99</v>
          </cell>
          <cell r="V125">
            <v>240079</v>
          </cell>
          <cell r="W125">
            <v>6</v>
          </cell>
          <cell r="X125">
            <v>1686</v>
          </cell>
          <cell r="Z125">
            <v>1</v>
          </cell>
          <cell r="AC125">
            <v>12</v>
          </cell>
          <cell r="AD125">
            <v>16</v>
          </cell>
          <cell r="AE125">
            <v>34080</v>
          </cell>
          <cell r="AF125">
            <v>5</v>
          </cell>
          <cell r="AG125">
            <v>1</v>
          </cell>
          <cell r="AH125">
            <v>300656</v>
          </cell>
          <cell r="AI125">
            <v>36</v>
          </cell>
          <cell r="AJ125">
            <v>681</v>
          </cell>
        </row>
        <row r="126">
          <cell r="A126">
            <v>123</v>
          </cell>
          <cell r="B126" t="str">
            <v>F1663-N</v>
          </cell>
          <cell r="C126">
            <v>5390</v>
          </cell>
          <cell r="D126">
            <v>3610</v>
          </cell>
          <cell r="E126">
            <v>4140</v>
          </cell>
          <cell r="F126" t="str">
            <v xml:space="preserve">  </v>
          </cell>
          <cell r="G126" t="e">
            <v>#VALUE!</v>
          </cell>
          <cell r="I126">
            <v>2</v>
          </cell>
          <cell r="J126">
            <v>5</v>
          </cell>
          <cell r="K126">
            <v>1</v>
          </cell>
          <cell r="L126">
            <v>342</v>
          </cell>
          <cell r="N126" t="str">
            <v>(2)100</v>
          </cell>
          <cell r="O126" t="str">
            <v>(2)100</v>
          </cell>
          <cell r="P126">
            <v>50</v>
          </cell>
          <cell r="Q126">
            <v>50</v>
          </cell>
          <cell r="R126">
            <v>80</v>
          </cell>
          <cell r="S126">
            <v>231406</v>
          </cell>
          <cell r="T126">
            <v>5</v>
          </cell>
          <cell r="U126">
            <v>165</v>
          </cell>
          <cell r="V126">
            <v>240079</v>
          </cell>
          <cell r="W126">
            <v>6</v>
          </cell>
          <cell r="X126">
            <v>1686</v>
          </cell>
          <cell r="Z126">
            <v>1</v>
          </cell>
          <cell r="AC126">
            <v>12</v>
          </cell>
          <cell r="AD126">
            <v>16</v>
          </cell>
          <cell r="AE126">
            <v>34160</v>
          </cell>
          <cell r="AF126">
            <v>5</v>
          </cell>
          <cell r="AG126">
            <v>1</v>
          </cell>
          <cell r="AH126">
            <v>300656</v>
          </cell>
          <cell r="AI126">
            <v>36</v>
          </cell>
          <cell r="AJ126">
            <v>681</v>
          </cell>
        </row>
        <row r="127">
          <cell r="A127">
            <v>124</v>
          </cell>
          <cell r="B127" t="str">
            <v>F1663-O</v>
          </cell>
          <cell r="C127">
            <v>5390</v>
          </cell>
          <cell r="D127">
            <v>3610</v>
          </cell>
          <cell r="E127">
            <v>4140</v>
          </cell>
          <cell r="F127">
            <v>3370</v>
          </cell>
          <cell r="G127">
            <v>56.166666666666664</v>
          </cell>
          <cell r="H127" t="str">
            <v>(2)30</v>
          </cell>
          <cell r="I127">
            <v>2</v>
          </cell>
          <cell r="J127">
            <v>5</v>
          </cell>
          <cell r="K127">
            <v>1</v>
          </cell>
          <cell r="L127">
            <v>354</v>
          </cell>
          <cell r="M127">
            <v>19670</v>
          </cell>
          <cell r="N127" t="str">
            <v>(2)100</v>
          </cell>
          <cell r="O127" t="str">
            <v>(2)100</v>
          </cell>
          <cell r="P127">
            <v>50</v>
          </cell>
          <cell r="Q127">
            <v>50</v>
          </cell>
          <cell r="R127">
            <v>80</v>
          </cell>
          <cell r="S127">
            <v>230951</v>
          </cell>
          <cell r="T127">
            <v>4</v>
          </cell>
          <cell r="U127">
            <v>132</v>
          </cell>
          <cell r="V127">
            <v>240079</v>
          </cell>
          <cell r="W127">
            <v>6</v>
          </cell>
          <cell r="X127">
            <v>1686</v>
          </cell>
          <cell r="Y127">
            <v>11880</v>
          </cell>
          <cell r="Z127">
            <v>1</v>
          </cell>
          <cell r="AA127" t="str">
            <v>RSM-216-3200</v>
          </cell>
          <cell r="AB127">
            <v>10</v>
          </cell>
          <cell r="AC127">
            <v>12</v>
          </cell>
          <cell r="AD127">
            <v>16</v>
          </cell>
          <cell r="AE127">
            <v>34260</v>
          </cell>
          <cell r="AF127">
            <v>5</v>
          </cell>
          <cell r="AG127">
            <v>1</v>
          </cell>
          <cell r="AH127">
            <v>300656</v>
          </cell>
          <cell r="AI127">
            <v>36</v>
          </cell>
          <cell r="AJ127">
            <v>681</v>
          </cell>
          <cell r="AK127" t="str">
            <v>286T</v>
          </cell>
          <cell r="AL127">
            <v>1130</v>
          </cell>
        </row>
        <row r="128">
          <cell r="A128">
            <v>125</v>
          </cell>
          <cell r="B128" t="str">
            <v>F1663-P</v>
          </cell>
          <cell r="C128">
            <v>5390</v>
          </cell>
          <cell r="D128">
            <v>3610</v>
          </cell>
          <cell r="E128">
            <v>4140</v>
          </cell>
          <cell r="F128" t="str">
            <v xml:space="preserve"> </v>
          </cell>
          <cell r="G128" t="e">
            <v>#VALUE!</v>
          </cell>
          <cell r="I128">
            <v>2</v>
          </cell>
          <cell r="J128">
            <v>5</v>
          </cell>
          <cell r="K128">
            <v>1</v>
          </cell>
          <cell r="L128">
            <v>410</v>
          </cell>
          <cell r="N128" t="str">
            <v>(2)100</v>
          </cell>
          <cell r="O128" t="str">
            <v>(2)100</v>
          </cell>
          <cell r="P128">
            <v>50</v>
          </cell>
          <cell r="Q128">
            <v>50</v>
          </cell>
          <cell r="R128">
            <v>80</v>
          </cell>
          <cell r="S128">
            <v>230951</v>
          </cell>
          <cell r="T128">
            <v>4</v>
          </cell>
          <cell r="U128">
            <v>132</v>
          </cell>
          <cell r="V128">
            <v>240079</v>
          </cell>
          <cell r="W128">
            <v>6</v>
          </cell>
          <cell r="X128">
            <v>1686</v>
          </cell>
          <cell r="Z128">
            <v>1</v>
          </cell>
          <cell r="AC128">
            <v>12</v>
          </cell>
          <cell r="AD128">
            <v>16</v>
          </cell>
          <cell r="AE128">
            <v>34555</v>
          </cell>
          <cell r="AF128">
            <v>5</v>
          </cell>
          <cell r="AG128">
            <v>1</v>
          </cell>
          <cell r="AH128">
            <v>300656</v>
          </cell>
          <cell r="AI128">
            <v>36</v>
          </cell>
          <cell r="AJ128">
            <v>681</v>
          </cell>
        </row>
        <row r="129">
          <cell r="A129">
            <v>126</v>
          </cell>
          <cell r="B129" t="str">
            <v>F1664-L</v>
          </cell>
          <cell r="C129">
            <v>5390</v>
          </cell>
          <cell r="D129">
            <v>3610</v>
          </cell>
          <cell r="F129" t="str">
            <v xml:space="preserve"> </v>
          </cell>
          <cell r="G129" t="e">
            <v>#VALUE!</v>
          </cell>
          <cell r="I129">
            <v>2</v>
          </cell>
          <cell r="J129">
            <v>5</v>
          </cell>
          <cell r="K129">
            <v>1</v>
          </cell>
          <cell r="L129">
            <v>298</v>
          </cell>
          <cell r="N129" t="str">
            <v>(2)100</v>
          </cell>
          <cell r="O129" t="str">
            <v>(2)100</v>
          </cell>
          <cell r="P129">
            <v>50</v>
          </cell>
          <cell r="Q129">
            <v>50</v>
          </cell>
          <cell r="R129">
            <v>80</v>
          </cell>
          <cell r="S129">
            <v>230941</v>
          </cell>
          <cell r="T129">
            <v>3</v>
          </cell>
          <cell r="U129">
            <v>99</v>
          </cell>
          <cell r="V129">
            <v>240079</v>
          </cell>
          <cell r="W129">
            <v>6</v>
          </cell>
          <cell r="X129">
            <v>1686</v>
          </cell>
          <cell r="Z129">
            <v>1</v>
          </cell>
          <cell r="AF129">
            <v>5</v>
          </cell>
          <cell r="AG129">
            <v>1</v>
          </cell>
          <cell r="AH129">
            <v>300656</v>
          </cell>
          <cell r="AI129">
            <v>36</v>
          </cell>
          <cell r="AJ129">
            <v>681</v>
          </cell>
        </row>
        <row r="130">
          <cell r="A130">
            <v>127</v>
          </cell>
          <cell r="B130" t="str">
            <v>F1664-M</v>
          </cell>
          <cell r="C130">
            <v>5390</v>
          </cell>
          <cell r="D130">
            <v>3610</v>
          </cell>
          <cell r="F130" t="str">
            <v xml:space="preserve">  </v>
          </cell>
          <cell r="G130" t="e">
            <v>#VALUE!</v>
          </cell>
          <cell r="I130">
            <v>2</v>
          </cell>
          <cell r="J130">
            <v>5</v>
          </cell>
          <cell r="K130">
            <v>1</v>
          </cell>
          <cell r="L130">
            <v>326</v>
          </cell>
          <cell r="N130" t="str">
            <v>(2)100</v>
          </cell>
          <cell r="O130" t="str">
            <v>(2)100</v>
          </cell>
          <cell r="P130">
            <v>50</v>
          </cell>
          <cell r="Q130">
            <v>50</v>
          </cell>
          <cell r="R130">
            <v>80</v>
          </cell>
          <cell r="S130">
            <v>230951</v>
          </cell>
          <cell r="T130">
            <v>3</v>
          </cell>
          <cell r="U130">
            <v>99</v>
          </cell>
          <cell r="V130">
            <v>240079</v>
          </cell>
          <cell r="W130">
            <v>6</v>
          </cell>
          <cell r="X130">
            <v>1686</v>
          </cell>
          <cell r="Z130">
            <v>1</v>
          </cell>
          <cell r="AF130">
            <v>5</v>
          </cell>
          <cell r="AG130">
            <v>1</v>
          </cell>
          <cell r="AH130">
            <v>300656</v>
          </cell>
          <cell r="AI130">
            <v>36</v>
          </cell>
          <cell r="AJ130">
            <v>681</v>
          </cell>
        </row>
        <row r="131">
          <cell r="A131">
            <v>128</v>
          </cell>
          <cell r="B131" t="str">
            <v>F1664-N</v>
          </cell>
          <cell r="C131">
            <v>5390</v>
          </cell>
          <cell r="D131">
            <v>3610</v>
          </cell>
          <cell r="F131" t="str">
            <v xml:space="preserve"> </v>
          </cell>
          <cell r="G131" t="e">
            <v>#VALUE!</v>
          </cell>
          <cell r="I131">
            <v>2</v>
          </cell>
          <cell r="J131">
            <v>5</v>
          </cell>
          <cell r="K131">
            <v>1</v>
          </cell>
          <cell r="L131">
            <v>354</v>
          </cell>
          <cell r="N131" t="str">
            <v>(2)100</v>
          </cell>
          <cell r="O131" t="str">
            <v>(2)100</v>
          </cell>
          <cell r="P131">
            <v>50</v>
          </cell>
          <cell r="Q131">
            <v>50</v>
          </cell>
          <cell r="R131">
            <v>80</v>
          </cell>
          <cell r="S131">
            <v>230951</v>
          </cell>
          <cell r="T131">
            <v>3</v>
          </cell>
          <cell r="U131">
            <v>99</v>
          </cell>
          <cell r="V131">
            <v>240079</v>
          </cell>
          <cell r="W131">
            <v>6</v>
          </cell>
          <cell r="X131">
            <v>1686</v>
          </cell>
          <cell r="Z131">
            <v>1</v>
          </cell>
          <cell r="AF131">
            <v>5</v>
          </cell>
          <cell r="AG131">
            <v>1</v>
          </cell>
          <cell r="AH131">
            <v>300656</v>
          </cell>
          <cell r="AI131">
            <v>36</v>
          </cell>
          <cell r="AJ131">
            <v>681</v>
          </cell>
        </row>
        <row r="132">
          <cell r="A132">
            <v>129</v>
          </cell>
          <cell r="B132" t="str">
            <v>F1664-O</v>
          </cell>
          <cell r="C132">
            <v>5390</v>
          </cell>
          <cell r="D132">
            <v>3610</v>
          </cell>
          <cell r="F132" t="str">
            <v xml:space="preserve"> </v>
          </cell>
          <cell r="G132" t="e">
            <v>#VALUE!</v>
          </cell>
          <cell r="I132">
            <v>2</v>
          </cell>
          <cell r="J132">
            <v>5</v>
          </cell>
          <cell r="K132">
            <v>1</v>
          </cell>
          <cell r="L132">
            <v>377</v>
          </cell>
          <cell r="N132" t="str">
            <v>(2)100</v>
          </cell>
          <cell r="O132" t="str">
            <v>(2)100</v>
          </cell>
          <cell r="P132">
            <v>50</v>
          </cell>
          <cell r="Q132">
            <v>50</v>
          </cell>
          <cell r="R132">
            <v>80</v>
          </cell>
          <cell r="S132">
            <v>230727</v>
          </cell>
          <cell r="T132">
            <v>4</v>
          </cell>
          <cell r="Z132">
            <v>1</v>
          </cell>
          <cell r="AF132">
            <v>5</v>
          </cell>
          <cell r="AG132">
            <v>1</v>
          </cell>
          <cell r="AH132">
            <v>300656</v>
          </cell>
          <cell r="AI132">
            <v>36</v>
          </cell>
          <cell r="AJ132">
            <v>681</v>
          </cell>
        </row>
        <row r="133">
          <cell r="A133">
            <v>130</v>
          </cell>
          <cell r="B133" t="str">
            <v>F1664-P</v>
          </cell>
          <cell r="C133">
            <v>5390</v>
          </cell>
          <cell r="D133">
            <v>3610</v>
          </cell>
          <cell r="F133" t="str">
            <v xml:space="preserve"> </v>
          </cell>
          <cell r="G133" t="e">
            <v>#VALUE!</v>
          </cell>
          <cell r="I133">
            <v>2</v>
          </cell>
          <cell r="J133">
            <v>5</v>
          </cell>
          <cell r="K133">
            <v>1</v>
          </cell>
          <cell r="L133">
            <v>413</v>
          </cell>
          <cell r="N133" t="str">
            <v>(2)100</v>
          </cell>
          <cell r="O133" t="str">
            <v>(2)100</v>
          </cell>
          <cell r="P133">
            <v>50</v>
          </cell>
          <cell r="Q133">
            <v>50</v>
          </cell>
          <cell r="R133">
            <v>80</v>
          </cell>
          <cell r="S133">
            <v>230727</v>
          </cell>
          <cell r="T133">
            <v>5</v>
          </cell>
          <cell r="Z133">
            <v>1</v>
          </cell>
          <cell r="AF133">
            <v>5</v>
          </cell>
          <cell r="AG133">
            <v>1</v>
          </cell>
          <cell r="AH133">
            <v>300656</v>
          </cell>
          <cell r="AI133">
            <v>36</v>
          </cell>
          <cell r="AJ133">
            <v>681</v>
          </cell>
        </row>
        <row r="134">
          <cell r="A134">
            <v>131</v>
          </cell>
          <cell r="B134" t="str">
            <v>F1681-M</v>
          </cell>
          <cell r="C134">
            <v>7230</v>
          </cell>
          <cell r="D134">
            <v>3610</v>
          </cell>
          <cell r="E134">
            <v>3670</v>
          </cell>
          <cell r="F134" t="str">
            <v xml:space="preserve"> </v>
          </cell>
          <cell r="G134" t="e">
            <v>#VALUE!</v>
          </cell>
          <cell r="I134">
            <v>2</v>
          </cell>
          <cell r="J134">
            <v>5</v>
          </cell>
          <cell r="K134">
            <v>2</v>
          </cell>
          <cell r="L134">
            <v>318</v>
          </cell>
          <cell r="N134" t="str">
            <v>(4)100</v>
          </cell>
          <cell r="O134" t="str">
            <v>(4)100</v>
          </cell>
          <cell r="P134" t="str">
            <v>(2)50</v>
          </cell>
          <cell r="Q134" t="str">
            <v>(2)50</v>
          </cell>
          <cell r="R134" t="str">
            <v>(2)80</v>
          </cell>
          <cell r="S134">
            <v>230727</v>
          </cell>
          <cell r="T134">
            <v>4</v>
          </cell>
          <cell r="Z134">
            <v>2</v>
          </cell>
          <cell r="AE134">
            <v>40935</v>
          </cell>
          <cell r="AF134">
            <v>5</v>
          </cell>
          <cell r="AG134">
            <v>2</v>
          </cell>
          <cell r="AH134">
            <v>300656</v>
          </cell>
          <cell r="AI134">
            <v>36</v>
          </cell>
          <cell r="AJ134">
            <v>681</v>
          </cell>
        </row>
        <row r="135">
          <cell r="A135">
            <v>132</v>
          </cell>
          <cell r="B135" t="str">
            <v>F1681-N</v>
          </cell>
          <cell r="C135">
            <v>7230</v>
          </cell>
          <cell r="D135">
            <v>3610</v>
          </cell>
          <cell r="E135">
            <v>3670</v>
          </cell>
          <cell r="F135" t="str">
            <v xml:space="preserve"> </v>
          </cell>
          <cell r="G135" t="e">
            <v>#VALUE!</v>
          </cell>
          <cell r="I135">
            <v>2</v>
          </cell>
          <cell r="J135">
            <v>5</v>
          </cell>
          <cell r="K135">
            <v>2</v>
          </cell>
          <cell r="L135">
            <v>342</v>
          </cell>
          <cell r="N135" t="str">
            <v>(4)100</v>
          </cell>
          <cell r="O135" t="str">
            <v>(4)100</v>
          </cell>
          <cell r="P135" t="str">
            <v>(2)50</v>
          </cell>
          <cell r="Q135" t="str">
            <v>(2)50</v>
          </cell>
          <cell r="R135" t="str">
            <v>(2)80</v>
          </cell>
          <cell r="S135">
            <v>231406</v>
          </cell>
          <cell r="T135">
            <v>5</v>
          </cell>
          <cell r="Z135">
            <v>2</v>
          </cell>
          <cell r="AE135">
            <v>41015</v>
          </cell>
          <cell r="AF135">
            <v>5</v>
          </cell>
          <cell r="AG135">
            <v>2</v>
          </cell>
          <cell r="AH135">
            <v>300656</v>
          </cell>
          <cell r="AI135">
            <v>36</v>
          </cell>
          <cell r="AJ135">
            <v>681</v>
          </cell>
        </row>
        <row r="136">
          <cell r="A136">
            <v>133</v>
          </cell>
          <cell r="B136" t="str">
            <v>F1681-O</v>
          </cell>
          <cell r="C136">
            <v>7230</v>
          </cell>
          <cell r="D136">
            <v>3610</v>
          </cell>
          <cell r="E136">
            <v>3670</v>
          </cell>
          <cell r="F136" t="str">
            <v xml:space="preserve"> </v>
          </cell>
          <cell r="G136" t="e">
            <v>#VALUE!</v>
          </cell>
          <cell r="I136">
            <v>2</v>
          </cell>
          <cell r="J136">
            <v>5</v>
          </cell>
          <cell r="K136">
            <v>2</v>
          </cell>
          <cell r="L136">
            <v>354</v>
          </cell>
          <cell r="N136" t="str">
            <v>(4)100</v>
          </cell>
          <cell r="O136" t="str">
            <v>(4)100</v>
          </cell>
          <cell r="P136" t="str">
            <v>(2)50</v>
          </cell>
          <cell r="Q136" t="str">
            <v>(2)50</v>
          </cell>
          <cell r="R136" t="str">
            <v>(2)80</v>
          </cell>
          <cell r="S136">
            <v>230951</v>
          </cell>
          <cell r="T136">
            <v>4</v>
          </cell>
          <cell r="Z136">
            <v>2</v>
          </cell>
          <cell r="AE136">
            <v>41115</v>
          </cell>
          <cell r="AF136">
            <v>5</v>
          </cell>
          <cell r="AG136">
            <v>2</v>
          </cell>
          <cell r="AH136">
            <v>300656</v>
          </cell>
          <cell r="AI136">
            <v>36</v>
          </cell>
          <cell r="AJ136">
            <v>681</v>
          </cell>
        </row>
        <row r="137">
          <cell r="A137">
            <v>134</v>
          </cell>
          <cell r="B137" t="str">
            <v>F1681-P</v>
          </cell>
          <cell r="C137">
            <v>7230</v>
          </cell>
          <cell r="D137">
            <v>3610</v>
          </cell>
          <cell r="E137">
            <v>3670</v>
          </cell>
          <cell r="F137">
            <v>4760</v>
          </cell>
          <cell r="G137">
            <v>79.333333333333329</v>
          </cell>
          <cell r="H137" t="str">
            <v>(2)40</v>
          </cell>
          <cell r="I137">
            <v>2</v>
          </cell>
          <cell r="J137" t="str">
            <v>(2)5</v>
          </cell>
          <cell r="K137">
            <v>2</v>
          </cell>
          <cell r="L137">
            <v>401</v>
          </cell>
          <cell r="M137">
            <v>21580</v>
          </cell>
          <cell r="N137" t="str">
            <v>(4)100</v>
          </cell>
          <cell r="O137" t="str">
            <v>(4)100</v>
          </cell>
          <cell r="P137" t="str">
            <v>(2)50</v>
          </cell>
          <cell r="Q137" t="str">
            <v>(2)50</v>
          </cell>
          <cell r="R137" t="str">
            <v>(2)80</v>
          </cell>
          <cell r="S137">
            <v>231406</v>
          </cell>
          <cell r="T137">
            <v>6</v>
          </cell>
          <cell r="Y137">
            <v>12650</v>
          </cell>
          <cell r="Z137">
            <v>2</v>
          </cell>
          <cell r="AA137" t="str">
            <v>RSM-215-2400</v>
          </cell>
          <cell r="AB137">
            <v>12</v>
          </cell>
          <cell r="AC137" t="str">
            <v>(2)8.0</v>
          </cell>
          <cell r="AD137" t="str">
            <v>(2)10.0</v>
          </cell>
          <cell r="AE137">
            <v>41410</v>
          </cell>
          <cell r="AF137" t="str">
            <v>(2)5</v>
          </cell>
          <cell r="AG137">
            <v>2</v>
          </cell>
          <cell r="AH137">
            <v>300656</v>
          </cell>
          <cell r="AI137">
            <v>36</v>
          </cell>
          <cell r="AJ137">
            <v>1362</v>
          </cell>
          <cell r="AK137" t="str">
            <v>324T</v>
          </cell>
          <cell r="AL137">
            <v>1720</v>
          </cell>
        </row>
        <row r="138">
          <cell r="A138">
            <v>135</v>
          </cell>
          <cell r="B138" t="str">
            <v>F1681-Q</v>
          </cell>
          <cell r="C138">
            <v>7230</v>
          </cell>
          <cell r="D138">
            <v>3610</v>
          </cell>
          <cell r="E138">
            <v>3670</v>
          </cell>
          <cell r="F138" t="str">
            <v xml:space="preserve"> </v>
          </cell>
          <cell r="G138" t="e">
            <v>#VALUE!</v>
          </cell>
          <cell r="I138">
            <v>2</v>
          </cell>
          <cell r="J138" t="str">
            <v>(2)5</v>
          </cell>
          <cell r="K138">
            <v>2</v>
          </cell>
          <cell r="L138">
            <v>410</v>
          </cell>
          <cell r="N138" t="str">
            <v>(4)100</v>
          </cell>
          <cell r="O138" t="str">
            <v>(4)100</v>
          </cell>
          <cell r="P138" t="str">
            <v>(2)50</v>
          </cell>
          <cell r="Q138" t="str">
            <v>(2)50</v>
          </cell>
          <cell r="R138" t="str">
            <v>(2)80</v>
          </cell>
          <cell r="S138">
            <v>230951</v>
          </cell>
          <cell r="T138">
            <v>5</v>
          </cell>
          <cell r="Z138">
            <v>2</v>
          </cell>
          <cell r="AC138" t="str">
            <v>(2)8.0</v>
          </cell>
          <cell r="AD138" t="str">
            <v>(2)10.0</v>
          </cell>
          <cell r="AE138">
            <v>41655</v>
          </cell>
          <cell r="AF138" t="str">
            <v>(2)5</v>
          </cell>
          <cell r="AG138">
            <v>2</v>
          </cell>
          <cell r="AH138">
            <v>300656</v>
          </cell>
          <cell r="AI138">
            <v>36</v>
          </cell>
          <cell r="AJ138">
            <v>1362</v>
          </cell>
        </row>
        <row r="139">
          <cell r="A139">
            <v>136</v>
          </cell>
          <cell r="B139" t="str">
            <v>F1682-M</v>
          </cell>
          <cell r="C139">
            <v>7230</v>
          </cell>
          <cell r="D139">
            <v>3610</v>
          </cell>
          <cell r="E139">
            <v>3910</v>
          </cell>
          <cell r="F139" t="str">
            <v xml:space="preserve"> </v>
          </cell>
          <cell r="G139" t="e">
            <v>#VALUE!</v>
          </cell>
          <cell r="I139">
            <v>2</v>
          </cell>
          <cell r="J139" t="str">
            <v>(2)5</v>
          </cell>
          <cell r="K139">
            <v>2</v>
          </cell>
          <cell r="L139">
            <v>318</v>
          </cell>
          <cell r="N139" t="str">
            <v>(4)100</v>
          </cell>
          <cell r="O139" t="str">
            <v>(4)100</v>
          </cell>
          <cell r="P139" t="str">
            <v>(2)50</v>
          </cell>
          <cell r="Q139" t="str">
            <v>(2)50</v>
          </cell>
          <cell r="R139" t="str">
            <v>(2)80</v>
          </cell>
          <cell r="S139">
            <v>230727</v>
          </cell>
          <cell r="T139">
            <v>4</v>
          </cell>
          <cell r="Z139">
            <v>2</v>
          </cell>
          <cell r="AC139" t="str">
            <v>(2)8.0</v>
          </cell>
          <cell r="AD139" t="str">
            <v>(2)10.0</v>
          </cell>
          <cell r="AE139">
            <v>44025</v>
          </cell>
          <cell r="AF139" t="str">
            <v>(2)5</v>
          </cell>
          <cell r="AG139">
            <v>2</v>
          </cell>
          <cell r="AH139">
            <v>300656</v>
          </cell>
          <cell r="AI139">
            <v>36</v>
          </cell>
          <cell r="AJ139">
            <v>1362</v>
          </cell>
        </row>
        <row r="140">
          <cell r="A140">
            <v>137</v>
          </cell>
          <cell r="B140" t="str">
            <v>F1682-N</v>
          </cell>
          <cell r="C140">
            <v>7230</v>
          </cell>
          <cell r="D140">
            <v>3610</v>
          </cell>
          <cell r="E140">
            <v>3910</v>
          </cell>
          <cell r="F140" t="str">
            <v xml:space="preserve"> </v>
          </cell>
          <cell r="G140" t="e">
            <v>#VALUE!</v>
          </cell>
          <cell r="I140">
            <v>2</v>
          </cell>
          <cell r="J140" t="str">
            <v>(2)5</v>
          </cell>
          <cell r="K140">
            <v>2</v>
          </cell>
          <cell r="L140">
            <v>342</v>
          </cell>
          <cell r="N140" t="str">
            <v>(4)100</v>
          </cell>
          <cell r="O140" t="str">
            <v>(4)100</v>
          </cell>
          <cell r="P140" t="str">
            <v>(2)50</v>
          </cell>
          <cell r="Q140" t="str">
            <v>(2)50</v>
          </cell>
          <cell r="R140" t="str">
            <v>(2)80</v>
          </cell>
          <cell r="S140">
            <v>231406</v>
          </cell>
          <cell r="T140">
            <v>4</v>
          </cell>
          <cell r="Z140">
            <v>2</v>
          </cell>
          <cell r="AC140" t="str">
            <v>(2)8.0</v>
          </cell>
          <cell r="AD140" t="str">
            <v>(2)10.0</v>
          </cell>
          <cell r="AE140">
            <v>44105</v>
          </cell>
          <cell r="AF140" t="str">
            <v>(2)5</v>
          </cell>
          <cell r="AG140">
            <v>2</v>
          </cell>
          <cell r="AH140">
            <v>300656</v>
          </cell>
          <cell r="AI140">
            <v>36</v>
          </cell>
          <cell r="AJ140">
            <v>1362</v>
          </cell>
        </row>
        <row r="141">
          <cell r="A141">
            <v>138</v>
          </cell>
          <cell r="B141" t="str">
            <v>F1682-O</v>
          </cell>
          <cell r="C141">
            <v>7230</v>
          </cell>
          <cell r="D141">
            <v>3610</v>
          </cell>
          <cell r="E141">
            <v>3910</v>
          </cell>
          <cell r="F141" t="str">
            <v xml:space="preserve">  </v>
          </cell>
          <cell r="G141" t="e">
            <v>#VALUE!</v>
          </cell>
          <cell r="I141">
            <v>2</v>
          </cell>
          <cell r="J141" t="str">
            <v>(2)5</v>
          </cell>
          <cell r="K141">
            <v>2</v>
          </cell>
          <cell r="L141">
            <v>354</v>
          </cell>
          <cell r="N141" t="str">
            <v>(4)100</v>
          </cell>
          <cell r="O141" t="str">
            <v>(4)100</v>
          </cell>
          <cell r="P141" t="str">
            <v>(2)50</v>
          </cell>
          <cell r="Q141" t="str">
            <v>(2)50</v>
          </cell>
          <cell r="R141" t="str">
            <v>(2)80</v>
          </cell>
          <cell r="S141">
            <v>230951</v>
          </cell>
          <cell r="T141">
            <v>4</v>
          </cell>
          <cell r="Z141">
            <v>2</v>
          </cell>
          <cell r="AC141" t="str">
            <v>(2)8.0</v>
          </cell>
          <cell r="AD141" t="str">
            <v>(2)10.0</v>
          </cell>
          <cell r="AE141">
            <v>44205</v>
          </cell>
          <cell r="AF141" t="str">
            <v>(2)5</v>
          </cell>
          <cell r="AG141">
            <v>2</v>
          </cell>
          <cell r="AH141">
            <v>300656</v>
          </cell>
          <cell r="AI141">
            <v>36</v>
          </cell>
          <cell r="AJ141">
            <v>1362</v>
          </cell>
        </row>
        <row r="142">
          <cell r="A142">
            <v>139</v>
          </cell>
          <cell r="B142" t="str">
            <v>F1682-P</v>
          </cell>
          <cell r="C142">
            <v>7230</v>
          </cell>
          <cell r="D142">
            <v>3610</v>
          </cell>
          <cell r="E142">
            <v>3910</v>
          </cell>
          <cell r="F142">
            <v>4630</v>
          </cell>
          <cell r="G142">
            <v>77.166666666666671</v>
          </cell>
          <cell r="H142" t="str">
            <v>(2)40</v>
          </cell>
          <cell r="I142">
            <v>2</v>
          </cell>
          <cell r="J142" t="str">
            <v>(2)5</v>
          </cell>
          <cell r="K142">
            <v>2</v>
          </cell>
          <cell r="L142">
            <v>401</v>
          </cell>
          <cell r="M142">
            <v>24180</v>
          </cell>
          <cell r="N142" t="str">
            <v>(4)100</v>
          </cell>
          <cell r="O142" t="str">
            <v>(4)100</v>
          </cell>
          <cell r="P142" t="str">
            <v>(2)50</v>
          </cell>
          <cell r="Q142" t="str">
            <v>(2)50</v>
          </cell>
          <cell r="R142" t="str">
            <v>(2)80</v>
          </cell>
          <cell r="S142">
            <v>231406</v>
          </cell>
          <cell r="T142">
            <v>6</v>
          </cell>
          <cell r="Y142">
            <v>14520</v>
          </cell>
          <cell r="Z142">
            <v>2</v>
          </cell>
          <cell r="AA142" t="str">
            <v>RSM-216-3200</v>
          </cell>
          <cell r="AB142">
            <v>12</v>
          </cell>
          <cell r="AC142" t="str">
            <v>(2)8.0</v>
          </cell>
          <cell r="AD142" t="str">
            <v>(2)10.0</v>
          </cell>
          <cell r="AE142">
            <v>44500</v>
          </cell>
          <cell r="AF142" t="str">
            <v>(2)5</v>
          </cell>
          <cell r="AG142">
            <v>2</v>
          </cell>
          <cell r="AH142">
            <v>300656</v>
          </cell>
          <cell r="AI142">
            <v>36</v>
          </cell>
          <cell r="AJ142">
            <v>1362</v>
          </cell>
          <cell r="AK142" t="str">
            <v>324T</v>
          </cell>
          <cell r="AL142">
            <v>1720</v>
          </cell>
        </row>
        <row r="143">
          <cell r="A143">
            <v>140</v>
          </cell>
          <cell r="B143" t="str">
            <v>F1682-Q</v>
          </cell>
          <cell r="C143">
            <v>7230</v>
          </cell>
          <cell r="D143">
            <v>3610</v>
          </cell>
          <cell r="E143">
            <v>4140</v>
          </cell>
          <cell r="F143" t="str">
            <v xml:space="preserve"> </v>
          </cell>
          <cell r="G143" t="e">
            <v>#VALUE!</v>
          </cell>
          <cell r="I143">
            <v>2</v>
          </cell>
          <cell r="J143" t="str">
            <v>(2)5</v>
          </cell>
          <cell r="K143">
            <v>2</v>
          </cell>
          <cell r="L143">
            <v>410</v>
          </cell>
          <cell r="N143" t="str">
            <v>(4)100</v>
          </cell>
          <cell r="O143" t="str">
            <v>(4)100</v>
          </cell>
          <cell r="P143" t="str">
            <v>(2)50</v>
          </cell>
          <cell r="Q143" t="str">
            <v>(2)50</v>
          </cell>
          <cell r="R143" t="str">
            <v>(2)80</v>
          </cell>
          <cell r="S143">
            <v>230951</v>
          </cell>
          <cell r="T143">
            <v>5</v>
          </cell>
          <cell r="Z143">
            <v>2</v>
          </cell>
          <cell r="AC143" t="str">
            <v>(2)8.0</v>
          </cell>
          <cell r="AD143" t="str">
            <v>(2)10.0</v>
          </cell>
          <cell r="AE143">
            <v>49245</v>
          </cell>
          <cell r="AF143" t="str">
            <v>(2)5</v>
          </cell>
          <cell r="AG143">
            <v>2</v>
          </cell>
          <cell r="AH143">
            <v>300656</v>
          </cell>
          <cell r="AI143">
            <v>36</v>
          </cell>
          <cell r="AJ143">
            <v>1362</v>
          </cell>
        </row>
        <row r="144">
          <cell r="A144">
            <v>141</v>
          </cell>
          <cell r="B144" t="str">
            <v>F1683-M</v>
          </cell>
          <cell r="C144">
            <v>7230</v>
          </cell>
          <cell r="D144">
            <v>3610</v>
          </cell>
          <cell r="E144">
            <v>4140</v>
          </cell>
          <cell r="F144" t="str">
            <v xml:space="preserve"> </v>
          </cell>
          <cell r="G144" t="e">
            <v>#VALUE!</v>
          </cell>
          <cell r="I144">
            <v>2</v>
          </cell>
          <cell r="J144" t="str">
            <v>(2)5</v>
          </cell>
          <cell r="K144">
            <v>2</v>
          </cell>
          <cell r="L144">
            <v>318</v>
          </cell>
          <cell r="N144" t="str">
            <v>(4)100</v>
          </cell>
          <cell r="O144" t="str">
            <v>(4)100</v>
          </cell>
          <cell r="P144" t="str">
            <v>(2)50</v>
          </cell>
          <cell r="Q144" t="str">
            <v>(2)50</v>
          </cell>
          <cell r="R144" t="str">
            <v>(2)80</v>
          </cell>
          <cell r="S144">
            <v>230727</v>
          </cell>
          <cell r="T144">
            <v>4</v>
          </cell>
          <cell r="Z144">
            <v>2</v>
          </cell>
          <cell r="AC144" t="str">
            <v>(2)8.0</v>
          </cell>
          <cell r="AD144" t="str">
            <v>(2)10.0</v>
          </cell>
          <cell r="AE144">
            <v>48525</v>
          </cell>
          <cell r="AF144" t="str">
            <v>(2)5</v>
          </cell>
          <cell r="AG144">
            <v>2</v>
          </cell>
          <cell r="AH144">
            <v>300656</v>
          </cell>
          <cell r="AI144">
            <v>36</v>
          </cell>
          <cell r="AJ144">
            <v>1362</v>
          </cell>
        </row>
        <row r="145">
          <cell r="A145">
            <v>142</v>
          </cell>
          <cell r="B145" t="str">
            <v>F1683-N</v>
          </cell>
          <cell r="C145">
            <v>7230</v>
          </cell>
          <cell r="D145">
            <v>3610</v>
          </cell>
          <cell r="E145">
            <v>4140</v>
          </cell>
          <cell r="F145" t="str">
            <v xml:space="preserve"> </v>
          </cell>
          <cell r="G145" t="e">
            <v>#VALUE!</v>
          </cell>
          <cell r="I145">
            <v>2</v>
          </cell>
          <cell r="J145" t="str">
            <v>(2)5</v>
          </cell>
          <cell r="K145">
            <v>2</v>
          </cell>
          <cell r="L145">
            <v>342</v>
          </cell>
          <cell r="N145" t="str">
            <v>(4)100</v>
          </cell>
          <cell r="O145" t="str">
            <v>(4)100</v>
          </cell>
          <cell r="P145" t="str">
            <v>(2)50</v>
          </cell>
          <cell r="Q145" t="str">
            <v>(2)50</v>
          </cell>
          <cell r="R145" t="str">
            <v>(2)80</v>
          </cell>
          <cell r="S145">
            <v>231406</v>
          </cell>
          <cell r="T145">
            <v>5</v>
          </cell>
          <cell r="Z145">
            <v>2</v>
          </cell>
          <cell r="AC145" t="str">
            <v>(2)8.0</v>
          </cell>
          <cell r="AD145" t="str">
            <v>(2)10.0</v>
          </cell>
          <cell r="AE145">
            <v>48605</v>
          </cell>
          <cell r="AF145" t="str">
            <v>(2)5</v>
          </cell>
          <cell r="AG145">
            <v>2</v>
          </cell>
          <cell r="AH145">
            <v>300656</v>
          </cell>
          <cell r="AI145">
            <v>36</v>
          </cell>
          <cell r="AJ145">
            <v>1362</v>
          </cell>
        </row>
        <row r="146">
          <cell r="A146">
            <v>143</v>
          </cell>
          <cell r="B146" t="str">
            <v>F1683-O</v>
          </cell>
          <cell r="C146">
            <v>7230</v>
          </cell>
          <cell r="D146">
            <v>3610</v>
          </cell>
          <cell r="E146">
            <v>4140</v>
          </cell>
          <cell r="F146" t="str">
            <v xml:space="preserve"> </v>
          </cell>
          <cell r="G146" t="e">
            <v>#VALUE!</v>
          </cell>
          <cell r="I146">
            <v>2</v>
          </cell>
          <cell r="J146" t="str">
            <v>(2)5</v>
          </cell>
          <cell r="K146">
            <v>2</v>
          </cell>
          <cell r="L146">
            <v>354</v>
          </cell>
          <cell r="N146" t="str">
            <v>(4)100</v>
          </cell>
          <cell r="O146" t="str">
            <v>(4)100</v>
          </cell>
          <cell r="P146" t="str">
            <v>(2)50</v>
          </cell>
          <cell r="Q146" t="str">
            <v>(2)50</v>
          </cell>
          <cell r="R146" t="str">
            <v>(2)80</v>
          </cell>
          <cell r="S146">
            <v>230951</v>
          </cell>
          <cell r="T146">
            <v>4</v>
          </cell>
          <cell r="Z146">
            <v>2</v>
          </cell>
          <cell r="AC146" t="str">
            <v>(2)8.0</v>
          </cell>
          <cell r="AD146" t="str">
            <v>(2)10.0</v>
          </cell>
          <cell r="AE146">
            <v>48705</v>
          </cell>
          <cell r="AF146" t="str">
            <v>(2)5</v>
          </cell>
          <cell r="AG146">
            <v>2</v>
          </cell>
          <cell r="AH146">
            <v>300656</v>
          </cell>
          <cell r="AI146">
            <v>36</v>
          </cell>
          <cell r="AJ146">
            <v>1362</v>
          </cell>
        </row>
        <row r="147">
          <cell r="A147">
            <v>144</v>
          </cell>
          <cell r="B147" t="str">
            <v>F1683-P</v>
          </cell>
          <cell r="C147">
            <v>7230</v>
          </cell>
          <cell r="D147">
            <v>3610</v>
          </cell>
          <cell r="E147">
            <v>4140</v>
          </cell>
          <cell r="F147">
            <v>4490</v>
          </cell>
          <cell r="G147">
            <v>74.833333333333329</v>
          </cell>
          <cell r="H147" t="str">
            <v>(2)40</v>
          </cell>
          <cell r="I147">
            <v>2</v>
          </cell>
          <cell r="J147" t="str">
            <v>(2)5</v>
          </cell>
          <cell r="K147">
            <v>2</v>
          </cell>
          <cell r="L147">
            <v>410</v>
          </cell>
          <cell r="M147">
            <v>27140</v>
          </cell>
          <cell r="N147" t="str">
            <v>(4)100</v>
          </cell>
          <cell r="O147" t="str">
            <v>(4)100</v>
          </cell>
          <cell r="P147" t="str">
            <v>(2)50</v>
          </cell>
          <cell r="Q147" t="str">
            <v>(2)50</v>
          </cell>
          <cell r="R147" t="str">
            <v>(2)80</v>
          </cell>
          <cell r="S147">
            <v>230951</v>
          </cell>
          <cell r="T147">
            <v>4</v>
          </cell>
          <cell r="Y147">
            <v>16380</v>
          </cell>
          <cell r="Z147">
            <v>2</v>
          </cell>
          <cell r="AA147" t="str">
            <v>RSM-216-3200</v>
          </cell>
          <cell r="AB147">
            <v>12</v>
          </cell>
          <cell r="AC147" t="str">
            <v>(2)8.0</v>
          </cell>
          <cell r="AD147" t="str">
            <v>(2)10.0</v>
          </cell>
          <cell r="AE147">
            <v>49000</v>
          </cell>
          <cell r="AF147" t="str">
            <v>(2)5</v>
          </cell>
          <cell r="AG147">
            <v>2</v>
          </cell>
          <cell r="AH147">
            <v>300656</v>
          </cell>
          <cell r="AI147">
            <v>36</v>
          </cell>
          <cell r="AJ147">
            <v>1362</v>
          </cell>
          <cell r="AK147" t="str">
            <v>324T</v>
          </cell>
          <cell r="AL147">
            <v>1720</v>
          </cell>
        </row>
        <row r="148">
          <cell r="A148">
            <v>145</v>
          </cell>
          <cell r="B148" t="str">
            <v>F1683-Q</v>
          </cell>
          <cell r="C148">
            <v>7230</v>
          </cell>
          <cell r="D148">
            <v>3610</v>
          </cell>
          <cell r="E148">
            <v>4140</v>
          </cell>
          <cell r="F148" t="str">
            <v xml:space="preserve"> </v>
          </cell>
          <cell r="G148" t="e">
            <v>#VALUE!</v>
          </cell>
          <cell r="I148">
            <v>2</v>
          </cell>
          <cell r="J148" t="str">
            <v>(2)5</v>
          </cell>
          <cell r="K148">
            <v>2</v>
          </cell>
          <cell r="L148">
            <v>424</v>
          </cell>
          <cell r="N148" t="str">
            <v>(4)100</v>
          </cell>
          <cell r="O148" t="str">
            <v>(4)100</v>
          </cell>
          <cell r="P148" t="str">
            <v>(2)50</v>
          </cell>
          <cell r="Q148" t="str">
            <v>(2)50</v>
          </cell>
          <cell r="R148" t="str">
            <v>(2)80</v>
          </cell>
          <cell r="S148">
            <v>230727</v>
          </cell>
          <cell r="T148">
            <v>6</v>
          </cell>
          <cell r="Z148">
            <v>2</v>
          </cell>
          <cell r="AC148" t="str">
            <v>(2)8.0</v>
          </cell>
          <cell r="AD148" t="str">
            <v>(2)10.0</v>
          </cell>
          <cell r="AE148">
            <v>49245</v>
          </cell>
          <cell r="AF148" t="str">
            <v>(2)5</v>
          </cell>
          <cell r="AG148">
            <v>2</v>
          </cell>
          <cell r="AH148">
            <v>300656</v>
          </cell>
          <cell r="AI148">
            <v>36</v>
          </cell>
          <cell r="AJ148">
            <v>1362</v>
          </cell>
        </row>
        <row r="149">
          <cell r="A149">
            <v>146</v>
          </cell>
          <cell r="B149" t="str">
            <v>F1684-M</v>
          </cell>
          <cell r="C149">
            <v>7230</v>
          </cell>
          <cell r="D149">
            <v>3610</v>
          </cell>
          <cell r="F149" t="str">
            <v xml:space="preserve"> </v>
          </cell>
          <cell r="G149" t="e">
            <v>#VALUE!</v>
          </cell>
          <cell r="I149">
            <v>2</v>
          </cell>
          <cell r="J149" t="str">
            <v>(2)5</v>
          </cell>
          <cell r="K149">
            <v>2</v>
          </cell>
          <cell r="L149">
            <v>318</v>
          </cell>
          <cell r="N149" t="str">
            <v>(4)100</v>
          </cell>
          <cell r="O149" t="str">
            <v>(4)100</v>
          </cell>
          <cell r="P149" t="str">
            <v>(2)50</v>
          </cell>
          <cell r="Q149" t="str">
            <v>(2)50</v>
          </cell>
          <cell r="R149" t="str">
            <v>(2)80</v>
          </cell>
          <cell r="S149">
            <v>230727</v>
          </cell>
          <cell r="T149">
            <v>4</v>
          </cell>
          <cell r="Z149">
            <v>2</v>
          </cell>
          <cell r="AF149" t="str">
            <v>(2)5</v>
          </cell>
          <cell r="AG149">
            <v>2</v>
          </cell>
          <cell r="AH149">
            <v>300656</v>
          </cell>
          <cell r="AI149">
            <v>36</v>
          </cell>
          <cell r="AJ149">
            <v>1362</v>
          </cell>
        </row>
        <row r="150">
          <cell r="A150">
            <v>147</v>
          </cell>
          <cell r="B150" t="str">
            <v>F1684-N</v>
          </cell>
          <cell r="C150">
            <v>7230</v>
          </cell>
          <cell r="D150">
            <v>3610</v>
          </cell>
          <cell r="F150" t="str">
            <v xml:space="preserve">  </v>
          </cell>
          <cell r="G150" t="e">
            <v>#VALUE!</v>
          </cell>
          <cell r="I150">
            <v>2</v>
          </cell>
          <cell r="J150" t="str">
            <v>(2)5</v>
          </cell>
          <cell r="K150">
            <v>2</v>
          </cell>
          <cell r="L150">
            <v>342</v>
          </cell>
          <cell r="N150" t="str">
            <v>(4)100</v>
          </cell>
          <cell r="O150" t="str">
            <v>(4)100</v>
          </cell>
          <cell r="P150" t="str">
            <v>(2)50</v>
          </cell>
          <cell r="Q150" t="str">
            <v>(2)50</v>
          </cell>
          <cell r="R150" t="str">
            <v>(2)80</v>
          </cell>
          <cell r="S150">
            <v>231406</v>
          </cell>
          <cell r="T150">
            <v>5</v>
          </cell>
          <cell r="Z150">
            <v>2</v>
          </cell>
          <cell r="AF150" t="str">
            <v>(2)5</v>
          </cell>
          <cell r="AG150">
            <v>2</v>
          </cell>
          <cell r="AH150">
            <v>300656</v>
          </cell>
          <cell r="AI150">
            <v>36</v>
          </cell>
          <cell r="AJ150">
            <v>1362</v>
          </cell>
        </row>
        <row r="151">
          <cell r="A151">
            <v>148</v>
          </cell>
          <cell r="B151" t="str">
            <v>F1684-O</v>
          </cell>
          <cell r="C151">
            <v>7230</v>
          </cell>
          <cell r="D151">
            <v>3610</v>
          </cell>
          <cell r="F151" t="str">
            <v xml:space="preserve"> </v>
          </cell>
          <cell r="G151" t="e">
            <v>#VALUE!</v>
          </cell>
          <cell r="I151">
            <v>2</v>
          </cell>
          <cell r="J151" t="str">
            <v>(2)5</v>
          </cell>
          <cell r="K151">
            <v>2</v>
          </cell>
          <cell r="L151">
            <v>354</v>
          </cell>
          <cell r="N151" t="str">
            <v>(4)100</v>
          </cell>
          <cell r="O151" t="str">
            <v>(4)100</v>
          </cell>
          <cell r="P151" t="str">
            <v>(2)50</v>
          </cell>
          <cell r="Q151" t="str">
            <v>(2)50</v>
          </cell>
          <cell r="R151" t="str">
            <v>(2)80</v>
          </cell>
          <cell r="S151">
            <v>230951</v>
          </cell>
          <cell r="T151">
            <v>4</v>
          </cell>
          <cell r="Z151">
            <v>2</v>
          </cell>
          <cell r="AF151" t="str">
            <v>(2)5</v>
          </cell>
          <cell r="AG151">
            <v>2</v>
          </cell>
          <cell r="AH151">
            <v>300656</v>
          </cell>
          <cell r="AI151">
            <v>36</v>
          </cell>
          <cell r="AJ151">
            <v>1362</v>
          </cell>
        </row>
        <row r="152">
          <cell r="A152">
            <v>149</v>
          </cell>
          <cell r="B152" t="str">
            <v>F1684-P</v>
          </cell>
          <cell r="C152">
            <v>7230</v>
          </cell>
          <cell r="D152">
            <v>3610</v>
          </cell>
          <cell r="F152" t="str">
            <v xml:space="preserve"> </v>
          </cell>
          <cell r="G152" t="e">
            <v>#VALUE!</v>
          </cell>
          <cell r="I152">
            <v>2</v>
          </cell>
          <cell r="J152" t="str">
            <v>(2)5</v>
          </cell>
          <cell r="K152">
            <v>2</v>
          </cell>
          <cell r="L152">
            <v>410</v>
          </cell>
          <cell r="N152" t="str">
            <v>(4)100</v>
          </cell>
          <cell r="O152" t="str">
            <v>(4)100</v>
          </cell>
          <cell r="P152" t="str">
            <v>(2)50</v>
          </cell>
          <cell r="Q152" t="str">
            <v>(2)50</v>
          </cell>
          <cell r="R152" t="str">
            <v>(2)80</v>
          </cell>
          <cell r="S152">
            <v>230951</v>
          </cell>
          <cell r="T152">
            <v>4</v>
          </cell>
          <cell r="Z152">
            <v>2</v>
          </cell>
          <cell r="AF152" t="str">
            <v>(2)5</v>
          </cell>
          <cell r="AG152">
            <v>2</v>
          </cell>
          <cell r="AH152">
            <v>300656</v>
          </cell>
          <cell r="AI152">
            <v>36</v>
          </cell>
          <cell r="AJ152">
            <v>1362</v>
          </cell>
        </row>
        <row r="153">
          <cell r="A153">
            <v>150</v>
          </cell>
          <cell r="B153" t="str">
            <v>F1684-Q</v>
          </cell>
          <cell r="C153">
            <v>7230</v>
          </cell>
          <cell r="D153">
            <v>3610</v>
          </cell>
          <cell r="F153" t="str">
            <v xml:space="preserve"> </v>
          </cell>
          <cell r="G153" t="e">
            <v>#VALUE!</v>
          </cell>
          <cell r="I153">
            <v>2</v>
          </cell>
          <cell r="J153" t="str">
            <v>(2)5</v>
          </cell>
          <cell r="K153">
            <v>2</v>
          </cell>
          <cell r="L153">
            <v>447</v>
          </cell>
          <cell r="N153" t="str">
            <v>(4)100</v>
          </cell>
          <cell r="O153" t="str">
            <v>(4)100</v>
          </cell>
          <cell r="P153" t="str">
            <v>(2)50</v>
          </cell>
          <cell r="Q153" t="str">
            <v>(2)50</v>
          </cell>
          <cell r="R153" t="str">
            <v>(2)80</v>
          </cell>
          <cell r="S153">
            <v>230951</v>
          </cell>
          <cell r="T153">
            <v>5</v>
          </cell>
          <cell r="Z153">
            <v>2</v>
          </cell>
          <cell r="AF153" t="str">
            <v>(2)5</v>
          </cell>
          <cell r="AG153">
            <v>2</v>
          </cell>
          <cell r="AH153">
            <v>300656</v>
          </cell>
          <cell r="AI153">
            <v>36</v>
          </cell>
          <cell r="AJ153">
            <v>1362</v>
          </cell>
        </row>
        <row r="154">
          <cell r="A154">
            <v>151</v>
          </cell>
          <cell r="B154" t="str">
            <v>F1601-L</v>
          </cell>
          <cell r="C154">
            <v>10900</v>
          </cell>
          <cell r="D154">
            <v>3610</v>
          </cell>
          <cell r="E154">
            <v>3670</v>
          </cell>
          <cell r="F154" t="str">
            <v xml:space="preserve">  </v>
          </cell>
          <cell r="G154" t="e">
            <v>#VALUE!</v>
          </cell>
          <cell r="I154">
            <v>4</v>
          </cell>
          <cell r="J154" t="str">
            <v>(2)5</v>
          </cell>
          <cell r="K154">
            <v>2</v>
          </cell>
          <cell r="L154">
            <v>289</v>
          </cell>
          <cell r="N154" t="str">
            <v>(4)100</v>
          </cell>
          <cell r="O154" t="str">
            <v>(4)100</v>
          </cell>
          <cell r="P154" t="str">
            <v>(2)50</v>
          </cell>
          <cell r="Q154" t="str">
            <v>(2)50</v>
          </cell>
          <cell r="R154" t="str">
            <v>(2)80</v>
          </cell>
          <cell r="S154">
            <v>230951</v>
          </cell>
          <cell r="T154">
            <v>3</v>
          </cell>
          <cell r="Z154">
            <v>2</v>
          </cell>
          <cell r="AE154">
            <v>57605</v>
          </cell>
          <cell r="AF154" t="str">
            <v>(2)5</v>
          </cell>
          <cell r="AG154">
            <v>2</v>
          </cell>
          <cell r="AH154">
            <v>300656</v>
          </cell>
          <cell r="AI154">
            <v>36</v>
          </cell>
          <cell r="AJ154">
            <v>1362</v>
          </cell>
        </row>
        <row r="155">
          <cell r="A155">
            <v>152</v>
          </cell>
          <cell r="B155" t="str">
            <v>F1601-M</v>
          </cell>
          <cell r="C155">
            <v>10900</v>
          </cell>
          <cell r="D155">
            <v>3610</v>
          </cell>
          <cell r="E155">
            <v>3670</v>
          </cell>
          <cell r="F155" t="str">
            <v xml:space="preserve"> </v>
          </cell>
          <cell r="G155" t="e">
            <v>#VALUE!</v>
          </cell>
          <cell r="I155">
            <v>4</v>
          </cell>
          <cell r="J155" t="str">
            <v>(2)5</v>
          </cell>
          <cell r="K155">
            <v>2</v>
          </cell>
          <cell r="L155">
            <v>318</v>
          </cell>
          <cell r="N155" t="str">
            <v>(4)100</v>
          </cell>
          <cell r="O155" t="str">
            <v>(4)100</v>
          </cell>
          <cell r="P155" t="str">
            <v>(2)50</v>
          </cell>
          <cell r="Q155" t="str">
            <v>(2)50</v>
          </cell>
          <cell r="R155" t="str">
            <v>(2)80</v>
          </cell>
          <cell r="S155">
            <v>230727</v>
          </cell>
          <cell r="T155">
            <v>4</v>
          </cell>
          <cell r="Z155">
            <v>2</v>
          </cell>
          <cell r="AE155">
            <v>57680</v>
          </cell>
          <cell r="AF155" t="str">
            <v>(2)5</v>
          </cell>
          <cell r="AG155">
            <v>2</v>
          </cell>
          <cell r="AH155">
            <v>300656</v>
          </cell>
          <cell r="AI155">
            <v>36</v>
          </cell>
          <cell r="AJ155">
            <v>1362</v>
          </cell>
        </row>
        <row r="156">
          <cell r="A156">
            <v>153</v>
          </cell>
          <cell r="B156" t="str">
            <v>F1601-N</v>
          </cell>
          <cell r="C156">
            <v>10900</v>
          </cell>
          <cell r="D156">
            <v>3610</v>
          </cell>
          <cell r="E156">
            <v>3670</v>
          </cell>
          <cell r="F156">
            <v>6720</v>
          </cell>
          <cell r="G156">
            <v>112</v>
          </cell>
          <cell r="H156" t="str">
            <v>(4)25</v>
          </cell>
          <cell r="I156">
            <v>4</v>
          </cell>
          <cell r="J156" t="str">
            <v>(2)5</v>
          </cell>
          <cell r="K156">
            <v>2</v>
          </cell>
          <cell r="L156">
            <v>342</v>
          </cell>
          <cell r="M156">
            <v>31530</v>
          </cell>
          <cell r="N156" t="str">
            <v>(4)100</v>
          </cell>
          <cell r="O156" t="str">
            <v>(4)100</v>
          </cell>
          <cell r="P156" t="str">
            <v>(2)50</v>
          </cell>
          <cell r="Q156" t="str">
            <v>(2)50</v>
          </cell>
          <cell r="R156" t="str">
            <v>(2)80</v>
          </cell>
          <cell r="S156">
            <v>231406</v>
          </cell>
          <cell r="T156">
            <v>5</v>
          </cell>
          <cell r="Y156">
            <v>18080</v>
          </cell>
          <cell r="Z156">
            <v>2</v>
          </cell>
          <cell r="AA156" t="str">
            <v>RSM-216-3200</v>
          </cell>
          <cell r="AB156">
            <v>16</v>
          </cell>
          <cell r="AC156" t="str">
            <v>(2)12.0</v>
          </cell>
          <cell r="AD156" t="str">
            <v>(2)16.0</v>
          </cell>
          <cell r="AE156">
            <v>57760</v>
          </cell>
          <cell r="AF156" t="str">
            <v>(2)5</v>
          </cell>
          <cell r="AG156">
            <v>2</v>
          </cell>
          <cell r="AH156">
            <v>300656</v>
          </cell>
          <cell r="AI156">
            <v>36</v>
          </cell>
          <cell r="AJ156">
            <v>1362</v>
          </cell>
          <cell r="AK156" t="str">
            <v>284T</v>
          </cell>
          <cell r="AL156">
            <v>1860</v>
          </cell>
        </row>
        <row r="157">
          <cell r="A157">
            <v>154</v>
          </cell>
          <cell r="B157" t="str">
            <v>F1601-O</v>
          </cell>
          <cell r="C157">
            <v>10900</v>
          </cell>
          <cell r="D157">
            <v>3610</v>
          </cell>
          <cell r="E157">
            <v>3670</v>
          </cell>
          <cell r="F157">
            <v>7140</v>
          </cell>
          <cell r="G157">
            <v>119</v>
          </cell>
          <cell r="H157" t="str">
            <v>(4)30</v>
          </cell>
          <cell r="I157">
            <v>4</v>
          </cell>
          <cell r="J157" t="str">
            <v>(2)5</v>
          </cell>
          <cell r="K157">
            <v>2</v>
          </cell>
          <cell r="L157">
            <v>354</v>
          </cell>
          <cell r="M157">
            <v>31570</v>
          </cell>
          <cell r="N157" t="str">
            <v>(4)100</v>
          </cell>
          <cell r="O157" t="str">
            <v>(4)100</v>
          </cell>
          <cell r="P157" t="str">
            <v>(2)50</v>
          </cell>
          <cell r="Q157" t="str">
            <v>(2)50</v>
          </cell>
          <cell r="R157" t="str">
            <v>(2)80</v>
          </cell>
          <cell r="S157">
            <v>230951</v>
          </cell>
          <cell r="T157">
            <v>4</v>
          </cell>
          <cell r="Y157">
            <v>18120</v>
          </cell>
          <cell r="Z157">
            <v>2</v>
          </cell>
          <cell r="AA157" t="str">
            <v>RSM-216-3200</v>
          </cell>
          <cell r="AB157">
            <v>16</v>
          </cell>
          <cell r="AC157" t="str">
            <v>(2)12.0</v>
          </cell>
          <cell r="AD157" t="str">
            <v>(2)16.0</v>
          </cell>
          <cell r="AE157">
            <v>58080</v>
          </cell>
          <cell r="AF157" t="str">
            <v>(2)5</v>
          </cell>
          <cell r="AG157">
            <v>2</v>
          </cell>
          <cell r="AH157">
            <v>300656</v>
          </cell>
          <cell r="AI157">
            <v>36</v>
          </cell>
          <cell r="AJ157">
            <v>1362</v>
          </cell>
          <cell r="AK157" t="str">
            <v>286T</v>
          </cell>
          <cell r="AL157">
            <v>2260</v>
          </cell>
        </row>
        <row r="158">
          <cell r="A158">
            <v>155</v>
          </cell>
          <cell r="B158" t="str">
            <v>F1601-P</v>
          </cell>
          <cell r="C158">
            <v>10900</v>
          </cell>
          <cell r="D158">
            <v>3610</v>
          </cell>
          <cell r="E158">
            <v>3670</v>
          </cell>
          <cell r="F158" t="str">
            <v xml:space="preserve"> </v>
          </cell>
          <cell r="G158" t="e">
            <v>#VALUE!</v>
          </cell>
          <cell r="I158">
            <v>4</v>
          </cell>
          <cell r="J158" t="str">
            <v>(2)5</v>
          </cell>
          <cell r="K158">
            <v>2</v>
          </cell>
          <cell r="L158">
            <v>401</v>
          </cell>
          <cell r="N158" t="str">
            <v>(4)100</v>
          </cell>
          <cell r="O158" t="str">
            <v>(4)100</v>
          </cell>
          <cell r="P158" t="str">
            <v>(2)50</v>
          </cell>
          <cell r="Q158" t="str">
            <v>(2)50</v>
          </cell>
          <cell r="R158" t="str">
            <v>(2)80</v>
          </cell>
          <cell r="S158">
            <v>231406</v>
          </cell>
          <cell r="T158">
            <v>6</v>
          </cell>
          <cell r="Z158">
            <v>2</v>
          </cell>
          <cell r="AC158" t="str">
            <v>(2)12.0</v>
          </cell>
          <cell r="AD158" t="str">
            <v>(2)16.0</v>
          </cell>
          <cell r="AE158">
            <v>58375</v>
          </cell>
          <cell r="AF158" t="str">
            <v>(2)5</v>
          </cell>
          <cell r="AG158">
            <v>2</v>
          </cell>
          <cell r="AH158">
            <v>300656</v>
          </cell>
          <cell r="AI158">
            <v>36</v>
          </cell>
          <cell r="AJ158">
            <v>1362</v>
          </cell>
        </row>
        <row r="159">
          <cell r="A159">
            <v>156</v>
          </cell>
          <cell r="B159" t="str">
            <v>F1602-L</v>
          </cell>
          <cell r="C159">
            <v>10900</v>
          </cell>
          <cell r="D159">
            <v>3610</v>
          </cell>
          <cell r="E159">
            <v>3910</v>
          </cell>
          <cell r="F159" t="str">
            <v xml:space="preserve"> </v>
          </cell>
          <cell r="G159" t="e">
            <v>#VALUE!</v>
          </cell>
          <cell r="I159">
            <v>4</v>
          </cell>
          <cell r="J159" t="str">
            <v>(2)5</v>
          </cell>
          <cell r="K159">
            <v>2</v>
          </cell>
          <cell r="L159">
            <v>289</v>
          </cell>
          <cell r="N159" t="str">
            <v>(4)100</v>
          </cell>
          <cell r="O159" t="str">
            <v>(4)100</v>
          </cell>
          <cell r="P159" t="str">
            <v>(2)50</v>
          </cell>
          <cell r="Q159" t="str">
            <v>(2)50</v>
          </cell>
          <cell r="R159" t="str">
            <v>(2)80</v>
          </cell>
          <cell r="S159">
            <v>230941</v>
          </cell>
          <cell r="T159">
            <v>3</v>
          </cell>
          <cell r="Z159">
            <v>2</v>
          </cell>
          <cell r="AC159" t="str">
            <v>(2)12.0</v>
          </cell>
          <cell r="AD159" t="str">
            <v>(2)16.0</v>
          </cell>
          <cell r="AE159">
            <v>62995</v>
          </cell>
          <cell r="AF159" t="str">
            <v>(2)5</v>
          </cell>
          <cell r="AG159">
            <v>2</v>
          </cell>
          <cell r="AH159">
            <v>300656</v>
          </cell>
          <cell r="AI159">
            <v>36</v>
          </cell>
          <cell r="AJ159">
            <v>1362</v>
          </cell>
        </row>
        <row r="160">
          <cell r="A160">
            <v>157</v>
          </cell>
          <cell r="B160" t="str">
            <v>F1602-M</v>
          </cell>
          <cell r="C160">
            <v>10900</v>
          </cell>
          <cell r="D160">
            <v>3610</v>
          </cell>
          <cell r="E160">
            <v>3910</v>
          </cell>
          <cell r="F160" t="str">
            <v xml:space="preserve">  </v>
          </cell>
          <cell r="G160" t="e">
            <v>#VALUE!</v>
          </cell>
          <cell r="I160">
            <v>4</v>
          </cell>
          <cell r="J160" t="str">
            <v>(2)5</v>
          </cell>
          <cell r="K160">
            <v>2</v>
          </cell>
          <cell r="L160">
            <v>325</v>
          </cell>
          <cell r="N160" t="str">
            <v>(4)100</v>
          </cell>
          <cell r="O160" t="str">
            <v>(4)100</v>
          </cell>
          <cell r="P160" t="str">
            <v>(2)50</v>
          </cell>
          <cell r="Q160" t="str">
            <v>(2)50</v>
          </cell>
          <cell r="R160" t="str">
            <v>(2)80</v>
          </cell>
          <cell r="S160">
            <v>230948</v>
          </cell>
          <cell r="T160">
            <v>6</v>
          </cell>
          <cell r="Z160">
            <v>2</v>
          </cell>
          <cell r="AC160" t="str">
            <v>(2)12.0</v>
          </cell>
          <cell r="AD160" t="str">
            <v>(2)16.0</v>
          </cell>
          <cell r="AE160">
            <v>63070</v>
          </cell>
          <cell r="AF160" t="str">
            <v>(2)5</v>
          </cell>
          <cell r="AG160">
            <v>2</v>
          </cell>
          <cell r="AH160">
            <v>300656</v>
          </cell>
          <cell r="AI160">
            <v>36</v>
          </cell>
          <cell r="AJ160">
            <v>1362</v>
          </cell>
        </row>
        <row r="161">
          <cell r="A161">
            <v>158</v>
          </cell>
          <cell r="B161" t="str">
            <v>F1602-N</v>
          </cell>
          <cell r="C161">
            <v>10900</v>
          </cell>
          <cell r="D161">
            <v>3610</v>
          </cell>
          <cell r="E161">
            <v>3910</v>
          </cell>
          <cell r="F161" t="str">
            <v xml:space="preserve"> </v>
          </cell>
          <cell r="G161" t="e">
            <v>#VALUE!</v>
          </cell>
          <cell r="I161">
            <v>4</v>
          </cell>
          <cell r="J161" t="str">
            <v>(2)5</v>
          </cell>
          <cell r="K161">
            <v>2</v>
          </cell>
          <cell r="L161">
            <v>342</v>
          </cell>
          <cell r="N161" t="str">
            <v>(4)100</v>
          </cell>
          <cell r="O161" t="str">
            <v>(4)100</v>
          </cell>
          <cell r="P161" t="str">
            <v>(2)50</v>
          </cell>
          <cell r="Q161" t="str">
            <v>(2)50</v>
          </cell>
          <cell r="R161" t="str">
            <v>(2)80</v>
          </cell>
          <cell r="S161">
            <v>231406</v>
          </cell>
          <cell r="T161">
            <v>5</v>
          </cell>
          <cell r="Z161">
            <v>2</v>
          </cell>
          <cell r="AC161" t="str">
            <v>(2)12.0</v>
          </cell>
          <cell r="AD161" t="str">
            <v>(2)16.0</v>
          </cell>
          <cell r="AE161">
            <v>63150</v>
          </cell>
          <cell r="AF161" t="str">
            <v>(2)5</v>
          </cell>
          <cell r="AG161">
            <v>2</v>
          </cell>
          <cell r="AH161">
            <v>300656</v>
          </cell>
          <cell r="AI161">
            <v>36</v>
          </cell>
          <cell r="AJ161">
            <v>1362</v>
          </cell>
        </row>
        <row r="162">
          <cell r="A162">
            <v>159</v>
          </cell>
          <cell r="B162" t="str">
            <v>F1602-O</v>
          </cell>
          <cell r="C162">
            <v>10900</v>
          </cell>
          <cell r="D162">
            <v>3610</v>
          </cell>
          <cell r="E162">
            <v>3910</v>
          </cell>
          <cell r="F162">
            <v>6940</v>
          </cell>
          <cell r="G162">
            <v>115.66666666666667</v>
          </cell>
          <cell r="H162" t="str">
            <v>(4)30</v>
          </cell>
          <cell r="I162">
            <v>4</v>
          </cell>
          <cell r="J162" t="str">
            <v>(2)5</v>
          </cell>
          <cell r="K162">
            <v>2</v>
          </cell>
          <cell r="L162">
            <v>354</v>
          </cell>
          <cell r="M162">
            <v>35470</v>
          </cell>
          <cell r="N162" t="str">
            <v>(4)100</v>
          </cell>
          <cell r="O162" t="str">
            <v>(4)100</v>
          </cell>
          <cell r="P162" t="str">
            <v>(2)50</v>
          </cell>
          <cell r="Q162" t="str">
            <v>(2)50</v>
          </cell>
          <cell r="R162" t="str">
            <v>(2)80</v>
          </cell>
          <cell r="S162">
            <v>230951</v>
          </cell>
          <cell r="T162">
            <v>4</v>
          </cell>
          <cell r="Y162">
            <v>20890</v>
          </cell>
          <cell r="Z162">
            <v>2</v>
          </cell>
          <cell r="AA162" t="str">
            <v>RSM-216-3200</v>
          </cell>
          <cell r="AB162">
            <v>16</v>
          </cell>
          <cell r="AC162" t="str">
            <v>(2)12.0</v>
          </cell>
          <cell r="AD162" t="str">
            <v>(2)16.0</v>
          </cell>
          <cell r="AE162">
            <v>63250</v>
          </cell>
          <cell r="AF162" t="str">
            <v>(2)5</v>
          </cell>
          <cell r="AG162">
            <v>2</v>
          </cell>
          <cell r="AH162">
            <v>300656</v>
          </cell>
          <cell r="AI162">
            <v>36</v>
          </cell>
          <cell r="AJ162">
            <v>1362</v>
          </cell>
          <cell r="AK162" t="str">
            <v>286T</v>
          </cell>
          <cell r="AL162">
            <v>2260</v>
          </cell>
        </row>
        <row r="163">
          <cell r="A163">
            <v>160</v>
          </cell>
          <cell r="B163" t="str">
            <v>F1602-P</v>
          </cell>
          <cell r="C163">
            <v>10900</v>
          </cell>
          <cell r="D163">
            <v>3610</v>
          </cell>
          <cell r="E163">
            <v>3910</v>
          </cell>
          <cell r="F163" t="str">
            <v xml:space="preserve"> </v>
          </cell>
          <cell r="G163" t="e">
            <v>#VALUE!</v>
          </cell>
          <cell r="I163">
            <v>4</v>
          </cell>
          <cell r="J163" t="str">
            <v>(2)5</v>
          </cell>
          <cell r="K163">
            <v>2</v>
          </cell>
          <cell r="L163">
            <v>401</v>
          </cell>
          <cell r="N163" t="str">
            <v>(4)100</v>
          </cell>
          <cell r="O163" t="str">
            <v>(4)100</v>
          </cell>
          <cell r="P163" t="str">
            <v>(2)50</v>
          </cell>
          <cell r="Q163" t="str">
            <v>(2)50</v>
          </cell>
          <cell r="R163" t="str">
            <v>(2)80</v>
          </cell>
          <cell r="S163">
            <v>231406</v>
          </cell>
          <cell r="T163">
            <v>6</v>
          </cell>
          <cell r="Z163">
            <v>2</v>
          </cell>
          <cell r="AC163" t="str">
            <v>(2)12.0</v>
          </cell>
          <cell r="AD163" t="str">
            <v>(2)16.0</v>
          </cell>
          <cell r="AE163">
            <v>63545</v>
          </cell>
          <cell r="AF163" t="str">
            <v>(2)5</v>
          </cell>
          <cell r="AG163">
            <v>2</v>
          </cell>
          <cell r="AH163">
            <v>300656</v>
          </cell>
          <cell r="AI163">
            <v>36</v>
          </cell>
          <cell r="AJ163">
            <v>1362</v>
          </cell>
        </row>
        <row r="164">
          <cell r="A164">
            <v>161</v>
          </cell>
          <cell r="B164" t="str">
            <v>F1603-L</v>
          </cell>
          <cell r="C164">
            <v>10900</v>
          </cell>
          <cell r="D164">
            <v>3610</v>
          </cell>
          <cell r="E164">
            <v>4140</v>
          </cell>
          <cell r="F164" t="str">
            <v xml:space="preserve"> </v>
          </cell>
          <cell r="G164" t="e">
            <v>#VALUE!</v>
          </cell>
          <cell r="I164">
            <v>4</v>
          </cell>
          <cell r="J164" t="str">
            <v>(2)5</v>
          </cell>
          <cell r="K164">
            <v>2</v>
          </cell>
          <cell r="L164">
            <v>297</v>
          </cell>
          <cell r="N164" t="str">
            <v>(4)100</v>
          </cell>
          <cell r="O164" t="str">
            <v>(4)100</v>
          </cell>
          <cell r="P164" t="str">
            <v>(2)50</v>
          </cell>
          <cell r="Q164" t="str">
            <v>(2)50</v>
          </cell>
          <cell r="R164" t="str">
            <v>(2)80</v>
          </cell>
          <cell r="S164">
            <v>230948</v>
          </cell>
          <cell r="T164">
            <v>5</v>
          </cell>
          <cell r="Z164">
            <v>2</v>
          </cell>
          <cell r="AC164" t="str">
            <v>(2)12.0</v>
          </cell>
          <cell r="AD164" t="str">
            <v>(2)16.0</v>
          </cell>
          <cell r="AE164">
            <v>67835</v>
          </cell>
          <cell r="AF164" t="str">
            <v>(2)5</v>
          </cell>
          <cell r="AG164">
            <v>2</v>
          </cell>
          <cell r="AH164">
            <v>300656</v>
          </cell>
          <cell r="AI164">
            <v>36</v>
          </cell>
          <cell r="AJ164">
            <v>1362</v>
          </cell>
        </row>
        <row r="165">
          <cell r="A165">
            <v>162</v>
          </cell>
          <cell r="B165" t="str">
            <v>F1603-M</v>
          </cell>
          <cell r="C165">
            <v>10900</v>
          </cell>
          <cell r="D165">
            <v>3610</v>
          </cell>
          <cell r="E165">
            <v>4140</v>
          </cell>
          <cell r="F165" t="str">
            <v xml:space="preserve"> </v>
          </cell>
          <cell r="G165" t="e">
            <v>#VALUE!</v>
          </cell>
          <cell r="I165">
            <v>4</v>
          </cell>
          <cell r="J165" t="str">
            <v>(2)5</v>
          </cell>
          <cell r="K165">
            <v>2</v>
          </cell>
          <cell r="L165">
            <v>325</v>
          </cell>
          <cell r="N165" t="str">
            <v>(4)100</v>
          </cell>
          <cell r="O165" t="str">
            <v>(4)100</v>
          </cell>
          <cell r="P165" t="str">
            <v>(2)50</v>
          </cell>
          <cell r="Q165" t="str">
            <v>(2)50</v>
          </cell>
          <cell r="R165" t="str">
            <v>(2)80</v>
          </cell>
          <cell r="S165">
            <v>230951</v>
          </cell>
          <cell r="T165">
            <v>3</v>
          </cell>
          <cell r="Z165">
            <v>2</v>
          </cell>
          <cell r="AC165" t="str">
            <v>(2)12.0</v>
          </cell>
          <cell r="AD165" t="str">
            <v>(2)16.0</v>
          </cell>
          <cell r="AE165">
            <v>67910</v>
          </cell>
          <cell r="AF165" t="str">
            <v>(2)5</v>
          </cell>
          <cell r="AG165">
            <v>2</v>
          </cell>
          <cell r="AH165">
            <v>300656</v>
          </cell>
          <cell r="AI165">
            <v>36</v>
          </cell>
          <cell r="AJ165">
            <v>1362</v>
          </cell>
        </row>
        <row r="166">
          <cell r="A166">
            <v>163</v>
          </cell>
          <cell r="B166" t="str">
            <v>F1603-N</v>
          </cell>
          <cell r="C166">
            <v>10900</v>
          </cell>
          <cell r="D166">
            <v>3610</v>
          </cell>
          <cell r="E166">
            <v>4140</v>
          </cell>
          <cell r="F166" t="str">
            <v xml:space="preserve"> </v>
          </cell>
          <cell r="G166" t="e">
            <v>#VALUE!</v>
          </cell>
          <cell r="I166">
            <v>4</v>
          </cell>
          <cell r="J166" t="str">
            <v>(2)5</v>
          </cell>
          <cell r="K166">
            <v>2</v>
          </cell>
          <cell r="L166">
            <v>342</v>
          </cell>
          <cell r="N166" t="str">
            <v>(4)100</v>
          </cell>
          <cell r="O166" t="str">
            <v>(4)100</v>
          </cell>
          <cell r="P166" t="str">
            <v>(2)50</v>
          </cell>
          <cell r="Q166" t="str">
            <v>(2)50</v>
          </cell>
          <cell r="R166" t="str">
            <v>(2)80</v>
          </cell>
          <cell r="S166">
            <v>231406</v>
          </cell>
          <cell r="T166">
            <v>5</v>
          </cell>
          <cell r="Z166">
            <v>2</v>
          </cell>
          <cell r="AC166" t="str">
            <v>(2)12.0</v>
          </cell>
          <cell r="AD166" t="str">
            <v>(2)16.0</v>
          </cell>
          <cell r="AE166">
            <v>67990</v>
          </cell>
          <cell r="AF166" t="str">
            <v>(2)5</v>
          </cell>
          <cell r="AG166">
            <v>2</v>
          </cell>
          <cell r="AH166">
            <v>300656</v>
          </cell>
          <cell r="AI166">
            <v>36</v>
          </cell>
          <cell r="AJ166">
            <v>1362</v>
          </cell>
        </row>
        <row r="167">
          <cell r="A167">
            <v>164</v>
          </cell>
          <cell r="B167" t="str">
            <v>F1603-O</v>
          </cell>
          <cell r="C167">
            <v>10900</v>
          </cell>
          <cell r="D167">
            <v>3610</v>
          </cell>
          <cell r="E167">
            <v>4140</v>
          </cell>
          <cell r="F167">
            <v>6740</v>
          </cell>
          <cell r="G167">
            <v>112.33333333333333</v>
          </cell>
          <cell r="H167" t="str">
            <v>(4)30</v>
          </cell>
          <cell r="I167">
            <v>4</v>
          </cell>
          <cell r="J167" t="str">
            <v>(2)5</v>
          </cell>
          <cell r="K167">
            <v>2</v>
          </cell>
          <cell r="L167">
            <v>354</v>
          </cell>
          <cell r="M167">
            <v>39430</v>
          </cell>
          <cell r="N167" t="str">
            <v>(4)100</v>
          </cell>
          <cell r="O167" t="str">
            <v>(4)100</v>
          </cell>
          <cell r="P167" t="str">
            <v>(2)50</v>
          </cell>
          <cell r="Q167" t="str">
            <v>(2)50</v>
          </cell>
          <cell r="R167" t="str">
            <v>(2)80</v>
          </cell>
          <cell r="S167">
            <v>230951</v>
          </cell>
          <cell r="T167">
            <v>4</v>
          </cell>
          <cell r="Y167">
            <v>23730</v>
          </cell>
          <cell r="Z167">
            <v>2</v>
          </cell>
          <cell r="AA167" t="str">
            <v>RSM-216-3200</v>
          </cell>
          <cell r="AB167">
            <v>16</v>
          </cell>
          <cell r="AC167" t="str">
            <v>(2)12.0</v>
          </cell>
          <cell r="AD167" t="str">
            <v>(2)16.0</v>
          </cell>
          <cell r="AE167">
            <v>68090</v>
          </cell>
          <cell r="AF167" t="str">
            <v>(2)5</v>
          </cell>
          <cell r="AG167">
            <v>2</v>
          </cell>
          <cell r="AH167">
            <v>300656</v>
          </cell>
          <cell r="AI167">
            <v>36</v>
          </cell>
          <cell r="AJ167">
            <v>1362</v>
          </cell>
          <cell r="AK167" t="str">
            <v>286T</v>
          </cell>
          <cell r="AL167">
            <v>2260</v>
          </cell>
        </row>
        <row r="168">
          <cell r="A168">
            <v>165</v>
          </cell>
          <cell r="B168" t="str">
            <v>F1603-P</v>
          </cell>
          <cell r="C168">
            <v>10900</v>
          </cell>
          <cell r="D168">
            <v>3610</v>
          </cell>
          <cell r="E168">
            <v>4140</v>
          </cell>
          <cell r="F168" t="str">
            <v xml:space="preserve"> </v>
          </cell>
          <cell r="G168" t="e">
            <v>#VALUE!</v>
          </cell>
          <cell r="I168">
            <v>4</v>
          </cell>
          <cell r="J168" t="str">
            <v>(2)5</v>
          </cell>
          <cell r="K168">
            <v>2</v>
          </cell>
          <cell r="L168">
            <v>410</v>
          </cell>
          <cell r="N168" t="str">
            <v>(4)100</v>
          </cell>
          <cell r="O168" t="str">
            <v>(4)100</v>
          </cell>
          <cell r="P168" t="str">
            <v>(2)50</v>
          </cell>
          <cell r="Q168" t="str">
            <v>(2)50</v>
          </cell>
          <cell r="R168" t="str">
            <v>(2)80</v>
          </cell>
          <cell r="S168">
            <v>230951</v>
          </cell>
          <cell r="T168">
            <v>4</v>
          </cell>
          <cell r="Z168">
            <v>2</v>
          </cell>
          <cell r="AC168" t="str">
            <v>(2)12.0</v>
          </cell>
          <cell r="AD168" t="str">
            <v>(2)16.0</v>
          </cell>
          <cell r="AE168">
            <v>68385</v>
          </cell>
          <cell r="AF168" t="str">
            <v>(2)5</v>
          </cell>
          <cell r="AG168">
            <v>2</v>
          </cell>
          <cell r="AH168">
            <v>300656</v>
          </cell>
          <cell r="AI168">
            <v>36</v>
          </cell>
          <cell r="AJ168">
            <v>1362</v>
          </cell>
        </row>
        <row r="169">
          <cell r="A169">
            <v>166</v>
          </cell>
          <cell r="B169" t="str">
            <v>F1604-L</v>
          </cell>
          <cell r="C169">
            <v>10900</v>
          </cell>
          <cell r="D169">
            <v>3610</v>
          </cell>
          <cell r="F169" t="str">
            <v xml:space="preserve"> </v>
          </cell>
          <cell r="G169" t="e">
            <v>#VALUE!</v>
          </cell>
          <cell r="I169">
            <v>4</v>
          </cell>
          <cell r="J169" t="str">
            <v>(2)5</v>
          </cell>
          <cell r="K169">
            <v>2</v>
          </cell>
          <cell r="L169">
            <v>298</v>
          </cell>
          <cell r="N169" t="str">
            <v>(4)100</v>
          </cell>
          <cell r="O169" t="str">
            <v>(4)100</v>
          </cell>
          <cell r="P169" t="str">
            <v>(2)50</v>
          </cell>
          <cell r="Q169" t="str">
            <v>(2)50</v>
          </cell>
          <cell r="R169" t="str">
            <v>(2)80</v>
          </cell>
          <cell r="S169">
            <v>230941</v>
          </cell>
          <cell r="T169">
            <v>3</v>
          </cell>
          <cell r="Z169">
            <v>2</v>
          </cell>
          <cell r="AF169" t="str">
            <v>(2)5</v>
          </cell>
          <cell r="AG169">
            <v>2</v>
          </cell>
          <cell r="AH169">
            <v>300656</v>
          </cell>
          <cell r="AI169">
            <v>36</v>
          </cell>
          <cell r="AJ169">
            <v>1362</v>
          </cell>
        </row>
        <row r="170">
          <cell r="A170">
            <v>167</v>
          </cell>
          <cell r="B170" t="str">
            <v>F1604-M</v>
          </cell>
          <cell r="C170">
            <v>10900</v>
          </cell>
          <cell r="D170">
            <v>3610</v>
          </cell>
          <cell r="F170" t="str">
            <v xml:space="preserve"> </v>
          </cell>
          <cell r="G170" t="e">
            <v>#VALUE!</v>
          </cell>
          <cell r="I170">
            <v>4</v>
          </cell>
          <cell r="J170" t="str">
            <v>(2)5</v>
          </cell>
          <cell r="K170">
            <v>2</v>
          </cell>
          <cell r="L170">
            <v>326</v>
          </cell>
          <cell r="N170" t="str">
            <v>(4)100</v>
          </cell>
          <cell r="O170" t="str">
            <v>(4)100</v>
          </cell>
          <cell r="P170" t="str">
            <v>(2)50</v>
          </cell>
          <cell r="Q170" t="str">
            <v>(2)50</v>
          </cell>
          <cell r="R170" t="str">
            <v>(2)80</v>
          </cell>
          <cell r="S170">
            <v>230951</v>
          </cell>
          <cell r="T170">
            <v>3</v>
          </cell>
          <cell r="Z170">
            <v>2</v>
          </cell>
          <cell r="AF170" t="str">
            <v>(2)5</v>
          </cell>
          <cell r="AG170">
            <v>2</v>
          </cell>
          <cell r="AH170">
            <v>300656</v>
          </cell>
          <cell r="AI170">
            <v>36</v>
          </cell>
          <cell r="AJ170">
            <v>1362</v>
          </cell>
        </row>
        <row r="171">
          <cell r="A171">
            <v>168</v>
          </cell>
          <cell r="B171" t="str">
            <v>F1604-N</v>
          </cell>
          <cell r="C171">
            <v>10900</v>
          </cell>
          <cell r="D171">
            <v>3610</v>
          </cell>
          <cell r="F171" t="str">
            <v xml:space="preserve">  </v>
          </cell>
          <cell r="G171" t="e">
            <v>#VALUE!</v>
          </cell>
          <cell r="I171">
            <v>4</v>
          </cell>
          <cell r="J171" t="str">
            <v>(2)5</v>
          </cell>
          <cell r="K171">
            <v>2</v>
          </cell>
          <cell r="L171">
            <v>354</v>
          </cell>
          <cell r="N171" t="str">
            <v>(4)100</v>
          </cell>
          <cell r="O171" t="str">
            <v>(4)100</v>
          </cell>
          <cell r="P171" t="str">
            <v>(2)50</v>
          </cell>
          <cell r="Q171" t="str">
            <v>(2)50</v>
          </cell>
          <cell r="R171" t="str">
            <v>(2)80</v>
          </cell>
          <cell r="S171">
            <v>230951</v>
          </cell>
          <cell r="T171">
            <v>3</v>
          </cell>
          <cell r="Z171">
            <v>2</v>
          </cell>
          <cell r="AF171" t="str">
            <v>(2)5</v>
          </cell>
          <cell r="AG171">
            <v>2</v>
          </cell>
          <cell r="AH171">
            <v>300656</v>
          </cell>
          <cell r="AI171">
            <v>36</v>
          </cell>
          <cell r="AJ171">
            <v>1362</v>
          </cell>
        </row>
        <row r="172">
          <cell r="A172">
            <v>169</v>
          </cell>
          <cell r="B172" t="str">
            <v>F1604-O</v>
          </cell>
          <cell r="C172">
            <v>10900</v>
          </cell>
          <cell r="D172">
            <v>3610</v>
          </cell>
          <cell r="F172" t="str">
            <v xml:space="preserve"> </v>
          </cell>
          <cell r="G172" t="e">
            <v>#VALUE!</v>
          </cell>
          <cell r="I172">
            <v>4</v>
          </cell>
          <cell r="J172" t="str">
            <v>(2)5</v>
          </cell>
          <cell r="K172">
            <v>2</v>
          </cell>
          <cell r="L172">
            <v>377</v>
          </cell>
          <cell r="N172" t="str">
            <v>(4)100</v>
          </cell>
          <cell r="O172" t="str">
            <v>(4)100</v>
          </cell>
          <cell r="P172" t="str">
            <v>(2)50</v>
          </cell>
          <cell r="Q172" t="str">
            <v>(2)50</v>
          </cell>
          <cell r="R172" t="str">
            <v>(2)80</v>
          </cell>
          <cell r="S172">
            <v>230727</v>
          </cell>
          <cell r="T172">
            <v>4</v>
          </cell>
          <cell r="Z172">
            <v>2</v>
          </cell>
          <cell r="AF172" t="str">
            <v>(2)5</v>
          </cell>
          <cell r="AG172">
            <v>2</v>
          </cell>
          <cell r="AH172">
            <v>300656</v>
          </cell>
          <cell r="AI172">
            <v>36</v>
          </cell>
          <cell r="AJ172">
            <v>1362</v>
          </cell>
        </row>
        <row r="173">
          <cell r="A173">
            <v>170</v>
          </cell>
          <cell r="B173" t="str">
            <v>F1604-P</v>
          </cell>
          <cell r="C173">
            <v>10900</v>
          </cell>
          <cell r="D173">
            <v>3610</v>
          </cell>
          <cell r="F173" t="str">
            <v xml:space="preserve"> </v>
          </cell>
          <cell r="G173" t="e">
            <v>#VALUE!</v>
          </cell>
          <cell r="I173">
            <v>4</v>
          </cell>
          <cell r="J173" t="str">
            <v>(2)5</v>
          </cell>
          <cell r="K173">
            <v>2</v>
          </cell>
          <cell r="L173">
            <v>413</v>
          </cell>
          <cell r="N173" t="str">
            <v>(4)100</v>
          </cell>
          <cell r="O173" t="str">
            <v>(4)100</v>
          </cell>
          <cell r="P173" t="str">
            <v>(2)50</v>
          </cell>
          <cell r="Q173" t="str">
            <v>(2)50</v>
          </cell>
          <cell r="R173" t="str">
            <v>(2)80</v>
          </cell>
          <cell r="S173">
            <v>230727</v>
          </cell>
          <cell r="T173">
            <v>5</v>
          </cell>
          <cell r="Z173">
            <v>2</v>
          </cell>
          <cell r="AF173" t="str">
            <v>(2)5</v>
          </cell>
          <cell r="AG173">
            <v>2</v>
          </cell>
          <cell r="AH173">
            <v>300656</v>
          </cell>
          <cell r="AI173">
            <v>36</v>
          </cell>
          <cell r="AJ173">
            <v>1362</v>
          </cell>
        </row>
        <row r="174">
          <cell r="F174" t="str">
            <v xml:space="preserve"> </v>
          </cell>
          <cell r="J174" t="str">
            <v xml:space="preserve"> </v>
          </cell>
          <cell r="Q174" t="str">
            <v xml:space="preserve"> </v>
          </cell>
          <cell r="Z174" t="str">
            <v xml:space="preserve"> </v>
          </cell>
          <cell r="AF174" t="str">
            <v xml:space="preserve"> </v>
          </cell>
        </row>
        <row r="175">
          <cell r="J175" t="str">
            <v xml:space="preserve"> </v>
          </cell>
          <cell r="Q175" t="str">
            <v xml:space="preserve"> </v>
          </cell>
          <cell r="Z175" t="str">
            <v xml:space="preserve"> </v>
          </cell>
          <cell r="AF175" t="str">
            <v xml:space="preserve"> </v>
          </cell>
        </row>
        <row r="176">
          <cell r="J176" t="str">
            <v xml:space="preserve"> </v>
          </cell>
          <cell r="Q176" t="str">
            <v xml:space="preserve">  </v>
          </cell>
          <cell r="Z176" t="str">
            <v xml:space="preserve"> </v>
          </cell>
          <cell r="AF176" t="str">
            <v xml:space="preserve"> </v>
          </cell>
        </row>
        <row r="177">
          <cell r="Q177" t="str">
            <v xml:space="preserve"> </v>
          </cell>
        </row>
        <row r="178">
          <cell r="Q178" t="str">
            <v xml:space="preserve">  </v>
          </cell>
        </row>
        <row r="179">
          <cell r="Q179" t="str">
            <v xml:space="preserve"> </v>
          </cell>
        </row>
        <row r="180">
          <cell r="Q180" t="str">
            <v xml:space="preserve"> </v>
          </cell>
        </row>
        <row r="181">
          <cell r="Q181" t="str">
            <v xml:space="preserve"> </v>
          </cell>
        </row>
        <row r="182">
          <cell r="Q182" t="str">
            <v xml:space="preserve"> </v>
          </cell>
        </row>
      </sheetData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ITEM"/>
      <sheetName val="단가비교표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Module11"/>
      <sheetName val="A-4"/>
      <sheetName val="월선수금"/>
      <sheetName val="일위대가목차"/>
      <sheetName val="DATA1"/>
      <sheetName val="정부노임단가"/>
      <sheetName val="ilch"/>
      <sheetName val="WORK"/>
      <sheetName val="BQ"/>
      <sheetName val="전기일위대가"/>
      <sheetName val="DATA"/>
      <sheetName val="3BL공동구 수량"/>
      <sheetName val="단가"/>
      <sheetName val="시설물일위"/>
      <sheetName val="기계내역"/>
      <sheetName val="단면(RW1)"/>
      <sheetName val="YES"/>
      <sheetName val="소비자가"/>
      <sheetName val="설계조건"/>
      <sheetName val="날개벽(TYPE3)"/>
      <sheetName val="비교표"/>
      <sheetName val="일집"/>
      <sheetName val="일위"/>
      <sheetName val="sw1"/>
      <sheetName val="NOMUBI"/>
      <sheetName val="토목내역"/>
      <sheetName val="맨홀수량집계"/>
      <sheetName val="데이타"/>
      <sheetName val="IMP(MAIN)"/>
      <sheetName val="IMP (REACTOR)"/>
      <sheetName val="일위대가목록"/>
      <sheetName val="차액보증"/>
      <sheetName val="일위대가"/>
      <sheetName val="단위세대"/>
      <sheetName val="조명율표"/>
      <sheetName val="일용노임단가"/>
      <sheetName val="수량산출"/>
      <sheetName val="Macro(전선)"/>
      <sheetName val="부대내역"/>
      <sheetName val="CONCRETE"/>
      <sheetName val="물량산출근거"/>
      <sheetName val="내역서"/>
      <sheetName val="TABLE"/>
      <sheetName val="STORAGE"/>
      <sheetName val="품의서"/>
      <sheetName val="부하계산서"/>
      <sheetName val="물가시세"/>
      <sheetName val="노임단가"/>
      <sheetName val="BID"/>
      <sheetName val="MOTOR"/>
      <sheetName val="설계예산서"/>
      <sheetName val="수량집계"/>
      <sheetName val="총괄"/>
      <sheetName val="토목"/>
      <sheetName val="물가자료"/>
      <sheetName val="2000년1차"/>
      <sheetName val="SG"/>
      <sheetName val="전신환매도율"/>
      <sheetName val="EACT10"/>
      <sheetName val="JUCK"/>
      <sheetName val="산출내역서집계표"/>
      <sheetName val="원가계산서 (총괄)"/>
      <sheetName val="원가계산서 (건축)"/>
      <sheetName val="(총괄집계)"/>
      <sheetName val="건축공사"/>
      <sheetName val="방음벽기초(H=4m)"/>
      <sheetName val="공사비예산서(토목분)"/>
      <sheetName val="2F 회의실견적(5_14 일대)"/>
      <sheetName val="내부부하"/>
      <sheetName val="투자효율분석"/>
      <sheetName val="오산갈곳"/>
      <sheetName val="안정계산"/>
      <sheetName val="단면검토"/>
      <sheetName val="경비2내역"/>
      <sheetName val="을"/>
      <sheetName val="교각계산"/>
      <sheetName val="I一般比"/>
      <sheetName val="집1"/>
      <sheetName val="토공계산서(부체도로)"/>
      <sheetName val="현장관리비내역서"/>
      <sheetName val="SORCE1"/>
      <sheetName val="가시설단위수량"/>
      <sheetName val="포장복구집계"/>
      <sheetName val="견적서세부내용"/>
      <sheetName val="견적내용입력"/>
      <sheetName val="발신정보"/>
      <sheetName val="DATE"/>
      <sheetName val="D-3503"/>
      <sheetName val="plan&amp;section of foundation"/>
      <sheetName val="design load"/>
      <sheetName val="working load at the btm ft."/>
      <sheetName val="stability check"/>
      <sheetName val="design criteria"/>
      <sheetName val="sum1 (2)"/>
      <sheetName val="계산근거"/>
      <sheetName val="#REF"/>
      <sheetName val="차도조도계산"/>
      <sheetName val="전압강하계산"/>
      <sheetName val="견적내역"/>
      <sheetName val="설산1.나"/>
      <sheetName val="본사S"/>
      <sheetName val="BLOCK(1)"/>
      <sheetName val="단가대비표"/>
      <sheetName val="직노"/>
      <sheetName val="남양시작동자105노65기1.3화1.2"/>
      <sheetName val="보도경계블럭"/>
      <sheetName val="일위대가표 (2)"/>
      <sheetName val="노원열병합  건축공사기성내역서"/>
      <sheetName val="총괄표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점수계산1-2"/>
      <sheetName val="가로등내역서"/>
      <sheetName val="수량산출서"/>
      <sheetName val="2000.11월설계내역"/>
      <sheetName val="터파기및재료"/>
      <sheetName val="내역"/>
      <sheetName val="집계표"/>
      <sheetName val="말뚝지지력산정"/>
      <sheetName val="전선 및 전선관"/>
      <sheetName val="실행철강하도"/>
      <sheetName val="내역서2안"/>
      <sheetName val="단가산출"/>
      <sheetName val="소야공정계획표"/>
      <sheetName val="입찰안"/>
      <sheetName val="단가 및 재료비"/>
      <sheetName val="준검 내역서"/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기안"/>
      <sheetName val="갑지"/>
      <sheetName val="견적서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부대공사비"/>
      <sheetName val="현장관리비집계표"/>
      <sheetName val="Macro1"/>
      <sheetName val="봉양~조차장간고하개명(신설)"/>
      <sheetName val="주상도"/>
      <sheetName val="6호기"/>
      <sheetName val="INPUT"/>
      <sheetName val="하조서"/>
      <sheetName val="보증수수료산출"/>
      <sheetName val="기계경비"/>
      <sheetName val="1.수인터널"/>
      <sheetName val="가로등"/>
      <sheetName val="수목데이타 "/>
      <sheetName val="변압기 및 발전기 용량"/>
      <sheetName val="설계내역서"/>
      <sheetName val="단가조사"/>
      <sheetName val="본선차로수량집계표"/>
      <sheetName val="일반공사"/>
      <sheetName val="대비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자재단가"/>
      <sheetName val="- INFORMATION -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실행내역"/>
      <sheetName val="200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조건표"/>
      <sheetName val="JJ"/>
      <sheetName val="설계"/>
      <sheetName val="설 계"/>
      <sheetName val="ASP포장"/>
      <sheetName val="내역서(전기)"/>
      <sheetName val="일위대가표"/>
      <sheetName val="단가산출서(기계)"/>
      <sheetName val="표지 (2)"/>
      <sheetName val="에너지동"/>
      <sheetName val="연습"/>
      <sheetName val="Total"/>
      <sheetName val="원가계산"/>
      <sheetName val="코드표"/>
      <sheetName val="Sheet1 (2)"/>
      <sheetName val="견적조건"/>
      <sheetName val="견적조건(을지)"/>
      <sheetName val="식생블럭단위수량"/>
      <sheetName val="예정(3)"/>
      <sheetName val="동원(3)"/>
      <sheetName val="1.설계기준"/>
      <sheetName val="터널조도"/>
      <sheetName val="노임"/>
      <sheetName val="현황CODE"/>
      <sheetName val="손익현황"/>
      <sheetName val="3차설계"/>
      <sheetName val="기둥(원형)"/>
      <sheetName val="주형"/>
      <sheetName val="ABUT수량-A1"/>
      <sheetName val="옹벽"/>
      <sheetName val="밸브설치"/>
      <sheetName val="3.바닥판설계"/>
      <sheetName val="REACTION(USD지진시)"/>
      <sheetName val="안정검토"/>
      <sheetName val="REACTION(USE평시)"/>
      <sheetName val="Testing"/>
      <sheetName val="IP좌표"/>
      <sheetName val="리터팬내장형"/>
      <sheetName val="설계명세서"/>
      <sheetName val="방송노임"/>
      <sheetName val="재집"/>
      <sheetName val="직재"/>
      <sheetName val="내역서(총)"/>
      <sheetName val="기초공"/>
      <sheetName val="계화배수"/>
      <sheetName val="조명시설"/>
      <sheetName val="연령현황"/>
      <sheetName val="Site Expenses"/>
      <sheetName val="단면가정"/>
      <sheetName val="지장물C"/>
      <sheetName val="General Data"/>
      <sheetName val="NEYOK"/>
      <sheetName val="준공조서"/>
      <sheetName val="공사준공계"/>
      <sheetName val="준공검사보고서"/>
      <sheetName val="SE-611"/>
      <sheetName val="날개벽"/>
      <sheetName val="자재단가표"/>
      <sheetName val="공통부대비"/>
      <sheetName val="보차도경계석"/>
      <sheetName val="단가산출집계"/>
      <sheetName val="방음벽 기초 일반수량"/>
      <sheetName val="I.설계조건"/>
      <sheetName val="부재력정리"/>
      <sheetName val="단면치수"/>
      <sheetName val="단중표"/>
      <sheetName val="c_balju"/>
      <sheetName val="건축내역"/>
      <sheetName val="소업1교"/>
      <sheetName val="을지"/>
      <sheetName val="간선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Baby일위대가"/>
      <sheetName val="0.집계"/>
      <sheetName val="N賃率-職"/>
      <sheetName val="가로등부표"/>
      <sheetName val="001"/>
      <sheetName val="노무비"/>
      <sheetName val="총계"/>
      <sheetName val="매립"/>
      <sheetName val="조도계산서 (도서)"/>
      <sheetName val="LOPCALC"/>
      <sheetName val="재료"/>
      <sheetName val="제경비율"/>
      <sheetName val="MAIN_TABLE"/>
      <sheetName val="1.설계조건"/>
      <sheetName val="입찰보고"/>
      <sheetName val="1차설계변경내역"/>
      <sheetName val="수주현황2월"/>
      <sheetName val="토공유동표"/>
      <sheetName val="단면 (2)"/>
      <sheetName val="XL4Poppy"/>
      <sheetName val="교각1"/>
      <sheetName val="요율"/>
      <sheetName val="자재대"/>
      <sheetName val="아산추가1220"/>
      <sheetName val="당초"/>
      <sheetName val="3-1.CB"/>
      <sheetName val="노무비단가"/>
      <sheetName val="일위대가(가설)"/>
      <sheetName val="98지급계획"/>
      <sheetName val="본공사"/>
      <sheetName val="DANGA"/>
      <sheetName val="실행내역서"/>
      <sheetName val="인건비"/>
      <sheetName val="BID-도로"/>
      <sheetName val="내력서"/>
      <sheetName val="대창(함평)-창열"/>
      <sheetName val="대창(장성)"/>
      <sheetName val="90.03실행 "/>
      <sheetName val="자료입력"/>
      <sheetName val="3.공통공사대비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AS포장복구 "/>
      <sheetName val="소요자재"/>
      <sheetName val="노무산출서"/>
      <sheetName val="ETC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토공"/>
      <sheetName val="기계경비시간당손료목록"/>
      <sheetName val="동력부하(도산)"/>
      <sheetName val="신우"/>
      <sheetName val="돌망태단위수량"/>
      <sheetName val="말뚝물량"/>
      <sheetName val="우수맨홀공제단위수량"/>
      <sheetName val="스톱로그내역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공구원가계산"/>
      <sheetName val="2000전체분"/>
      <sheetName val="입찰결과(DATA)"/>
      <sheetName val="일반수량"/>
      <sheetName val="Macro(차단기)"/>
      <sheetName val="일위대가표(유단가)"/>
      <sheetName val="대치판정"/>
      <sheetName val="CABLE SIZE-3"/>
      <sheetName val="EQUIP-H"/>
      <sheetName val="경비_원본"/>
      <sheetName val="가감수량"/>
      <sheetName val="맨홀수량산출"/>
      <sheetName val="기초코드"/>
      <sheetName val="하수급견적대비"/>
      <sheetName val="발주설계서(당초)"/>
      <sheetName val="총괄내역서"/>
      <sheetName val="일위대가 집계표"/>
      <sheetName val="9GNG운반"/>
      <sheetName val="횡배수관토공수량"/>
      <sheetName val="원가"/>
      <sheetName val="수문일1"/>
      <sheetName val="품셈TABLE"/>
      <sheetName val="지급자재"/>
      <sheetName val="woo(mac)"/>
      <sheetName val="노무"/>
      <sheetName val="단가표 "/>
      <sheetName val="DATA(BAC)"/>
      <sheetName val="목차"/>
      <sheetName val="b_balju_cho"/>
      <sheetName val="노무비 근거"/>
      <sheetName val="Customer Databas"/>
      <sheetName val="전체"/>
      <sheetName val="공통(20-91)"/>
      <sheetName val="SLAB"/>
      <sheetName val="관람석제출"/>
      <sheetName val="제원.설계조건"/>
      <sheetName val="type-F"/>
      <sheetName val="TYPE-A"/>
      <sheetName val="공사비집계"/>
      <sheetName val="J直材4"/>
      <sheetName val="FACTOR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22단가(철거)"/>
      <sheetName val="49단가"/>
      <sheetName val="49단가(철거)"/>
      <sheetName val="22단가"/>
      <sheetName val="과천MAIN"/>
      <sheetName val="효성CB 1P기초"/>
      <sheetName val="EQ-R1"/>
      <sheetName val="Chart1"/>
      <sheetName val="단위내역목록"/>
      <sheetName val="단위내역서"/>
      <sheetName val="원가(1)"/>
      <sheetName val="원가(2)"/>
      <sheetName val="공량산출서"/>
      <sheetName val="품목"/>
      <sheetName val="검사원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2006기계경비산출표"/>
      <sheetName val="설계내역(2001)"/>
      <sheetName val="ATS단가"/>
      <sheetName val="KMT물량"/>
      <sheetName val="L1"/>
      <sheetName val="견"/>
      <sheetName val="NAI"/>
      <sheetName val="토공(완충)"/>
      <sheetName val="TEL"/>
      <sheetName val="공사비 내역 (가)"/>
      <sheetName val="48전력선로일위"/>
      <sheetName val="총괄집계표"/>
      <sheetName val="고창터널(고창방향)"/>
      <sheetName val="제-노임"/>
      <sheetName val="제직재"/>
      <sheetName val="부속동"/>
      <sheetName val="아파트기별"/>
      <sheetName val="공리일"/>
      <sheetName val="AILC004"/>
      <sheetName val="전기"/>
      <sheetName val="건축원가계산서"/>
      <sheetName val="플랜트 설치"/>
      <sheetName val="변화치수"/>
      <sheetName val="단위세團"/>
      <sheetName val="가공비"/>
      <sheetName val="mcc일위대가"/>
      <sheetName val="골조시행"/>
      <sheetName val="예산서"/>
      <sheetName val="COVER"/>
      <sheetName val="가설공사"/>
      <sheetName val="입찰견적보고서"/>
      <sheetName val="ITB COST"/>
      <sheetName val="원본"/>
      <sheetName val="원형맨홀수량"/>
      <sheetName val="Project Brief"/>
      <sheetName val="건축내역서"/>
      <sheetName val="실행"/>
      <sheetName val="단가조사서"/>
      <sheetName val="점검총괄"/>
      <sheetName val="20관리비율"/>
      <sheetName val="예산갑지"/>
      <sheetName val="갑지(가로)"/>
      <sheetName val="표지목차간지"/>
      <sheetName val="예산조서-총괄"/>
      <sheetName val="예산조서-신공항1"/>
      <sheetName val="가설물"/>
      <sheetName val="K"/>
      <sheetName val="내역구성"/>
      <sheetName val="4원가"/>
      <sheetName val="임시급식"/>
      <sheetName val="옥외가스"/>
      <sheetName val="임시급식 (2)"/>
      <sheetName val="구역화물"/>
      <sheetName val="단가일람"/>
      <sheetName val="unit 4"/>
      <sheetName val="Summary Sheets"/>
      <sheetName val="일위목록-기"/>
      <sheetName val="6동"/>
      <sheetName val="부대공Ⅱ"/>
      <sheetName val="간접1"/>
      <sheetName val="5.정산서"/>
      <sheetName val="1차증가원가계산"/>
      <sheetName val="통장출금액"/>
      <sheetName val="기계경비(시간당)"/>
      <sheetName val="램머"/>
      <sheetName val="VA_code"/>
      <sheetName val="공종별원가계산"/>
      <sheetName val="말고개터널조명전압강하"/>
      <sheetName val="자재목록"/>
      <sheetName val="연결관산출조서"/>
      <sheetName val="외주"/>
      <sheetName val="BOX전기내역"/>
      <sheetName val="BASIC (2)"/>
      <sheetName val="간접비"/>
      <sheetName val="토량1-1"/>
      <sheetName val="참조-(1)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설계기준 및 하중계산"/>
      <sheetName val="입력값"/>
      <sheetName val="9-1차이내역"/>
      <sheetName val="금액내역서"/>
      <sheetName val="AIR SHOWER(3인용)"/>
      <sheetName val="CTEMCOST"/>
      <sheetName val="수량"/>
      <sheetName val="손익분석"/>
      <sheetName val="포장공"/>
      <sheetName val="설비내역서"/>
      <sheetName val="전기내역서"/>
      <sheetName val="가설건물"/>
      <sheetName val="품셈"/>
      <sheetName val="인건-측정"/>
      <sheetName val="적용공정"/>
      <sheetName val="L_RPTB02_01"/>
      <sheetName val="원가계산서"/>
      <sheetName val="금리계산"/>
      <sheetName val="우배수"/>
      <sheetName val="맨홀"/>
      <sheetName val="금호"/>
      <sheetName val="부하(성남)"/>
      <sheetName val="Sheet17"/>
      <sheetName val="96보완계획7.12"/>
      <sheetName val="C3"/>
      <sheetName val="연부97-1"/>
      <sheetName val="갑지1"/>
      <sheetName val="49-119"/>
      <sheetName val="IMF Code"/>
      <sheetName val="guard(mac)"/>
      <sheetName val="품셈표"/>
      <sheetName val="CAL"/>
      <sheetName val="FRT_O"/>
      <sheetName val="FAB_I"/>
      <sheetName val="IMPEADENCE MAP 취수장"/>
      <sheetName val="단위수량"/>
      <sheetName val="중기사용료산출근거"/>
      <sheetName val="중기일위대가"/>
      <sheetName val="단위단가"/>
      <sheetName val="율촌법률사무소2내역"/>
      <sheetName val="지주목시비량산출서"/>
      <sheetName val="Macro2"/>
      <sheetName val="계수시트"/>
      <sheetName val="고분전시관"/>
      <sheetName val="설비"/>
      <sheetName val="검사조서"/>
      <sheetName val="집계(총괄)"/>
      <sheetName val="구성비"/>
      <sheetName val="실적보고"/>
      <sheetName val="표준안전집계"/>
      <sheetName val="표준안전내역"/>
      <sheetName val="wall"/>
      <sheetName val="견적대비"/>
      <sheetName val="증감대비"/>
      <sheetName val="공종단가"/>
      <sheetName val="상수도토공집계표"/>
      <sheetName val="재료집계"/>
      <sheetName val="제수변수량"/>
      <sheetName val="공기변수량"/>
      <sheetName val="일위대가(계측기설치)"/>
      <sheetName val="48일위"/>
      <sheetName val="실행갑지"/>
      <sheetName val="견적990322"/>
      <sheetName val="적용(기계)"/>
      <sheetName val="Mc1"/>
      <sheetName val="2000,9월 일위"/>
      <sheetName val="금액결정"/>
      <sheetName val="2002계약현황"/>
      <sheetName val="기존단가 (2)"/>
      <sheetName val="단"/>
      <sheetName val="내역총괄표"/>
      <sheetName val="협조전"/>
      <sheetName val="1.우편집중내역서"/>
      <sheetName val="부표총괄"/>
      <sheetName val="SLAB&quot;1&quot;"/>
      <sheetName val="배"/>
      <sheetName val="노원열병합  건축렀䡟ԯ_x0000_缀_x0000__x0000_"/>
      <sheetName val="내역(전체)"/>
      <sheetName val="노원열병합  건축︀ᇕ԰_x0000_缀_x0000__x0000_"/>
      <sheetName val="노원열병합  건축ﻕᇕ԰_x0000_缀_x0000__x0000_"/>
      <sheetName val="노원열병합  건축렀こ렀䡟ԯ_x0000_缀"/>
      <sheetName val="96수출"/>
      <sheetName val="일반맨홀수량집계"/>
      <sheetName val="일반맨홀수량집계(A-7 LINE)"/>
      <sheetName val="우각부보강"/>
      <sheetName val="횡배수관"/>
      <sheetName val="가설공사내역"/>
      <sheetName val="401"/>
      <sheetName val="BSD (2)"/>
      <sheetName val="P.M 별"/>
      <sheetName val="투찰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 refreshError="1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ITEM"/>
      <sheetName val="오산갈곳"/>
      <sheetName val="A-4"/>
      <sheetName val="TEL"/>
      <sheetName val="연수동"/>
      <sheetName val="WORK"/>
      <sheetName val="99-04-19-서울대관련(수정중)"/>
      <sheetName val="ilch"/>
      <sheetName val="Y-WORK"/>
      <sheetName val="토공사"/>
      <sheetName val="산업개발안내서"/>
      <sheetName val="ABUT수량-A1"/>
      <sheetName val="Sheet1"/>
      <sheetName val="20관리비율"/>
      <sheetName val="Sheet4"/>
      <sheetName val="장비당단가 (1)"/>
      <sheetName val="단가"/>
      <sheetName val="시설물일위"/>
      <sheetName val="부대내역"/>
      <sheetName val="c_balju"/>
      <sheetName val="을"/>
      <sheetName val="Sheet5"/>
      <sheetName val="BSD (2)"/>
      <sheetName val="P.M 별"/>
      <sheetName val="1월"/>
      <sheetName val="VXXXXXXX"/>
      <sheetName val="경비2내역"/>
      <sheetName val="BQ"/>
      <sheetName val="투찰"/>
      <sheetName val="전기공사"/>
      <sheetName val="공통가설공사"/>
      <sheetName val="건축내역"/>
      <sheetName val="도급"/>
      <sheetName val="토목내역"/>
      <sheetName val="공통부대비"/>
      <sheetName val="영업2"/>
      <sheetName val="전기일위대가"/>
      <sheetName val="내역서(총)"/>
      <sheetName val="내역1"/>
      <sheetName val="일위대가표(DEEP)"/>
      <sheetName val="맨홀수량집계"/>
      <sheetName val="DATA1"/>
      <sheetName val="3련 BOX"/>
      <sheetName val="집계표"/>
      <sheetName val="감가상각"/>
      <sheetName val="보합"/>
      <sheetName val="차액보증"/>
      <sheetName val="토&amp;흙"/>
      <sheetName val="INSTR"/>
      <sheetName val="단면(RW1)"/>
      <sheetName val="TYPE-A"/>
      <sheetName val="CONCRETE"/>
      <sheetName val="일반공사"/>
      <sheetName val="DATA(BAC)"/>
      <sheetName val="세부내역"/>
      <sheetName val="TOTAL"/>
      <sheetName val="기별(종합)"/>
      <sheetName val="D-3503"/>
      <sheetName val="Site Expenses"/>
      <sheetName val="INST_DCI"/>
      <sheetName val="HVAC_DCI"/>
      <sheetName val="PIPE_DCI"/>
      <sheetName val="PRO_DCI"/>
      <sheetName val="실행내역"/>
      <sheetName val="2F 회의실견적(5_14 일대)"/>
      <sheetName val="을지"/>
      <sheetName val="입찰안"/>
      <sheetName val="BSD _2_"/>
      <sheetName val="내역서"/>
      <sheetName val="ELECTRIC"/>
      <sheetName val="CTEMCOST"/>
      <sheetName val="SCHEDULE"/>
      <sheetName val="Base_Data"/>
      <sheetName val="원형맨홀수량"/>
      <sheetName val="갑지(추정)"/>
      <sheetName val="가시설수량"/>
      <sheetName val="단위수량"/>
      <sheetName val="설산1.나"/>
      <sheetName val="본사S"/>
      <sheetName val="3BL공동구 수량"/>
      <sheetName val="EUPDAT2"/>
      <sheetName val="장비집계"/>
      <sheetName val="SLAB"/>
      <sheetName val="대비"/>
      <sheetName val="건축원가계산서"/>
      <sheetName val="聒CD-STRAND PILE 압입및굴착"/>
      <sheetName val="설계조건"/>
      <sheetName val="안정계산"/>
      <sheetName val="단면검토"/>
      <sheetName val="PUMP"/>
      <sheetName val="gyun"/>
      <sheetName val="Customer Databas"/>
      <sheetName val="공사비 내역 (가)"/>
      <sheetName val="일위대가"/>
      <sheetName val="BQ-Offsite"/>
      <sheetName val="일위대가목록"/>
      <sheetName val="Cover"/>
      <sheetName val="L형옹벽(key)"/>
      <sheetName val="단면가정"/>
      <sheetName val="교각1"/>
      <sheetName val="물량산출근거"/>
      <sheetName val="J直材4"/>
      <sheetName val="TABLE"/>
      <sheetName val="IMP(MAIN)"/>
      <sheetName val="IMP (REACTOR)"/>
      <sheetName val="일위대가목차"/>
      <sheetName val="INPUT"/>
      <sheetName val="MOTOR"/>
      <sheetName val="공사비산출내역"/>
      <sheetName val="가시설단위수량"/>
      <sheetName val="청산공사"/>
      <sheetName val="Testing"/>
      <sheetName val="일위대가목록(1)"/>
      <sheetName val="단가대비표(1)"/>
      <sheetName val="투자효율분석"/>
      <sheetName val="설계명세서"/>
      <sheetName val="금액"/>
      <sheetName val="산거각호표"/>
      <sheetName val="96수출"/>
      <sheetName val="Dae_Jiju"/>
      <sheetName val="Sikje_ingun"/>
      <sheetName val="TREE_D"/>
      <sheetName val="내역서 "/>
      <sheetName val="기계내역"/>
      <sheetName val="물량표"/>
      <sheetName val="내역"/>
      <sheetName val="Y_WORK"/>
      <sheetName val="원가"/>
      <sheetName val="수량산출"/>
      <sheetName val="SE-611"/>
      <sheetName val="수량산출서"/>
      <sheetName val="계산근거"/>
      <sheetName val="공사원가계산서"/>
      <sheetName val="list price"/>
      <sheetName val="방배동내역(리라)"/>
      <sheetName val="인건비"/>
      <sheetName val=" "/>
      <sheetName val="DATA_BAC_"/>
      <sheetName val="토목"/>
      <sheetName val=" 견적서"/>
      <sheetName val="환률"/>
      <sheetName val="HRSG SMALL07220"/>
      <sheetName val="배수관공"/>
      <sheetName val="wblff(before omi pc&amp;stump)"/>
      <sheetName val="밸브설치"/>
      <sheetName val="Proposal"/>
      <sheetName val="DATA"/>
      <sheetName val="조경"/>
      <sheetName val="Indirect Cost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BSD_(2)"/>
      <sheetName val="P_M_별"/>
      <sheetName val="장비당단가_(1)"/>
      <sheetName val="3련_BOX"/>
      <sheetName val="EACT10"/>
      <sheetName val="식재품셈"/>
      <sheetName val="도급양식"/>
      <sheetName val="2F_회의실견적(5_14_일대)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full (2)"/>
      <sheetName val="N賃率-職"/>
      <sheetName val="I一般比"/>
      <sheetName val="가시설(TYPE-A)"/>
      <sheetName val="1-1평균터파기고(1)"/>
      <sheetName val="단가대비"/>
      <sheetName val="1"/>
      <sheetName val="unit"/>
      <sheetName val="단가대비표"/>
      <sheetName val="현황산출서"/>
      <sheetName val="Sheet13"/>
      <sheetName val="발전기"/>
      <sheetName val="#REF"/>
      <sheetName val="Sheet14"/>
      <sheetName val="가공비"/>
      <sheetName val="방송노임"/>
      <sheetName val="FAB별"/>
      <sheetName val="06-BATCH "/>
      <sheetName val="설계명세서(선로)"/>
      <sheetName val="중기사용료"/>
      <sheetName val="보도경계블럭"/>
      <sheetName val="단중표"/>
      <sheetName val="별표 "/>
      <sheetName val="단위중량"/>
      <sheetName val="BQLIST"/>
      <sheetName val="TABLE2-1 ISBL-(SlTE PREP)"/>
      <sheetName val="TABLE2.1 ISBL (Soil Invest)"/>
      <sheetName val="TABLE2-2 OSBL(GENERAL-CIVIL)"/>
      <sheetName val="Harga material "/>
      <sheetName val="IPL_SCHEDULE"/>
      <sheetName val="7.5.2 BOQ Summary "/>
      <sheetName val="RING WALL"/>
      <sheetName val="변화치수"/>
      <sheetName val="영동(D)"/>
      <sheetName val="인강기성"/>
      <sheetName val="말뚝지지력산정"/>
      <sheetName val="BID9697"/>
      <sheetName val="남양시작동자105노65기1.3화1.2"/>
      <sheetName val="BLOCK(1)"/>
      <sheetName val="금액집계"/>
      <sheetName val="노원열병합  건축공사기성내역서"/>
      <sheetName val="단가표 "/>
      <sheetName val="전신환매도율"/>
      <sheetName val="양식"/>
      <sheetName val="FACTOR"/>
      <sheetName val="연습"/>
      <sheetName val="차량구입"/>
      <sheetName val="Macro1"/>
      <sheetName val="실행예산"/>
      <sheetName val="dg"/>
      <sheetName val="대치판정"/>
      <sheetName val="예산서"/>
      <sheetName val="준검 내역서"/>
      <sheetName val="플랜트 설치"/>
      <sheetName val="개산공사비"/>
      <sheetName val="터파기및재료"/>
      <sheetName val="직노"/>
      <sheetName val="관람석제출"/>
      <sheetName val="날개벽(좌,우=45도,75도)"/>
      <sheetName val="우각부보강"/>
      <sheetName val="Projekt4"/>
      <sheetName val="원가계산서"/>
      <sheetName val="옹벽"/>
      <sheetName val="I.설계조건"/>
      <sheetName val="1.설계기준"/>
      <sheetName val="소비자가"/>
      <sheetName val="3F"/>
      <sheetName val="SG"/>
      <sheetName val="공사입력"/>
      <sheetName val="kimre scrubber"/>
      <sheetName val="품셈TABLE"/>
      <sheetName val="말뚝물량"/>
      <sheetName val="분류기준"/>
      <sheetName val="실행"/>
      <sheetName val="현장"/>
      <sheetName val="GRDBS"/>
      <sheetName val="토공계산서(부체도로)"/>
      <sheetName val="SRC-B3U2"/>
      <sheetName val="공통가설"/>
      <sheetName val="소방"/>
      <sheetName val="FRT_O"/>
      <sheetName val="FAB_I"/>
      <sheetName val="General Data"/>
      <sheetName val="(C)원내역"/>
      <sheetName val="XL4Poppy"/>
      <sheetName val="1F"/>
      <sheetName val="자재단가비교표"/>
      <sheetName val="단가비교표"/>
      <sheetName val="DRAIN DRUM PIT D-301"/>
      <sheetName val="sum1 (2)"/>
      <sheetName val="7내역"/>
      <sheetName val="공사개요"/>
      <sheetName val="통신집계표1"/>
      <sheetName val="산출근거"/>
      <sheetName val="wall"/>
      <sheetName val="부하(성남)"/>
      <sheetName val="b_balju_cho"/>
      <sheetName val="총괄표"/>
      <sheetName val="전사계"/>
      <sheetName val="COPING"/>
      <sheetName val="8월현금흐름표"/>
      <sheetName val="RAHMEN"/>
      <sheetName val="개요"/>
      <sheetName val="DOGI"/>
      <sheetName val="날개벽"/>
      <sheetName val="CALCULATION"/>
      <sheetName val="DESIGN_CRETERIA"/>
      <sheetName val="MAT"/>
      <sheetName val="2075-Q011"/>
      <sheetName val="본장"/>
      <sheetName val="직접인건비"/>
      <sheetName val="공문"/>
      <sheetName val="교통시설 표지판"/>
      <sheetName val="KP1590_E"/>
      <sheetName val="예산"/>
      <sheetName val="단가표"/>
      <sheetName val="공사비PK5월"/>
      <sheetName val="BD集計用"/>
      <sheetName val="자료(통합)"/>
      <sheetName val="대상공사(조달청)"/>
      <sheetName val="BID"/>
      <sheetName val="cable"/>
      <sheetName val="설계서"/>
      <sheetName val="환율"/>
      <sheetName val="전체"/>
      <sheetName val="AH-1 "/>
      <sheetName val="DATE"/>
      <sheetName val="비교표"/>
      <sheetName val="1을"/>
      <sheetName val="06_BATCH "/>
      <sheetName val="건축내역서"/>
      <sheetName val="FCU (2)"/>
      <sheetName val="수선비분석"/>
      <sheetName val="부재력정리"/>
      <sheetName val="단가사정"/>
      <sheetName val="재집"/>
      <sheetName val="직재"/>
      <sheetName val="보차도경계석"/>
      <sheetName val="SALES&amp;COGS"/>
      <sheetName val="6호기"/>
      <sheetName val="90.03실행 "/>
      <sheetName val="견적의뢰"/>
      <sheetName val="조도계산서 (도서)"/>
      <sheetName val="Sheet1 (2)"/>
      <sheetName val="국별인원"/>
      <sheetName val="가도공"/>
      <sheetName val="간선계산"/>
      <sheetName val="Studio"/>
      <sheetName val="ISBL"/>
      <sheetName val="OSBL"/>
      <sheetName val="신규단가내역"/>
      <sheetName val="일반맨홀수량집계"/>
      <sheetName val="과천MAIN"/>
      <sheetName val="I-O(번호별)"/>
      <sheetName val="NSMA-status"/>
      <sheetName val="일위대가표"/>
      <sheetName val="인건-측정"/>
      <sheetName val="여과지동"/>
      <sheetName val="기초자료"/>
      <sheetName val="CAL"/>
      <sheetName val="Bdown_ISBL"/>
      <sheetName val="ISBL (검증)"/>
      <sheetName val="TABLE2-2 OSBL-(SITE PREP)"/>
      <sheetName val="CONTENTS"/>
      <sheetName val="BM"/>
      <sheetName val="사업계획"/>
      <sheetName val="정렬"/>
      <sheetName val="TT35"/>
      <sheetName val="TTTram"/>
      <sheetName val="SL dau tien"/>
      <sheetName val="업무처리전"/>
      <sheetName val="총내역서"/>
      <sheetName val="입찰견적보고서"/>
      <sheetName val="주경기-오배수"/>
      <sheetName val="교각계산"/>
      <sheetName val="표지판현황"/>
      <sheetName val="단가조사표"/>
      <sheetName val="을 2"/>
      <sheetName val="plan&amp;section of foundation"/>
      <sheetName val="설계서을"/>
      <sheetName val="6월실적"/>
      <sheetName val="손익분석"/>
      <sheetName val="견적집계표"/>
      <sheetName val="지급자재"/>
      <sheetName val="설변물량"/>
      <sheetName val="Inputs"/>
      <sheetName val="Timing&amp;Esc"/>
      <sheetName val="단가디비"/>
      <sheetName val="archi(본사)"/>
      <sheetName val="FRP내역서"/>
      <sheetName val="첨부파일"/>
      <sheetName val="기초공"/>
      <sheetName val="기둥(원형)"/>
      <sheetName val="효성CB 1P기초"/>
      <sheetName val="갑지_추정_"/>
      <sheetName val="UR2-Calculation"/>
      <sheetName val="단면치수"/>
      <sheetName val="1.우편집중내역서"/>
      <sheetName val="1호맨홀가감수량"/>
      <sheetName val="1호맨홀수량산출"/>
      <sheetName val="계수시트"/>
      <sheetName val="CAPVC"/>
      <sheetName val="물량표S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TABLE2-1 ISBL(GENEAL-CIVIL)"/>
      <sheetName val="UOP 508 PG 5-12"/>
      <sheetName val="토사(PE)"/>
      <sheetName val="b_gunmul"/>
      <sheetName val="데이타"/>
      <sheetName val="적용환율"/>
      <sheetName val="FANDBS"/>
      <sheetName val="GRDATA"/>
      <sheetName val="SHAFTDBSE"/>
      <sheetName val="공사비내역서"/>
      <sheetName val="연결임시"/>
      <sheetName val="MATRLDATA"/>
      <sheetName val="4 LINE"/>
      <sheetName val="7 th"/>
      <sheetName val="CP-E2 (품셈표)"/>
      <sheetName val="노임단가"/>
      <sheetName val="프랜트면허"/>
      <sheetName val="식재인부"/>
      <sheetName val="송라터널총괄"/>
      <sheetName val="적용기준"/>
      <sheetName val="hvac(제어동)"/>
      <sheetName val="woo(mac)"/>
      <sheetName val="일위대가-1"/>
      <sheetName val="목록"/>
      <sheetName val="중기"/>
      <sheetName val="Change rate"/>
      <sheetName val="화산경계"/>
      <sheetName val="BOM-Form A.1.III"/>
      <sheetName val="자재집계표"/>
      <sheetName val="SORCE1"/>
      <sheetName val="APT내역"/>
      <sheetName val="기자재비"/>
      <sheetName val="견적내용입력"/>
      <sheetName val="견적서세부내용"/>
      <sheetName val="발신정보"/>
      <sheetName val="C &amp; G RHS"/>
      <sheetName val="PumpSpec"/>
      <sheetName val="DS"/>
      <sheetName val="경비"/>
      <sheetName val="산출내역서집계표"/>
      <sheetName val="전압강하계산"/>
      <sheetName val="Mp-team 1"/>
      <sheetName val="2.내역서"/>
      <sheetName val="건축(충일분)"/>
      <sheetName val="시중노임DATA"/>
      <sheetName val="2002상반기노임기준"/>
      <sheetName val="TEST1"/>
      <sheetName val="부대대비"/>
      <sheetName val="냉연집계"/>
      <sheetName val="신우"/>
      <sheetName val="단"/>
      <sheetName val="단가산출서"/>
      <sheetName val="단가산출서 (2)"/>
      <sheetName val="danga"/>
      <sheetName val="내부부하"/>
      <sheetName val="CODE"/>
      <sheetName val="2000년1차"/>
      <sheetName val="시멘트"/>
      <sheetName val="01"/>
      <sheetName val="오억미만"/>
      <sheetName val="음료실행"/>
      <sheetName val="배명(단가)"/>
      <sheetName val="분석"/>
      <sheetName val="ACCESS FLOOR"/>
      <sheetName val="토목주소"/>
      <sheetName val="갑지1"/>
      <sheetName val="견적을지"/>
      <sheetName val="EJ"/>
      <sheetName val="1.설계조건"/>
      <sheetName val="예방접종계획"/>
      <sheetName val="근태계획서"/>
      <sheetName val="Constant"/>
      <sheetName val="케이블및전선관규격표"/>
      <sheetName val="재무가정"/>
      <sheetName val="물가자료"/>
      <sheetName val="TTL"/>
      <sheetName val="1-1"/>
      <sheetName val="통합"/>
      <sheetName val=""/>
      <sheetName val="전체실적"/>
      <sheetName val="Requirement(Work Crew)"/>
      <sheetName val="자재"/>
      <sheetName val="검색"/>
      <sheetName val="실행품의서"/>
      <sheetName val="11.자재단가"/>
      <sheetName val="원가계산"/>
      <sheetName val="인부신상자료"/>
      <sheetName val="설계산출기초"/>
      <sheetName val="을부담운반비"/>
      <sheetName val="운반비산출"/>
      <sheetName val="설계산출표지"/>
      <sheetName val="도급예산내역서총괄표"/>
      <sheetName val="조명시설"/>
      <sheetName val="수량산출기초(케블등)"/>
      <sheetName val="퇴비산출근거"/>
      <sheetName val="설계예산서"/>
      <sheetName val="표지"/>
      <sheetName val="유림콘도"/>
      <sheetName val="일위_파일"/>
      <sheetName val="코드"/>
      <sheetName val="시설물기초"/>
      <sheetName val="재료집계"/>
      <sheetName val="산출금액내역"/>
      <sheetName val="월선수금"/>
      <sheetName val="예산명세서"/>
      <sheetName val="원하대비"/>
      <sheetName val="원도급"/>
      <sheetName val="자료입력"/>
      <sheetName val="하도급"/>
      <sheetName val="RCD-STRAND_PILE_압입및굴착4"/>
      <sheetName val="______★개인별현황표(김종우기사)4"/>
      <sheetName val="______주소록4"/>
      <sheetName val="______★골조분석표(서태용대리)4"/>
      <sheetName val="______골조부재별비율4"/>
      <sheetName val="____(주)경원건축공사비분석표4"/>
      <sheetName val="____(주)경원건축공사비분석표(공)4"/>
      <sheetName val="RCD-STRAND_PILE_압입및굴착1"/>
      <sheetName val="______★개인별현황표(김종우기사)1"/>
      <sheetName val="______주소록1"/>
      <sheetName val="______★골조분석표(서태용대리)1"/>
      <sheetName val="자판실행"/>
      <sheetName val="난방열교"/>
      <sheetName val="급탕열교"/>
      <sheetName val="견적서"/>
      <sheetName val="Recording,Phone,Headset,PC"/>
      <sheetName val="설직재-1"/>
      <sheetName val="S0"/>
      <sheetName val="잡비"/>
      <sheetName val="잡비계산서(총체2)"/>
      <sheetName val="공사비예산서(토목분)"/>
      <sheetName val="HWSET"/>
      <sheetName val="______골조부재별비율1"/>
      <sheetName val="____(주)경원건축공사비분석표1"/>
      <sheetName val="____(주)경원건축공사비분석표(공)1"/>
      <sheetName val="RCD-STRAND_PILE_압입및굴착2"/>
      <sheetName val="______★개인별현황표(김종우기사)2"/>
      <sheetName val="______주소록2"/>
      <sheetName val="______★골조분석표(서태용대리)2"/>
      <sheetName val="______골조부재별비율2"/>
      <sheetName val="____(주)경원건축공사비분석표2"/>
      <sheetName val="____(주)경원건축공사비분석표(공)2"/>
      <sheetName val="RCD-STRAND_PILE_압입및굴착3"/>
      <sheetName val="______★개인별현황표(김종우기사)3"/>
      <sheetName val="______주소록3"/>
      <sheetName val="______★골조분석표(서태용대리)3"/>
      <sheetName val="______골조부재별비율3"/>
      <sheetName val="____(주)경원건축공사비분석표3"/>
      <sheetName val="일반수량집계"/>
      <sheetName val="기성집계"/>
      <sheetName val="덕전리"/>
      <sheetName val="____(주)경원건축공사비분석표(공)3"/>
      <sheetName val="인건비 "/>
      <sheetName val="Earthwork"/>
      <sheetName val="CAB_OD"/>
      <sheetName val="효율계획(당월)"/>
      <sheetName val="사용자정의"/>
      <sheetName val="제품표준규격"/>
      <sheetName val="일반맨홀수량집계(A-7 LINE)"/>
      <sheetName val="교통표지"/>
      <sheetName val="direct"/>
      <sheetName val="wage"/>
      <sheetName val="수량집계"/>
      <sheetName val="경비산출"/>
      <sheetName val="부대"/>
      <sheetName val="토공(완충)"/>
      <sheetName val="예산M12A"/>
      <sheetName val="업무"/>
      <sheetName val="NAI"/>
      <sheetName val="Front"/>
      <sheetName val="Grid &amp; A.M"/>
      <sheetName val="Sheet3"/>
      <sheetName val="자재단가"/>
      <sheetName val="골재산출"/>
      <sheetName val="강관 및 부속"/>
      <sheetName val="협조전"/>
      <sheetName val="가설공사비"/>
      <sheetName val="도로구조공사비"/>
      <sheetName val="도로토공공사비"/>
      <sheetName val="여수토공사비"/>
      <sheetName val="비대칭계수"/>
      <sheetName val="전동기 SPEC"/>
      <sheetName val="기계"/>
      <sheetName val="공주-교대(A1)"/>
      <sheetName val="경산"/>
      <sheetName val="Sheet2"/>
      <sheetName val="세부내역서(전기)"/>
      <sheetName val="001"/>
      <sheetName val="예산내역서"/>
      <sheetName val="총계"/>
      <sheetName val="DR(SUM)"/>
      <sheetName val="TL(SUM)"/>
      <sheetName val="8"/>
      <sheetName val="10"/>
      <sheetName val="12"/>
      <sheetName val="9"/>
      <sheetName val="11"/>
      <sheetName val="갑지"/>
      <sheetName val="6동"/>
      <sheetName val="설 계"/>
      <sheetName val="종합"/>
      <sheetName val="단면 (2)"/>
      <sheetName val="안정검토"/>
      <sheetName val="단면설계"/>
      <sheetName val="MATRLDATﺬ"/>
      <sheetName val="변경총괄지(1)"/>
      <sheetName val="LAND_HOYU"/>
      <sheetName val="LAND_YUKO"/>
      <sheetName val="수문보고"/>
      <sheetName val="EXPENSE"/>
      <sheetName val="원본"/>
      <sheetName val="토공"/>
      <sheetName val="PROCURE"/>
      <sheetName val="특수선일위대가"/>
      <sheetName val="견적대비 견적서"/>
      <sheetName val="산출근거목록"/>
      <sheetName val="일대목록"/>
      <sheetName val="ETC"/>
      <sheetName val="목동세대 산출근거"/>
      <sheetName val="현장관리비"/>
      <sheetName val="수입"/>
      <sheetName val="채권(하반기)"/>
      <sheetName val="SUMMARY(S)"/>
      <sheetName val="CAUDIT"/>
      <sheetName val="시행예산"/>
      <sheetName val="계약서"/>
      <sheetName val="Data Vol"/>
      <sheetName val="type-F"/>
      <sheetName val="토공(우물통,기타) "/>
      <sheetName val="cost"/>
      <sheetName val="2-3.V.D일위"/>
      <sheetName val="실행철강하도"/>
      <sheetName val="Baby일위대가"/>
      <sheetName val="견적대비표"/>
      <sheetName val="동해title"/>
      <sheetName val="전기"/>
      <sheetName val="March"/>
      <sheetName val="품목"/>
      <sheetName val="현장코드"/>
      <sheetName val="해외코드"/>
      <sheetName val="Assumptions"/>
      <sheetName val="D040416"/>
      <sheetName val="수량산출서 갑지"/>
      <sheetName val="도급내역서"/>
      <sheetName val="OCT.FDN"/>
      <sheetName val="현금"/>
      <sheetName val="CJE"/>
      <sheetName val="재1"/>
      <sheetName val="견"/>
      <sheetName val="하중계산"/>
      <sheetName val="1995년 섹터별 매출"/>
      <sheetName val="인사자료총집계"/>
      <sheetName val="건내용"/>
      <sheetName val="WAGE RATE BACK-UP DATA"/>
      <sheetName val="산근"/>
      <sheetName val="순환펌프"/>
      <sheetName val="저수조"/>
      <sheetName val="급,배기팬"/>
      <sheetName val="급탕순환펌프"/>
      <sheetName val="COVERSHEET PAGE"/>
      <sheetName val="eq_data"/>
      <sheetName val="PipWT"/>
      <sheetName val="품셈표"/>
      <sheetName val="TABLE2-1 ISBL(HDEC단가)"/>
      <sheetName val="TABLE2-2 OSBL(HDEC단가)"/>
      <sheetName val="유화"/>
      <sheetName val="DESIGN CRITERIA"/>
      <sheetName val="h-013211-2"/>
      <sheetName val="CAT_5"/>
      <sheetName val="4안전율"/>
      <sheetName val="기안"/>
      <sheetName val="간접"/>
      <sheetName val="주방"/>
      <sheetName val="단가조사"/>
      <sheetName val="1.물가시세표"/>
      <sheetName val="12.부대공"/>
      <sheetName val="5.노임단가"/>
      <sheetName val="4.중기단가산출"/>
      <sheetName val="6.단가목록"/>
      <sheetName val="8.배수공"/>
      <sheetName val="금융비용"/>
      <sheetName val="건축집계표"/>
      <sheetName val="NPV"/>
      <sheetName val="inter"/>
      <sheetName val="1. Design Change"/>
      <sheetName val="일반설비내역서"/>
      <sheetName val="깨기"/>
      <sheetName val="2.대외공문"/>
      <sheetName val="일반부표"/>
      <sheetName val="동원인원산출"/>
      <sheetName val="Basic"/>
      <sheetName val="본지점중"/>
      <sheetName val="RFP002"/>
      <sheetName val="회사99"/>
      <sheetName val="system &amp; LOOK_UP_FUNC"/>
      <sheetName val="Sheet3 (2)"/>
      <sheetName val="2.설계제원"/>
      <sheetName val="TABLE2-2 OSBL(total)"/>
      <sheetName val="fitting"/>
      <sheetName val="MAIN"/>
      <sheetName val="PRO_A"/>
      <sheetName val="PRO"/>
      <sheetName val="Annex 3_Price Table_Piping Shop"/>
      <sheetName val="간접총괄"/>
      <sheetName val="Cash2"/>
      <sheetName val="Z"/>
      <sheetName val="PRICE-COMP"/>
      <sheetName val="장비당단가_(1)1"/>
      <sheetName val="BSD_(2)1"/>
      <sheetName val="TABLE2-1_ISBL-(SlTE_PREP)"/>
      <sheetName val="TABLE2_1_ISBL_(Soil_Invest)"/>
      <sheetName val="TABLE2-2_OSBL(GENERAL-CIVIL)"/>
      <sheetName val="7_5_2_BOQ_Summary_"/>
      <sheetName val="GREEN"/>
      <sheetName val="Hawiyah"/>
      <sheetName val="Hawiyah_하청"/>
      <sheetName val="HDEC_1027"/>
      <sheetName val="Juaymah"/>
      <sheetName val="SIPC"/>
      <sheetName val="장비당단가_(1)2"/>
      <sheetName val="BSD_(2)2"/>
      <sheetName val="P_M_별1"/>
      <sheetName val="설산1_나1"/>
      <sheetName val="TABLE2-1_ISBL-(SlTE_PREP)1"/>
      <sheetName val="TABLE2_1_ISBL_(Soil_Invest)1"/>
      <sheetName val="TABLE2-2_OSBL(GENERAL-CIVIL)1"/>
      <sheetName val="공사비_내역_(가)1"/>
      <sheetName val="3련_BOX1"/>
      <sheetName val="Site_Expenses1"/>
      <sheetName val="7_5_2_BOQ_Summary_1"/>
      <sheetName val="2F_회의실견적(5_14_일대)1"/>
      <sheetName val="BSD__2_1"/>
      <sheetName val="3BL공동구_수량1"/>
      <sheetName val="PRICE COMP"/>
      <sheetName val="참조"/>
      <sheetName val="영업소실적"/>
      <sheetName val="3희질산"/>
      <sheetName val="Administrative Prices"/>
      <sheetName val="HDECGTY"/>
      <sheetName val="DS-최종"/>
      <sheetName val="기계설비"/>
      <sheetName val="IMPEADENCE MAP 취수장"/>
      <sheetName val="공사비집계"/>
      <sheetName val="금액내역서"/>
      <sheetName val="기준자료"/>
      <sheetName val="CRUDE RE-bar"/>
      <sheetName val="전선 및 전선관"/>
      <sheetName val="주공 갑지"/>
      <sheetName val="한일양산"/>
      <sheetName val="JUCK"/>
      <sheetName val="in"/>
      <sheetName val="SS"/>
      <sheetName val="시험연구비상각"/>
      <sheetName val="현황"/>
      <sheetName val="물량"/>
      <sheetName val="작업내역"/>
      <sheetName val="1단계"/>
      <sheetName val="건축2"/>
      <sheetName val="시화점실행"/>
      <sheetName val="AP1"/>
      <sheetName val="Lookup tables"/>
      <sheetName val="철거수량(전송)"/>
      <sheetName val="CT "/>
      <sheetName val="방식총괄"/>
      <sheetName val="가설공사내역"/>
      <sheetName val="401"/>
      <sheetName val="half slab-1"/>
      <sheetName val="Sheet6"/>
      <sheetName val="현장관리비내역서"/>
      <sheetName val="LIST OF OFFICE EQUI"/>
      <sheetName val="Sheet1(X)"/>
      <sheetName val="입력DATA"/>
      <sheetName val="바닥판"/>
      <sheetName val="단가비교"/>
      <sheetName val="가정단면"/>
      <sheetName val="예산M2"/>
      <sheetName val="지표"/>
      <sheetName val="소요자재"/>
      <sheetName val="정산내역서"/>
      <sheetName val="건축외주"/>
      <sheetName val="자  재"/>
      <sheetName val="진주방향"/>
      <sheetName val="A"/>
      <sheetName val="BOQ건축"/>
      <sheetName val="최초침전지집계표"/>
      <sheetName val="단가산출집계"/>
      <sheetName val="2000.05"/>
      <sheetName val="공사비명세서"/>
      <sheetName val="FAND唨6"/>
      <sheetName val="FAND_x0010__x0000_"/>
      <sheetName val="NOMUBI"/>
      <sheetName val="sw1"/>
      <sheetName val="견적내역서"/>
      <sheetName val="단위별 일위대가표"/>
      <sheetName val="몰탈재료산출"/>
      <sheetName val="SILICATE"/>
      <sheetName val="전 기"/>
      <sheetName val="품의서"/>
      <sheetName val="SUM (INQNO."/>
      <sheetName val="RCD-STRAND_PILE_압입및굴착5"/>
      <sheetName val="______★개인별현황표(김종우기사)5"/>
      <sheetName val="______주소록5"/>
      <sheetName val="______★골조분석표(서태용대리)5"/>
      <sheetName val="______골조부재별비율5"/>
      <sheetName val="____(주)경원건축공사비분석표5"/>
      <sheetName val="____(주)경원건축공사비분석표(공)5"/>
      <sheetName val="聒CD-STRAND_PILE_압입및굴착1"/>
      <sheetName val="list_price"/>
      <sheetName val="내역서_"/>
      <sheetName val="Customer_Databas1"/>
      <sheetName val="wblff(before_omi_pc&amp;stump)"/>
      <sheetName val="_"/>
      <sheetName val="IMP_(REACTOR)1"/>
      <sheetName val="_견적서"/>
      <sheetName val="HRSG_SMALL07220"/>
      <sheetName val="Indirect_Cost"/>
      <sheetName val="노원열병합__건축공사기성내역서"/>
      <sheetName val="별표_"/>
      <sheetName val="I_설계조건"/>
      <sheetName val="1_설계기준"/>
      <sheetName val="플랜트_설치"/>
      <sheetName val="단가표_"/>
      <sheetName val="06-BATCH_"/>
      <sheetName val="남양시작동자105노65기1_3화1_2"/>
      <sheetName val="Harga_material_"/>
      <sheetName val="kimre_scrubber"/>
      <sheetName val="sum1_(2)"/>
      <sheetName val="AH-1_"/>
      <sheetName val="BOM-Form_A_1_III"/>
      <sheetName val="General_Data"/>
      <sheetName val="RING_WALL"/>
      <sheetName val="full_(2)"/>
      <sheetName val="06_BATCH_"/>
      <sheetName val="DRAIN_DRUM_PIT_D-301"/>
      <sheetName val="plan&amp;section_of_foundation"/>
      <sheetName val="TABLE2-1_ISBL(GENEAL-CIVIL)"/>
      <sheetName val="TABLE2-2_OSBL-(SITE_PREP)"/>
      <sheetName val="ISBL_(검증)"/>
      <sheetName val="교통시설_표지판"/>
      <sheetName val="SL_dau_tien"/>
      <sheetName val="Sheet1_(2)"/>
      <sheetName val="효성CB_1P기초"/>
      <sheetName val="C_&amp;_G_RHS"/>
      <sheetName val="INDIRECT_MOBILIZATION_PLAN"/>
      <sheetName val="MANPOWER_MOBILIZATION"/>
      <sheetName val="LABOR_MOBILIZATION_PLAN"/>
      <sheetName val="STAFF_MOBILIZATION_PLAN"/>
      <sheetName val="LIST_OF_OFFICE_EQUIPMENT"/>
      <sheetName val="PERSONNEL_SETUP"/>
      <sheetName val="KOREAN_STAFF_SALARY_-_SITE"/>
      <sheetName val="TEMPORARY_FACILITIES"/>
      <sheetName val="WATER_SUPPLY"/>
      <sheetName val="준검_내역서"/>
      <sheetName val="UOP_508_PG_5-12"/>
      <sheetName val="Requirement(Work_Crew)"/>
      <sheetName val="Mp-team_1"/>
      <sheetName val="수량산출서_갑지"/>
      <sheetName val="1_설계조건"/>
      <sheetName val="90_03실행_"/>
      <sheetName val="2_내역서"/>
      <sheetName val="설_계"/>
      <sheetName val="강관_및_부속"/>
      <sheetName val="1_우편집중내역서"/>
      <sheetName val="4_LINE"/>
      <sheetName val="7_th"/>
      <sheetName val="CP-E2_(품셈표)"/>
      <sheetName val="ACCESS_FLOOR"/>
      <sheetName val="Change_rate"/>
      <sheetName val="11_자재단가"/>
      <sheetName val="을_2"/>
      <sheetName val="FCU_(2)"/>
      <sheetName val="조도계산서_(도서)"/>
      <sheetName val="단가산출서_(2)"/>
      <sheetName val="목동세대_산출근거"/>
      <sheetName val="cctv"/>
      <sheetName val="조명투자및환수계획"/>
      <sheetName val="제조중간결과"/>
      <sheetName val="외자배분"/>
      <sheetName val="외자내역"/>
      <sheetName val="일위"/>
      <sheetName val="가동비율"/>
      <sheetName val="H-PILE수량집계"/>
      <sheetName val="기타 정보통신공사"/>
      <sheetName val="주빔의 설계"/>
      <sheetName val="보할최종(준공)only"/>
      <sheetName val="NSMA-sက_x0000_諱ԃ"/>
      <sheetName val="산재 안전"/>
      <sheetName val="노무비 경비"/>
      <sheetName val="1.관로"/>
      <sheetName val="사급자재"/>
      <sheetName val="NSMA-s〯â_x0000__x0000__x0000_"/>
      <sheetName val="청제공기계일위대가"/>
      <sheetName val="제경집계"/>
      <sheetName val="C-노임단가"/>
      <sheetName val="별표총괄"/>
      <sheetName val="대비표"/>
      <sheetName val="PAC"/>
      <sheetName val="PROJECT BRIEF(EX.NEW)"/>
      <sheetName val="b_balju (2)"/>
      <sheetName val="납부서"/>
      <sheetName val="노무비"/>
      <sheetName val="경제성분석"/>
      <sheetName val="지수"/>
      <sheetName val="in1-3"/>
      <sheetName val="in2-2"/>
      <sheetName val="F5"/>
      <sheetName val="계산내역(설비)"/>
      <sheetName val="월별지출내역"/>
      <sheetName val="공사비지출기안"/>
      <sheetName val="cross beam"/>
      <sheetName val="소업1교"/>
      <sheetName val="본부장"/>
      <sheetName val="단계별내역 (2)"/>
      <sheetName val="부대공집계표"/>
      <sheetName val="보도씀鈖ԯ_x0000_"/>
      <sheetName val="총내역"/>
      <sheetName val="97생산제품"/>
      <sheetName val="총중목"/>
      <sheetName val="최초침-_x0000_ü_x0000_"/>
      <sheetName val="공사수행방안"/>
      <sheetName val="입찰BMTL"/>
      <sheetName val="기초1"/>
      <sheetName val="한전고리-을"/>
      <sheetName val="주관사업"/>
      <sheetName val="DIAPHRAGM"/>
      <sheetName val="Tender Summary"/>
      <sheetName val="적용률"/>
      <sheetName val="INDIRECT MOBILIZATION Pԟ_x0000_缀"/>
      <sheetName val="______골조부_x0012__x0015__x0008__x0006__x0004_"/>
      <sheetName val="NSMA-s㠨⑎蠀ᔁ"/>
      <sheetName val="NSMA-s㠨⪘ကᔁ"/>
      <sheetName val="원가입력"/>
      <sheetName val="품셈"/>
      <sheetName val="바.한일양산"/>
      <sheetName val="CPM챠트 "/>
      <sheetName val="조작대(1연)"/>
      <sheetName val="기본DATA"/>
      <sheetName val="입찰품의"/>
      <sheetName val="적격점수(대DK)"/>
      <sheetName val="출력표"/>
      <sheetName val="PAINT"/>
      <sheetName val="SUMMARY"/>
      <sheetName val="토공 갑지"/>
      <sheetName val="장비명"/>
      <sheetName val="입찰보고"/>
      <sheetName val="관로공표지"/>
      <sheetName val="약품공급2"/>
      <sheetName val="GCS 5F-19"/>
      <sheetName val="(2)"/>
      <sheetName val="4)유동표"/>
      <sheetName val="OCM"/>
      <sheetName val="REINF."/>
      <sheetName val="LOADS"/>
      <sheetName val="SKETCH"/>
      <sheetName val="CHECK1"/>
      <sheetName val="FAND厰&amp;"/>
      <sheetName val="FAND咀,"/>
      <sheetName val="경비_원본"/>
      <sheetName val="노임"/>
      <sheetName val="관급자재"/>
      <sheetName val="기본사항"/>
      <sheetName val="환산"/>
      <sheetName val="내2"/>
      <sheetName val="흄관기초"/>
      <sheetName val="1.우편집중내_x0004__x0004_"/>
      <sheetName val="ЀԀȀȀЀᨀ"/>
      <sheetName val="내역서(음성금왕)"/>
      <sheetName val="총괄내역서"/>
      <sheetName val="내역을"/>
      <sheetName val="RCD-ST_x0015__x0000__x000a__x0000__x0014__x0000__x000e__x0000__x0012__x0000__x0015__x0000__x0004__x0000__x0004__x0000_"/>
      <sheetName val="_x0000__x0004__x0000__x0004_"/>
      <sheetName val="97"/>
      <sheetName val="Area"/>
      <sheetName val="도급자재"/>
      <sheetName val="대운산출"/>
      <sheetName val="20131008102524_1_002_BM내역서(설비)2"/>
      <sheetName val="Util&amp; Real"/>
      <sheetName val="설계내역서"/>
      <sheetName val="건축"/>
      <sheetName val="발안전력구"/>
      <sheetName val="0226"/>
      <sheetName val="97 사업추정(WEKI)"/>
      <sheetName val="ASTM C585"/>
      <sheetName val="INDIRECT COST-PART l"/>
      <sheetName val="Material"/>
      <sheetName val="견적금액(2003.12.22)"/>
      <sheetName val="DESIGN(77C-102A)-2"/>
      <sheetName val="표지 (2)"/>
      <sheetName val="기초대가"/>
      <sheetName val="8.PILE  (돌출)"/>
      <sheetName val="부대공"/>
      <sheetName val="방음벽기초-수량"/>
      <sheetName val="1.취수장"/>
      <sheetName val="C.배수관공"/>
      <sheetName val="형상"/>
      <sheetName val="RCD-ST_x0015__x0000_ _x0000__x0014__x0000__x000e__x0000__x0012__x0000__x0015__x0000__x0004__x0000__x0004__x0000_"/>
      <sheetName val="대가호표"/>
      <sheetName val="변경내역서"/>
      <sheetName val="재료-CODE"/>
      <sheetName val="내역_FILE"/>
      <sheetName val="9.2단가산출서"/>
      <sheetName val="손료"/>
      <sheetName val="대로근거"/>
      <sheetName val="요약배부"/>
      <sheetName val="ITEM CODE"/>
      <sheetName val="CPA33-34"/>
      <sheetName val="명세서"/>
      <sheetName val="부하계산서"/>
      <sheetName val="부안일위"/>
      <sheetName val="국공유지및사유지"/>
      <sheetName val="토공A"/>
      <sheetName val="화산肼᭭"/>
      <sheetName val="목차"/>
      <sheetName val="Chang"/>
      <sheetName val="OD"/>
    </sheetNames>
    <sheetDataSet>
      <sheetData sheetId="0">
        <row r="5">
          <cell r="D5" t="str">
            <v>(발표일:99.1.1)</v>
          </cell>
        </row>
      </sheetData>
      <sheetData sheetId="1">
        <row r="5">
          <cell r="D5" t="str">
            <v>(발표일:99.1.1)</v>
          </cell>
        </row>
      </sheetData>
      <sheetData sheetId="2">
        <row r="5">
          <cell r="D5" t="str">
            <v>(발표일:99.1.1)</v>
          </cell>
        </row>
      </sheetData>
      <sheetData sheetId="3">
        <row r="5">
          <cell r="D5" t="str">
            <v>(발표일:99.1.1)</v>
          </cell>
        </row>
      </sheetData>
      <sheetData sheetId="4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/>
      <sheetData sheetId="373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부노임단가"/>
      <sheetName val="단가조사서"/>
      <sheetName val="공사원가"/>
      <sheetName val="내역서집계표"/>
      <sheetName val="내역서"/>
      <sheetName val="호표일위대가집계표"/>
      <sheetName val="호표일위대가"/>
      <sheetName val="중기산출근거"/>
      <sheetName val="중기집계표"/>
      <sheetName val="중기계산"/>
      <sheetName val="2.자재집계표"/>
      <sheetName val="토공-토사"/>
      <sheetName val="맹암거터파기"/>
      <sheetName val="되메우기및다짐1"/>
      <sheetName val="토사운반및사토장정리"/>
      <sheetName val="경암운반및사토장정리"/>
      <sheetName val="화강석 보조기층"/>
      <sheetName val="혼합기층 포설 및다짐 (2)"/>
      <sheetName val="보조기층 포설 및다짐"/>
      <sheetName val="아스콘기층"/>
      <sheetName val="아스콘표층"/>
      <sheetName val="프라임코팅"/>
      <sheetName val="텍코팅코팅"/>
      <sheetName val="보조기층운반"/>
      <sheetName val="철근운반"/>
      <sheetName val="흄관운반300"/>
      <sheetName val="도로경계석운반"/>
      <sheetName val="보차도경계석운반 (2)"/>
      <sheetName val="1.총괄토공"/>
      <sheetName val="2.하수터파기토공"/>
      <sheetName val="3.하수수량집계표"/>
      <sheetName val="배수관집계표-연결관"/>
      <sheetName val="연결관-300"/>
      <sheetName val="배수관집계표-오수관"/>
      <sheetName val="오수관-300"/>
      <sheetName val="맨홀집계및깊이계산서-오수"/>
      <sheetName val="오수맨홀900"/>
      <sheetName val="집수정600-600-3"/>
      <sheetName val="집수정300-400-1"/>
      <sheetName val="U형측구300×400"/>
      <sheetName val="4.맹암거집계표"/>
      <sheetName val="맹암거 토공"/>
      <sheetName val="맹암거100"/>
      <sheetName val="맹암거200"/>
      <sheetName val="맹암거300"/>
      <sheetName val="5.포장공사수량집계표"/>
      <sheetName val="화강석"/>
      <sheetName val="보차도경계석"/>
      <sheetName val="도로경계석 (2)"/>
      <sheetName val="L형측구"/>
      <sheetName val="아스팔트포장"/>
      <sheetName val="단위중량"/>
      <sheetName val="XXXXXX"/>
      <sheetName val="장비집계"/>
      <sheetName val="위생기구집계"/>
      <sheetName val="급수급탕집계"/>
      <sheetName val="급수급탕 (동관)"/>
      <sheetName val="오배수 (집계)"/>
      <sheetName val="NO-HUB"/>
      <sheetName val="오배수"/>
      <sheetName val="닥트집계"/>
      <sheetName val="덕트"/>
      <sheetName val="한일양산"/>
      <sheetName val="A-4"/>
      <sheetName val="Cover"/>
      <sheetName val="ITEM"/>
      <sheetName val="c_balju"/>
      <sheetName val="장비당단가 (1)"/>
      <sheetName val="환률"/>
      <sheetName val="견적서"/>
      <sheetName val="일반부표"/>
      <sheetName val="공비대비"/>
      <sheetName val="Sheet5"/>
      <sheetName val="하수급견적대비"/>
      <sheetName val="Dae_Jiju"/>
      <sheetName val="Sikje_ingun"/>
      <sheetName val="TREE_D"/>
      <sheetName val="WORK"/>
      <sheetName val="일위대가목록"/>
      <sheetName val="수목표준대가"/>
      <sheetName val="실행철강하도"/>
      <sheetName val="시행예산"/>
      <sheetName val=" 견적서"/>
      <sheetName val="BQ"/>
      <sheetName val="BID"/>
      <sheetName val="공사비 내역 (가)"/>
      <sheetName val="gyun"/>
      <sheetName val="차액보증"/>
      <sheetName val="Sheet4"/>
      <sheetName val="Y-WORK"/>
      <sheetName val="2F 회의실견적(5_14 일대)"/>
      <sheetName val="건축내역"/>
      <sheetName val="L형옹벽(key)"/>
      <sheetName val="입찰안"/>
      <sheetName val="BSD (2)"/>
      <sheetName val="1.맹암거관련"/>
      <sheetName val="3BL공동구 수량"/>
      <sheetName val="을"/>
      <sheetName val="GAEYO"/>
      <sheetName val="데이타"/>
      <sheetName val="식재인부"/>
      <sheetName val="설계"/>
      <sheetName val="Site Expenses"/>
      <sheetName val="ilch"/>
      <sheetName val="가시설수량"/>
      <sheetName val="단위수량"/>
      <sheetName val="Sheet1"/>
      <sheetName val="9811"/>
      <sheetName val="적용률"/>
      <sheetName val="20관리비율"/>
      <sheetName val="산업개발안내서"/>
      <sheetName val="DATA"/>
      <sheetName val="원가계산"/>
      <sheetName val="토목내역"/>
      <sheetName val="산출근거"/>
      <sheetName val="영동(D)"/>
      <sheetName val="부대내역"/>
      <sheetName val="일위대가"/>
      <sheetName val="기계내역"/>
      <sheetName val="변압기 및 발전기 용량"/>
      <sheetName val="토공사"/>
      <sheetName val="내역"/>
      <sheetName val="동원인원"/>
      <sheetName val="도급"/>
      <sheetName val="8월현금흐름표"/>
      <sheetName val="MOTOR"/>
      <sheetName val="Proposal"/>
      <sheetName val="IPL_SCHEDULE"/>
      <sheetName val="맨홀수량집계"/>
      <sheetName val="2_자재집계표"/>
      <sheetName val="화강석_보조기층"/>
      <sheetName val="혼합기층_포설_및다짐_(2)"/>
      <sheetName val="보조기층_포설_및다짐"/>
      <sheetName val="보차도경계석운반_(2)"/>
      <sheetName val="1_총괄토공"/>
      <sheetName val="2_하수터파기토공"/>
      <sheetName val="3_하수수량집계표"/>
      <sheetName val="4_맹암거집계표"/>
      <sheetName val="맹암거_토공"/>
      <sheetName val="5_포장공사수량집계표"/>
      <sheetName val="도로경계석_(2)"/>
      <sheetName val="급수급탕_(동관)"/>
      <sheetName val="오배수_(집계)"/>
      <sheetName val="토목"/>
      <sheetName val="PUMP"/>
      <sheetName val="투찰"/>
      <sheetName val="직노"/>
      <sheetName val="장비당단가_(1)"/>
      <sheetName val="공사비_내역_(가)"/>
      <sheetName val="_견적서"/>
      <sheetName val="2F_회의실견적(5_14_일대)"/>
      <sheetName val="BSD_(2)"/>
      <sheetName val="1_맹암거관련"/>
      <sheetName val="3BL공동구_수량"/>
      <sheetName val="Site_Expenses"/>
      <sheetName val="관접합및부설"/>
      <sheetName val="단가"/>
      <sheetName val="부하LOAD"/>
      <sheetName val="일반맨홀수량집계"/>
      <sheetName val="소업1교"/>
      <sheetName val="BLOCK(1)"/>
      <sheetName val="수량산출"/>
      <sheetName val="CONCRETE"/>
      <sheetName val="오산갈곳"/>
      <sheetName val="일위"/>
      <sheetName val="시설물일위"/>
      <sheetName val="교각1"/>
      <sheetName val="INST_DCI"/>
      <sheetName val="물량집계(전기)"/>
      <sheetName val="물량집계(계장)"/>
      <sheetName val="Testing"/>
      <sheetName val="보합"/>
      <sheetName val="TABLE"/>
      <sheetName val="말뚝지지력산정"/>
      <sheetName val="Sheet15"/>
      <sheetName val="남양시작동자105노65기1.3화1.2"/>
      <sheetName val="공통부대비"/>
      <sheetName val="공문"/>
      <sheetName val="노임단가"/>
      <sheetName val="표지판현황"/>
      <sheetName val="FAB별"/>
      <sheetName val="01"/>
      <sheetName val="건축내역서"/>
      <sheetName val="J直材4"/>
      <sheetName val="ABUT수량-A1"/>
      <sheetName val="갑지"/>
      <sheetName val="집계표"/>
      <sheetName val="품셈TABLE"/>
      <sheetName val="자재단가비교표"/>
      <sheetName val="GTG TR PIT"/>
      <sheetName val="결선list"/>
      <sheetName val="빙장비사양"/>
      <sheetName val="물량산출근거"/>
      <sheetName val="실행(ALT1)"/>
      <sheetName val="kimre scrubber"/>
      <sheetName val="GRDBS"/>
      <sheetName val="단가표"/>
      <sheetName val="Customer Databas"/>
      <sheetName val="FANDBS"/>
      <sheetName val="GRDATA"/>
      <sheetName val="SHAFTDBSE"/>
      <sheetName val="소비자가"/>
      <sheetName val="MATRLDATA"/>
      <sheetName val="감가상각"/>
      <sheetName val="단가결정"/>
      <sheetName val="OCT.FDN"/>
      <sheetName val="공사개요"/>
      <sheetName val="명세서"/>
      <sheetName val="원가"/>
      <sheetName val="밸브설치"/>
      <sheetName val="I.설계조건"/>
      <sheetName val="공통가설"/>
      <sheetName val="내역서(총)"/>
      <sheetName val="KP1590_E"/>
      <sheetName val="96수출"/>
      <sheetName val="1.설계기준"/>
      <sheetName val="현장"/>
      <sheetName val="말뚝물량"/>
      <sheetName val="DATE"/>
      <sheetName val="당초"/>
      <sheetName val="PRO_DCI"/>
      <sheetName val="HVAC_DCI"/>
      <sheetName val="PIPE_DCI"/>
      <sheetName val="XL4Poppy"/>
      <sheetName val="PhaDoMong"/>
      <sheetName val="과천MAIN"/>
      <sheetName val="DATA(BAC)"/>
      <sheetName val="단가대비표"/>
      <sheetName val="2.단면가정"/>
      <sheetName val="4.말뚝설계"/>
      <sheetName val="1.설계조건"/>
      <sheetName val="D-3503"/>
      <sheetName val="가공비"/>
      <sheetName val="국별인원"/>
      <sheetName val="갑지(추정)"/>
      <sheetName val="Construction"/>
      <sheetName val="SL dau tien"/>
      <sheetName val="Item정리"/>
      <sheetName val="ISBL"/>
      <sheetName val="OSBL"/>
      <sheetName val="건내용"/>
      <sheetName val="Sheet2"/>
      <sheetName val="일위대가목차"/>
      <sheetName val="금액집계"/>
      <sheetName val="hvac(제어동)"/>
      <sheetName val="BJJIN"/>
      <sheetName val="COPING"/>
      <sheetName val="TEL"/>
      <sheetName val="INSTR"/>
      <sheetName val="영업소실적"/>
      <sheetName val="원형맨홀수량"/>
      <sheetName val="내역서(기계)"/>
      <sheetName val="Studio"/>
      <sheetName val="b_balju_cho"/>
      <sheetName val="입찰견적보고서"/>
      <sheetName val="INPUT"/>
      <sheetName val="woo(mac)"/>
      <sheetName val="식재품셈"/>
      <sheetName val="견"/>
      <sheetName val="7내역"/>
      <sheetName val="수목데이타 "/>
      <sheetName val="몰탈재료산출"/>
      <sheetName val="2공구산출내역"/>
      <sheetName val="연수동"/>
      <sheetName val="물량표"/>
      <sheetName val="Inputs"/>
      <sheetName val="Timing&amp;Esc"/>
      <sheetName val="TOTAL"/>
      <sheetName val="차량구입"/>
      <sheetName val="부표총괄"/>
      <sheetName val="ATS단가"/>
      <sheetName val="DATA1"/>
      <sheetName val="wall"/>
      <sheetName val="형틀공사"/>
      <sheetName val="터파기및재료"/>
      <sheetName val="기초일위"/>
      <sheetName val="시설일위"/>
      <sheetName val="조명일위"/>
      <sheetName val="가시설(TYPE-A)"/>
      <sheetName val="1호맨홀가감수량"/>
      <sheetName val="SORCE1"/>
      <sheetName val="1-1평균터파기고(1)"/>
      <sheetName val="1호맨홀수량산출"/>
      <sheetName val="연습"/>
      <sheetName val="기별(종합)"/>
      <sheetName val="도급양식"/>
      <sheetName val="입력1"/>
      <sheetName val="1을"/>
      <sheetName val="전기일위대가"/>
      <sheetName val=" 해군동해관사 미장공사A그룹 공내역서.xlsx"/>
      <sheetName val="총괄표"/>
      <sheetName val="지주목시비량산출서"/>
      <sheetName val="danga"/>
      <sheetName val="직공비"/>
      <sheetName val="단가조사"/>
      <sheetName val="식재총괄"/>
      <sheetName val="횡배수관토공수량"/>
      <sheetName val="내역표지"/>
      <sheetName val="단위별 일위대가표"/>
      <sheetName val="CAL"/>
      <sheetName val="SE-611"/>
      <sheetName val="단면(RW1)"/>
      <sheetName val="조도계산서 (도서)"/>
      <sheetName val="수량산출서"/>
      <sheetName val="RAHMEN"/>
      <sheetName val="산출내역서집계표"/>
      <sheetName val="Wind Load(3.1) (2)"/>
      <sheetName val="Wind Load(3.2)"/>
      <sheetName val="Wind Load(3.4)"/>
      <sheetName val="날개벽(좌,우=45도,75도)"/>
      <sheetName val="TYPE-B 평균H"/>
      <sheetName val="7단가"/>
      <sheetName val="적격점수&lt;300억미만&gt;"/>
      <sheetName val="검사현황"/>
      <sheetName val="full (2)"/>
      <sheetName val="TABLE2-1 ISBL(GENEAL-CIVIL)"/>
      <sheetName val="TABLE2-1 ISBL-(SlTE PREP)"/>
      <sheetName val="TABLE2.1 ISBL (Soil Invest)"/>
      <sheetName val="TABLE2-2 OSBL(GENERAL-CIVIL)"/>
      <sheetName val="TABLE2-2 OSBL-(SITE PREP)"/>
      <sheetName val="General Data"/>
      <sheetName val="PRO_A"/>
      <sheetName val="DWG"/>
      <sheetName val="ELEC_MCI"/>
      <sheetName val="MAIN"/>
      <sheetName val="INST_MCI"/>
      <sheetName val="MECH_MCI"/>
      <sheetName val="PRO"/>
      <sheetName val="입사시직위"/>
      <sheetName val="7.5.2 BOQ Summary "/>
      <sheetName val="견적집계표"/>
      <sheetName val="FLA"/>
      <sheetName val="기계"/>
      <sheetName val="개요"/>
      <sheetName val="공사비예산서(토목분)"/>
      <sheetName val="경비2내역"/>
      <sheetName val="수목데이타"/>
      <sheetName val="설산1.나"/>
      <sheetName val="본사S"/>
      <sheetName val="Equipment"/>
      <sheetName val="Piping"/>
      <sheetName val="TYPE-A"/>
      <sheetName val="#REF"/>
      <sheetName val="Baby일위대가"/>
      <sheetName val="정산노무"/>
      <sheetName val="정산재료"/>
      <sheetName val="내역1"/>
      <sheetName val="전신환매도율"/>
      <sheetName val="차선도색현황"/>
      <sheetName val="I一般比"/>
      <sheetName val="N賃率-職"/>
      <sheetName val="단면치수"/>
      <sheetName val="검색"/>
      <sheetName val="공사비내역서"/>
      <sheetName val="CAPVC"/>
      <sheetName val="연결임시"/>
      <sheetName val="FACTOR"/>
      <sheetName val="견적을지"/>
      <sheetName val="EJ"/>
      <sheetName val="전기공사"/>
      <sheetName val="토목주소"/>
      <sheetName val="프랜트면허"/>
      <sheetName val="대비"/>
      <sheetName val="노원열병합  건축공사기성내역서"/>
      <sheetName val="CP-E2 (품셈표)"/>
      <sheetName val="음료실행"/>
      <sheetName val="4 LINE"/>
      <sheetName val="7 th"/>
      <sheetName val="자재단가"/>
      <sheetName val="요율"/>
      <sheetName val="노임"/>
      <sheetName val="자재대"/>
      <sheetName val="설변물량"/>
      <sheetName val="2000년1차"/>
      <sheetName val="전선 및 전선관"/>
      <sheetName val="6월실적"/>
      <sheetName val="손익분석"/>
      <sheetName val="1-1"/>
      <sheetName val="단면가정"/>
      <sheetName val="IMP(MAIN)"/>
      <sheetName val="IMP (REACTOR)"/>
      <sheetName val="봉양~조차장간고하개명(신설)"/>
      <sheetName val="소일위대가코드표"/>
      <sheetName val="Hargamat"/>
      <sheetName val="부대대비"/>
      <sheetName val="냉연집계"/>
      <sheetName val="신우"/>
      <sheetName val="CODE"/>
      <sheetName val="시멘트"/>
      <sheetName val="별표 "/>
      <sheetName val="Languages"/>
      <sheetName val="골재집계"/>
      <sheetName val="월선수금"/>
      <sheetName val="2_자재집계표4"/>
      <sheetName val="화강석_보조기층4"/>
      <sheetName val="혼합기층_포설_및다짐_(2)4"/>
      <sheetName val="보조기층_포설_및다짐4"/>
      <sheetName val="보차도경계석운반_(2)4"/>
      <sheetName val="1_총괄토공4"/>
      <sheetName val="2_하수터파기토공4"/>
      <sheetName val="3_하수수량집계표4"/>
      <sheetName val="4_맹암거집계표4"/>
      <sheetName val="맹암거_토공4"/>
      <sheetName val="5_포장공사수량집계표4"/>
      <sheetName val="도로경계석_(2)4"/>
      <sheetName val="급수급탕_(동관)4"/>
      <sheetName val="오배수_(집계)4"/>
      <sheetName val="2_자재집계표1"/>
      <sheetName val="화강석_보조기층1"/>
      <sheetName val="혼합기층_포설_및다짐_(2)1"/>
      <sheetName val="보조기층_포설_및다짐1"/>
      <sheetName val="보차도경계석운반_(2)1"/>
      <sheetName val="1_총괄토공1"/>
      <sheetName val="2_하수터파기토공1"/>
      <sheetName val="3_하수수량집계표1"/>
      <sheetName val="4_맹암거집계표1"/>
      <sheetName val="맹암거_토공1"/>
      <sheetName val="5_포장공사수량집계표1"/>
      <sheetName val="도로경계석_(2)1"/>
      <sheetName val="급수급탕_(동관)1"/>
      <sheetName val="오배수_(집계)1"/>
      <sheetName val="2_자재집계표2"/>
      <sheetName val="화강석_보조기층2"/>
      <sheetName val="혼합기층_포설_및다짐_(2)2"/>
      <sheetName val="보조기층_포설_및다짐2"/>
      <sheetName val="보차도경계석운반_(2)2"/>
      <sheetName val="1_총괄토공2"/>
      <sheetName val="2_하수터파기토공2"/>
      <sheetName val="3_하수수량집계표2"/>
      <sheetName val="4_맹암거집계표2"/>
      <sheetName val="맹암거_토공2"/>
      <sheetName val="5_포장공사수량집계표2"/>
      <sheetName val="도로경계석_(2)2"/>
      <sheetName val="급수급탕_(동관)2"/>
      <sheetName val="오배수_(집계)2"/>
      <sheetName val="2_자재집계표3"/>
      <sheetName val="화강석_보조기층3"/>
      <sheetName val="혼합기층_포설_및다짐_(2)3"/>
      <sheetName val="보조기층_포설_및다짐3"/>
      <sheetName val="보차도경계석운반_(2)3"/>
      <sheetName val="1_총괄토공3"/>
      <sheetName val="2_하수터파기토공3"/>
      <sheetName val="3_하수수량집계표3"/>
      <sheetName val="4_맹암거집계표3"/>
      <sheetName val="맹암거_토공3"/>
      <sheetName val="5_포장공사수량집계표3"/>
      <sheetName val="도로경계석_(2)3"/>
      <sheetName val="급수급탕_(동관)3"/>
      <sheetName val="오배수_(집계)3"/>
      <sheetName val="횡배위치"/>
      <sheetName val="Schedule C - Page 2 of 6"/>
      <sheetName val="Schedule C - Page 4 of 6"/>
      <sheetName val="Schedule C - Page 5 of 6"/>
      <sheetName val="Schedule C - Page 6 of 6"/>
      <sheetName val="Schedule A - Page 1 of 3"/>
      <sheetName val="Schedule A - Page 2 of 3"/>
      <sheetName val="Schedule A - Page 3 of 3"/>
      <sheetName val="Schedule B - Page 1 of 4"/>
      <sheetName val="Schedule B - Page 2 of 4"/>
      <sheetName val="Schedule B - Page 3 of 4"/>
      <sheetName val="Schedule B - Page 4 of 4"/>
      <sheetName val="Schedule C - Page 1 of 6"/>
      <sheetName val="Schedule C - Page 3 of 6"/>
      <sheetName val="Schedule E - Page 1 of 11"/>
      <sheetName val="Schedule E - Page 10 of 11"/>
      <sheetName val="Schedule E - Page 11 of 11"/>
      <sheetName val="Schedule E - Page 2 of 11"/>
      <sheetName val="Schedule E - Page 3 of 11"/>
      <sheetName val="Schedule E - Page 4 of 11"/>
      <sheetName val="Schedule E - Page 5 of 11"/>
      <sheetName val="Schedule E - Page 6 of 11"/>
      <sheetName val="Schedule E - Page 7 of 11"/>
      <sheetName val="Schedule E - Page 8 of 11"/>
      <sheetName val="Schedule E - Page 9 of 11"/>
      <sheetName val="A.1.3 - Page 1 of 1"/>
      <sheetName val="A.1.4 - Page 1 of 1"/>
      <sheetName val="A.4 - Page 1 of 1"/>
      <sheetName val="공종별 집계"/>
      <sheetName val="인제내역"/>
      <sheetName val="첨부파일"/>
      <sheetName val="EUPDAT2"/>
      <sheetName val="변화치수"/>
      <sheetName val="네고율"/>
      <sheetName val="실행(표지,갑,을)"/>
      <sheetName val="확산동"/>
      <sheetName val="C"/>
      <sheetName val="골조시행"/>
      <sheetName val="C &amp; G RHS"/>
      <sheetName val="CALCULATION"/>
      <sheetName val="Data Vol"/>
      <sheetName val="A"/>
      <sheetName val="적용기준"/>
      <sheetName val="비교표"/>
      <sheetName val="가동비율"/>
      <sheetName val="금액"/>
      <sheetName val="CCC"/>
      <sheetName val="단가디비"/>
      <sheetName val="Front"/>
      <sheetName val="매원개착터널총괄"/>
      <sheetName val="제원.설계조건"/>
      <sheetName val="경비"/>
      <sheetName val="SCH"/>
      <sheetName val="CTEMCOST"/>
      <sheetName val="품셈표"/>
      <sheetName val="EXTERNAL(BOQ)"/>
      <sheetName val="HORI. VESSEL"/>
      <sheetName val="BQ-Offsite"/>
      <sheetName val="1.취수장"/>
      <sheetName val="design data"/>
      <sheetName val="member design"/>
      <sheetName val="DOGI"/>
      <sheetName val="기성집계"/>
      <sheetName val="설계조건"/>
      <sheetName val="안정계산"/>
      <sheetName val="단면검토"/>
      <sheetName val="DS-최종"/>
      <sheetName val="도급내역서"/>
      <sheetName val="내역5"/>
      <sheetName val="RING WALL"/>
      <sheetName val="Y_WORK"/>
      <sheetName val="뚝토공"/>
      <sheetName val="TC IN"/>
      <sheetName val="일위집계표"/>
      <sheetName val="자료(통합)"/>
      <sheetName val="대상공사(조달청)"/>
      <sheetName val="SUMMARY(S)"/>
      <sheetName val=""/>
      <sheetName val="건축공사"/>
      <sheetName val="토&amp;흙"/>
      <sheetName val="배수통관(좌)"/>
      <sheetName val="일위대가목록(1)"/>
      <sheetName val="단가대비표(1)"/>
      <sheetName val="식재"/>
      <sheetName val="시설물"/>
      <sheetName val="식재출력용"/>
      <sheetName val="유지관리"/>
      <sheetName val="Sheet1 (2)"/>
      <sheetName val="단가산출서"/>
      <sheetName val="단가산출서 (2)"/>
      <sheetName val="K1자재(3차등)"/>
      <sheetName val="조명율표"/>
      <sheetName val="LABTOTAL"/>
      <sheetName val="현장관리비내역서"/>
      <sheetName val="Schedule E - P磇⊅밀⊅︀ꃕԯ_x0000_缀_x0000__x0000_"/>
      <sheetName val="sum1 (2)"/>
      <sheetName val="일위목록"/>
      <sheetName val="123"/>
      <sheetName val="유화"/>
      <sheetName val="DESIGN CRITERIA"/>
      <sheetName val="PumpSpec"/>
      <sheetName val="eq_data"/>
      <sheetName val="h-013211-2"/>
      <sheetName val="견적의뢰"/>
      <sheetName val="CAT_5"/>
      <sheetName val="I-O(번호별)"/>
      <sheetName val="NSMA-status"/>
      <sheetName val="기초공"/>
      <sheetName val="기둥(원형)"/>
      <sheetName val="AS포장복구 "/>
      <sheetName val="H-PILE수량집계"/>
      <sheetName val="간접비(1)"/>
      <sheetName val="조명투자및환수계획"/>
      <sheetName val="제조중간결과"/>
      <sheetName val="1.우편집중내역서"/>
      <sheetName val="BSD _2_"/>
      <sheetName val="예가표"/>
      <sheetName val="토공산출(주차장)"/>
      <sheetName val="현황"/>
      <sheetName val="웅진교-S2"/>
      <sheetName val="type-F"/>
      <sheetName val="화성태안9공구내역(실행)"/>
      <sheetName val="계수시트"/>
      <sheetName val="원가계산서"/>
      <sheetName val="대창(함평)"/>
      <sheetName val="대창(장성)"/>
      <sheetName val="대창(함평)-창열"/>
      <sheetName val="차수"/>
      <sheetName val="배수공"/>
      <sheetName val="암거"/>
      <sheetName val="포장공"/>
      <sheetName val="토공계산서(부체도로)"/>
      <sheetName val="참조자료"/>
      <sheetName val="남대문빌딩"/>
      <sheetName val="진천"/>
      <sheetName val="Macro1"/>
      <sheetName val="Macro2"/>
      <sheetName val="덕전리"/>
      <sheetName val="업무"/>
      <sheetName val="Galaxy 소비자가격표"/>
      <sheetName val="실행예산"/>
      <sheetName val="Util&amp; Real"/>
      <sheetName val="목록"/>
      <sheetName val="SOHAR(2nd)"/>
      <sheetName val="WORK-VOL"/>
      <sheetName val="as boq list up"/>
      <sheetName val="system &amp; LOOK_UP_FUNC"/>
      <sheetName val="BM"/>
      <sheetName val="본지점중"/>
      <sheetName val="Indices"/>
      <sheetName val="1.맹암거관련.xls"/>
      <sheetName val="1.%EB%A7%B9%EC%95%94%EA%B1%B0%E"/>
      <sheetName val="estimate"/>
      <sheetName val="Base_Data"/>
      <sheetName val="PRICE-COMP"/>
      <sheetName val="pri-com"/>
      <sheetName val="내역서_x0000__x0000__x0000__x0000__x0000__x0000__x0000__x0000__x0000_ _x0000_띤ͤ_x0000__x0004__x0000__x0000__x0000__x0000__x0000__x0000_눼ͤ_x0000__x0000__x0000__x0000__x0000_"/>
      <sheetName val="guard(mac)"/>
      <sheetName val="기계설비"/>
      <sheetName val="T1"/>
      <sheetName val="물량"/>
      <sheetName val="New Valuation"/>
      <sheetName val="인건비 "/>
      <sheetName val="공주-교대(A1)"/>
      <sheetName val="DIAPHRAGM"/>
      <sheetName val="견적접수"/>
      <sheetName val="견적내역서"/>
      <sheetName val="내역서1"/>
      <sheetName val="001"/>
      <sheetName val="2_자재집계표5"/>
      <sheetName val="화강석_보조기층5"/>
      <sheetName val="혼합기층_포설_및다짐_(2)5"/>
      <sheetName val="보조기층_포설_및다짐5"/>
      <sheetName val="보차도경계석운반_(2)5"/>
      <sheetName val="1_총괄토공5"/>
      <sheetName val="2_하수터파기토공5"/>
      <sheetName val="3_하수수량집계표5"/>
      <sheetName val="4_맹암거집계표5"/>
      <sheetName val="맹암거_토공5"/>
      <sheetName val="5_포장공사수량집계표5"/>
      <sheetName val="도로경계석_(2)5"/>
      <sheetName val="급수급탕_(동관)5"/>
      <sheetName val="오배수_(집계)5"/>
      <sheetName val="장비당단가_(1)1"/>
      <sheetName val="_견적서1"/>
      <sheetName val="1_맹암거관련1"/>
      <sheetName val="3BL공동구_수량1"/>
      <sheetName val="BSD_(2)1"/>
      <sheetName val="Site_Expenses1"/>
      <sheetName val="변압기_및_발전기_용량"/>
      <sheetName val="공사비_내역_(가)1"/>
      <sheetName val="I_설계조건"/>
      <sheetName val="OCT_FDN"/>
      <sheetName val="2_단면가정"/>
      <sheetName val="4_말뚝설계"/>
      <sheetName val="1_설계조건"/>
      <sheetName val="2F_회의실견적(5_14_일대)1"/>
      <sheetName val="GTG_TR_PIT"/>
      <sheetName val="kimre_scrubber"/>
      <sheetName val="Customer_Databas"/>
      <sheetName val="Wind_Load(3_1)_(2)"/>
      <sheetName val="Wind_Load(3_2)"/>
      <sheetName val="Wind_Load(3_4)"/>
      <sheetName val="TABLE2-1_ISBL(GENEAL-CIVIL)"/>
      <sheetName val="TABLE2-1_ISBL-(SlTE_PREP)"/>
      <sheetName val="TABLE2_1_ISBL_(Soil_Invest)"/>
      <sheetName val="TABLE2-2_OSBL(GENERAL-CIVIL)"/>
      <sheetName val="TABLE2-2_OSBL-(SITE_PREP)"/>
      <sheetName val="General_Data"/>
      <sheetName val="수목데이타_"/>
      <sheetName val="1_설계기준"/>
      <sheetName val="전선_및_전선관"/>
      <sheetName val="full_(2)"/>
      <sheetName val="단위별_일위대가표"/>
      <sheetName val="남양시작동자105노65기1_3화1_2"/>
      <sheetName val="7_5_2_BOQ_Summary_"/>
      <sheetName val="TYPE-B_평균H"/>
      <sheetName val="SL_dau_tien"/>
      <sheetName val="설산1_나"/>
      <sheetName val="_해군동해관사_미장공사A그룹_공내역서_xlsx"/>
      <sheetName val="Schedule_C_-_Page_2_of_6"/>
      <sheetName val="Schedule_C_-_Page_4_of_6"/>
      <sheetName val="Schedule_C_-_Page_5_of_6"/>
      <sheetName val="Schedule_C_-_Page_6_of_6"/>
      <sheetName val="Schedule_A_-_Page_1_of_3"/>
      <sheetName val="Schedule_A_-_Page_2_of_3"/>
      <sheetName val="Schedule_A_-_Page_3_of_3"/>
      <sheetName val="Schedule_B_-_Page_1_of_4"/>
      <sheetName val="Schedule_B_-_Page_2_of_4"/>
      <sheetName val="Schedule_B_-_Page_3_of_4"/>
      <sheetName val="Schedule_B_-_Page_4_of_4"/>
      <sheetName val="Schedule_C_-_Page_1_of_6"/>
      <sheetName val="Schedule_C_-_Page_3_of_6"/>
      <sheetName val="Schedule_E_-_Page_1_of_11"/>
      <sheetName val="Schedule_E_-_Page_10_of_11"/>
      <sheetName val="Schedule_E_-_Page_11_of_11"/>
      <sheetName val="Schedule_E_-_Page_2_of_11"/>
      <sheetName val="Schedule_E_-_Page_3_of_11"/>
      <sheetName val="Schedule_E_-_Page_4_of_11"/>
      <sheetName val="Schedule_E_-_Page_5_of_11"/>
      <sheetName val="Schedule_E_-_Page_6_of_11"/>
      <sheetName val="Schedule_E_-_Page_7_of_11"/>
      <sheetName val="Schedule_E_-_Page_8_of_11"/>
      <sheetName val="Schedule_E_-_Page_9_of_11"/>
      <sheetName val="A_1_3_-_Page_1_of_1"/>
      <sheetName val="A_1_4_-_Page_1_of_1"/>
      <sheetName val="A_4_-_Page_1_of_1"/>
      <sheetName val="IMP_(REACTOR)"/>
      <sheetName val="노원열병합__건축공사기성내역서"/>
      <sheetName val="CP-E2_(품셈표)"/>
      <sheetName val="4_LINE"/>
      <sheetName val="7_th"/>
      <sheetName val="조도계산서_(도서)"/>
      <sheetName val="별표_"/>
      <sheetName val="Sheet1_(2)"/>
      <sheetName val="건축원가계산서"/>
      <sheetName val="6호기"/>
      <sheetName val="이토변실(A3-LINE)"/>
      <sheetName val="공통가설공사"/>
      <sheetName val="부하(성남)"/>
      <sheetName val="간접"/>
      <sheetName val="plan&amp;section of foundation"/>
      <sheetName val="working load at the btm ft."/>
      <sheetName val="stability check"/>
      <sheetName val="design load"/>
      <sheetName val="FACTOR94"/>
      <sheetName val="공사수행방안"/>
      <sheetName val="시추주상도"/>
      <sheetName val="미드수량"/>
      <sheetName val="일위_파일"/>
      <sheetName val="공사비집계"/>
      <sheetName val="내역서_x0000__x0000__x0000__x0000__x0000__x0000__x0000__x0000__x0000__x0009__x0000_띤ͤ_x0000__x0004__x0000__x0000__x0000__x0000__x0000__x0000_눼ͤ_x0000__x0000__x0000__x0000__x0000_"/>
      <sheetName val="지표"/>
      <sheetName val="1차 내역서"/>
      <sheetName val="H-01월"/>
      <sheetName val="일위대가(1)"/>
      <sheetName val="4안전율"/>
      <sheetName val="FRT_O"/>
      <sheetName val="FAB_I"/>
      <sheetName val="일반공사"/>
      <sheetName val="품의서"/>
      <sheetName val="설계명세서(선로)"/>
      <sheetName val="예산서"/>
      <sheetName val="방송노임"/>
      <sheetName val="CT "/>
      <sheetName val="경산"/>
      <sheetName val="단가비교"/>
      <sheetName val="예산명세서"/>
      <sheetName val="설계명세서"/>
      <sheetName val="자료입력"/>
      <sheetName val="바.한일양산"/>
      <sheetName val="NOMUBI"/>
      <sheetName val="sw1"/>
      <sheetName val="가시설단위수량"/>
      <sheetName val="Lookup tables"/>
      <sheetName val="산출금액내역"/>
      <sheetName val="견적"/>
      <sheetName val="실행견적"/>
      <sheetName val="내역을"/>
      <sheetName val="세부내역"/>
      <sheetName val="표지"/>
      <sheetName val="IMP_MAIN_"/>
      <sheetName val="IMP _REACTOR_"/>
      <sheetName val="단위세대"/>
      <sheetName val="협조전"/>
      <sheetName val="Schedule E - Pageက_x0000_諱ԃ恭䀯E_x0000_"/>
      <sheetName val="자재"/>
      <sheetName val="Schedule E - Page倯ñ_x0000__x0000__x0000__x0000_가뮙"/>
      <sheetName val="Schedule E - Page〯â_x0000__x0000__x0000__x0000_였뒋㰜"/>
      <sheetName val="검수고1-1층"/>
      <sheetName val="특별교실"/>
      <sheetName val="APT내역"/>
    </sheetNames>
    <sheetDataSet>
      <sheetData sheetId="0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 refreshError="1"/>
      <sheetData sheetId="243"/>
      <sheetData sheetId="244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 refreshError="1"/>
      <sheetData sheetId="254" refreshError="1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  <sheetData sheetId="328"/>
      <sheetData sheetId="329"/>
      <sheetData sheetId="330" refreshError="1"/>
      <sheetData sheetId="331" refreshError="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 refreshError="1"/>
      <sheetData sheetId="345"/>
      <sheetData sheetId="346"/>
      <sheetData sheetId="347" refreshError="1"/>
      <sheetData sheetId="348" refreshError="1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/>
      <sheetData sheetId="724"/>
      <sheetData sheetId="725"/>
      <sheetData sheetId="726"/>
      <sheetData sheetId="727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결재인"/>
      <sheetName val="개요 "/>
      <sheetName val="위생기구 마감재"/>
      <sheetName val="배관재질"/>
      <sheetName val="시운전비"/>
      <sheetName val="산출근거"/>
      <sheetName val="추가공사"/>
      <sheetName val="산출근거-1"/>
      <sheetName val="금액산출"/>
      <sheetName val="bearing"/>
      <sheetName val="JUCKEYK"/>
      <sheetName val="건축집계"/>
      <sheetName val="방수"/>
      <sheetName val="공문"/>
      <sheetName val="Total"/>
    </sheetNames>
    <sheetDataSet>
      <sheetData sheetId="0"/>
      <sheetData sheetId="1" refreshError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간"/>
      <sheetName val="집 (2)"/>
      <sheetName val="내"/>
      <sheetName val="대간"/>
      <sheetName val="대"/>
      <sheetName val="단간"/>
      <sheetName val="단"/>
      <sheetName val="산간"/>
      <sheetName val="산출"/>
      <sheetName val="조도계산서 (도서)"/>
      <sheetName val="부하계산서"/>
      <sheetName val="단가"/>
      <sheetName val="대치판정"/>
      <sheetName val="정부노임단가"/>
      <sheetName val="6호기"/>
      <sheetName val="총괄"/>
      <sheetName val="재집"/>
      <sheetName val="직재"/>
      <sheetName val="MOTOR"/>
      <sheetName val="견적서"/>
      <sheetName val="중기일위대가"/>
      <sheetName val="ITEM"/>
      <sheetName val="기존단가 (2)"/>
      <sheetName val="ⴭⴭⴭⴭ"/>
      <sheetName val="2F 회의실견적(5_14 일대)"/>
      <sheetName val="I一般比"/>
      <sheetName val="BSD (2)"/>
      <sheetName val="내역서"/>
      <sheetName val="Total"/>
      <sheetName val="집계표"/>
      <sheetName val="wall"/>
      <sheetName val="인건-측정"/>
      <sheetName val="현장지지물물량"/>
      <sheetName val="안정검토(온1)"/>
      <sheetName val="집_(2)"/>
      <sheetName val="조도계산서_(도서)"/>
      <sheetName val="2F_회의실견적(5_14_일대)"/>
      <sheetName val="기존단가_(2)"/>
      <sheetName val="BSD_(2)"/>
      <sheetName val="관광박"/>
      <sheetName val="001"/>
      <sheetName val="DATA"/>
      <sheetName val="BJJIN"/>
      <sheetName val="FAB별"/>
      <sheetName val="표지 (2)"/>
      <sheetName val="입찰안"/>
      <sheetName val="기초대가"/>
      <sheetName val="Sheet1"/>
      <sheetName val="설산1.나"/>
      <sheetName val="본사S"/>
      <sheetName val="#REF"/>
      <sheetName val="노임단가"/>
      <sheetName val="J直材4"/>
      <sheetName val="과천MAIN"/>
      <sheetName val="일위대가목록"/>
      <sheetName val="WORK"/>
      <sheetName val="ABUT수량-A1"/>
      <sheetName val="내역"/>
      <sheetName val="3련 BOX"/>
      <sheetName val="부하(성남)"/>
      <sheetName val="Macro1"/>
      <sheetName val="연부97-1"/>
      <sheetName val="일위대가"/>
      <sheetName val="갑지1"/>
      <sheetName val="흄관기초"/>
      <sheetName val="9."/>
      <sheetName val="데이타"/>
      <sheetName val="TOT"/>
      <sheetName val="원가계산"/>
      <sheetName val="giathanh1"/>
      <sheetName val="금호"/>
      <sheetName val="N賃率-職"/>
      <sheetName val="철거산출근거"/>
      <sheetName val="날개벽"/>
      <sheetName val="빌딩 안내"/>
      <sheetName val="자재단가"/>
      <sheetName val="날개벽수량표"/>
      <sheetName val="Customer Databas"/>
      <sheetName val="기성집계"/>
      <sheetName val="장비당단가 (1)"/>
      <sheetName val="BID"/>
      <sheetName val="1안"/>
      <sheetName val="#1.생산MIX"/>
      <sheetName val="터널조도"/>
      <sheetName val="집_(2)1"/>
      <sheetName val="조도계산서_(도서)1"/>
      <sheetName val="2F_회의실견적(5_14_일대)1"/>
      <sheetName val="기존단가_(2)1"/>
      <sheetName val="BSD_(2)1"/>
      <sheetName val="표지_(2)"/>
      <sheetName val="설산1_나"/>
      <sheetName val="3련_BOX"/>
      <sheetName val="9_"/>
      <sheetName val="단가_및_재료비"/>
      <sheetName val="품목납기"/>
      <sheetName val="전기일위대가"/>
      <sheetName val="예산내역서"/>
      <sheetName val="설계예산서"/>
      <sheetName val="총계"/>
      <sheetName val="원본(갑지)"/>
      <sheetName val="표지"/>
      <sheetName val="성곽내역서"/>
      <sheetName val="수량집계표"/>
      <sheetName val="공종별수량집계"/>
      <sheetName val="입력DATA"/>
      <sheetName val="바닥판"/>
      <sheetName val="터파기및재료"/>
      <sheetName val="공통비"/>
      <sheetName val="명세서"/>
      <sheetName val="수량산출"/>
      <sheetName val="실행철강하도"/>
      <sheetName val="내역서2안"/>
      <sheetName val="실행예산서"/>
      <sheetName val="실행"/>
      <sheetName val="사업수지"/>
      <sheetName val="건축내역"/>
      <sheetName val="Macro(차단기)"/>
      <sheetName val="일위대가(4층원격)"/>
      <sheetName val="건축주요구data"/>
      <sheetName val="Mc1"/>
      <sheetName val="하수급견적대비"/>
      <sheetName val="단가대비"/>
      <sheetName val="단가조사"/>
      <sheetName val="실행내역"/>
      <sheetName val="원가계산서"/>
      <sheetName val="을"/>
      <sheetName val="물량산출(을)"/>
      <sheetName val="공량산출서"/>
      <sheetName val="입고장부 (4)"/>
      <sheetName val="작업금지"/>
      <sheetName val="1차 내역서"/>
      <sheetName val="산출기초"/>
      <sheetName val="2"/>
      <sheetName val="부대공"/>
      <sheetName val="포장공"/>
      <sheetName val="토공"/>
      <sheetName val="2000년1차"/>
      <sheetName val="2000전체분"/>
      <sheetName val="사업성분석"/>
      <sheetName val="토량1-1"/>
      <sheetName val="49단가"/>
      <sheetName val="옹벽"/>
      <sheetName val="위치조서"/>
      <sheetName val="피벗테이블데이터분석"/>
      <sheetName val="적용단위길이"/>
      <sheetName val="화재 탐지 설비"/>
      <sheetName val="중기목록표"/>
      <sheetName val="일위대가목차"/>
      <sheetName val="일위"/>
      <sheetName val="간접비계산"/>
      <sheetName val="횡배수관집현황(2공구)"/>
      <sheetName val="COST"/>
      <sheetName val="Requirement(Work Crew)"/>
      <sheetName val="원형1호맨홀토공수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A5" t="str">
            <v>합판5mm㎡</v>
          </cell>
          <cell r="B5" t="str">
            <v>합판</v>
          </cell>
          <cell r="C5" t="str">
            <v>5mm</v>
          </cell>
          <cell r="D5" t="str">
            <v>㎡</v>
          </cell>
          <cell r="E5">
            <v>2620</v>
          </cell>
          <cell r="F5">
            <v>368</v>
          </cell>
          <cell r="G5">
            <v>1992</v>
          </cell>
          <cell r="H5">
            <v>465</v>
          </cell>
          <cell r="I5">
            <v>1992</v>
          </cell>
        </row>
        <row r="6">
          <cell r="A6" t="str">
            <v>합판12mm㎡</v>
          </cell>
          <cell r="B6" t="str">
            <v>합판</v>
          </cell>
          <cell r="C6" t="str">
            <v>12mm</v>
          </cell>
          <cell r="D6" t="str">
            <v>㎡</v>
          </cell>
          <cell r="E6">
            <v>5623</v>
          </cell>
          <cell r="F6">
            <v>368</v>
          </cell>
          <cell r="G6">
            <v>5434</v>
          </cell>
          <cell r="I6">
            <v>5434</v>
          </cell>
        </row>
        <row r="7">
          <cell r="A7" t="str">
            <v>미송각재3.0×1.5×12본</v>
          </cell>
          <cell r="B7" t="str">
            <v>미송각재</v>
          </cell>
          <cell r="C7" t="str">
            <v>3.0×1.5×12</v>
          </cell>
          <cell r="D7" t="str">
            <v>본</v>
          </cell>
          <cell r="I7">
            <v>18000</v>
          </cell>
        </row>
        <row r="8">
          <cell r="A8" t="str">
            <v>미송각재1.5×1.5×12본</v>
          </cell>
          <cell r="B8" t="str">
            <v>미송각재</v>
          </cell>
          <cell r="C8" t="str">
            <v>1.5×1.5×12</v>
          </cell>
          <cell r="D8" t="str">
            <v>본</v>
          </cell>
          <cell r="I8">
            <v>9000</v>
          </cell>
        </row>
        <row r="9">
          <cell r="A9" t="str">
            <v>스포트100WEA</v>
          </cell>
          <cell r="B9" t="str">
            <v>스포트</v>
          </cell>
          <cell r="C9" t="str">
            <v>100W</v>
          </cell>
          <cell r="D9" t="str">
            <v>EA</v>
          </cell>
          <cell r="I9">
            <v>20000</v>
          </cell>
        </row>
        <row r="10">
          <cell r="A10" t="str">
            <v>할로겐300WEA</v>
          </cell>
          <cell r="B10" t="str">
            <v>할로겐</v>
          </cell>
          <cell r="C10" t="str">
            <v>300W</v>
          </cell>
          <cell r="D10" t="str">
            <v>EA</v>
          </cell>
          <cell r="I10">
            <v>30000</v>
          </cell>
        </row>
        <row r="11">
          <cell r="A11" t="str">
            <v>형광등40WEA</v>
          </cell>
          <cell r="B11" t="str">
            <v>형광등</v>
          </cell>
          <cell r="C11" t="str">
            <v>40W</v>
          </cell>
          <cell r="D11" t="str">
            <v>EA</v>
          </cell>
          <cell r="E11">
            <v>13000</v>
          </cell>
          <cell r="F11">
            <v>955</v>
          </cell>
          <cell r="G11">
            <v>16000</v>
          </cell>
          <cell r="H11">
            <v>912</v>
          </cell>
          <cell r="I11">
            <v>13000</v>
          </cell>
        </row>
        <row r="12">
          <cell r="A12" t="str">
            <v>콘센트EA</v>
          </cell>
          <cell r="B12" t="str">
            <v>콘센트</v>
          </cell>
          <cell r="D12" t="str">
            <v>EA</v>
          </cell>
          <cell r="E12">
            <v>1930</v>
          </cell>
          <cell r="F12">
            <v>948</v>
          </cell>
          <cell r="G12">
            <v>1142</v>
          </cell>
          <cell r="H12">
            <v>906</v>
          </cell>
          <cell r="I12">
            <v>1142</v>
          </cell>
        </row>
        <row r="13">
          <cell r="A13" t="str">
            <v>전기배선m2</v>
          </cell>
          <cell r="B13" t="str">
            <v>전기배선</v>
          </cell>
          <cell r="D13" t="str">
            <v>m2</v>
          </cell>
          <cell r="I13">
            <v>10000</v>
          </cell>
        </row>
        <row r="14">
          <cell r="A14" t="str">
            <v>메인파나플랙스600×1200SET</v>
          </cell>
          <cell r="B14" t="str">
            <v>메인파나플랙스</v>
          </cell>
          <cell r="C14" t="str">
            <v>600×1200</v>
          </cell>
          <cell r="D14" t="str">
            <v>SET</v>
          </cell>
          <cell r="I14">
            <v>800000</v>
          </cell>
        </row>
        <row r="15">
          <cell r="A15" t="str">
            <v>스틸위싸인(시트)조</v>
          </cell>
          <cell r="B15" t="str">
            <v>스틸위싸인(시트)</v>
          </cell>
          <cell r="D15" t="str">
            <v>조</v>
          </cell>
          <cell r="I15">
            <v>150000</v>
          </cell>
        </row>
        <row r="16">
          <cell r="A16" t="str">
            <v>라운드구조물위 사인조</v>
          </cell>
          <cell r="B16" t="str">
            <v>라운드구조물위 사인</v>
          </cell>
          <cell r="D16" t="str">
            <v>조</v>
          </cell>
          <cell r="I16">
            <v>100000</v>
          </cell>
        </row>
        <row r="17">
          <cell r="A17" t="str">
            <v>큐브하단 사인조</v>
          </cell>
          <cell r="B17" t="str">
            <v>큐브하단 사인</v>
          </cell>
          <cell r="D17" t="str">
            <v>조</v>
          </cell>
          <cell r="I17">
            <v>50000</v>
          </cell>
        </row>
        <row r="18">
          <cell r="A18" t="str">
            <v>PC모니터 테이블하단조</v>
          </cell>
          <cell r="B18" t="str">
            <v>PC모니터 테이블하단</v>
          </cell>
          <cell r="D18" t="str">
            <v>조</v>
          </cell>
          <cell r="I18">
            <v>50000</v>
          </cell>
        </row>
        <row r="19">
          <cell r="A19" t="str">
            <v>이미지벽체사인조</v>
          </cell>
          <cell r="B19" t="str">
            <v>이미지벽체사인</v>
          </cell>
          <cell r="D19" t="str">
            <v>조</v>
          </cell>
          <cell r="I19">
            <v>200000</v>
          </cell>
        </row>
        <row r="20">
          <cell r="A20" t="str">
            <v>사진도배작업 ㎡</v>
          </cell>
          <cell r="B20" t="str">
            <v xml:space="preserve">사진도배작업 </v>
          </cell>
          <cell r="D20" t="str">
            <v>㎡</v>
          </cell>
          <cell r="I20">
            <v>12000</v>
          </cell>
        </row>
        <row r="21">
          <cell r="A21" t="str">
            <v>투명유리5mm㎡</v>
          </cell>
          <cell r="B21" t="str">
            <v>투명유리</v>
          </cell>
          <cell r="C21" t="str">
            <v>5mm</v>
          </cell>
          <cell r="D21" t="str">
            <v>㎡</v>
          </cell>
          <cell r="E21">
            <v>6100</v>
          </cell>
          <cell r="F21">
            <v>348</v>
          </cell>
          <cell r="G21">
            <v>6096</v>
          </cell>
          <cell r="H21">
            <v>409</v>
          </cell>
          <cell r="I21">
            <v>6096</v>
          </cell>
        </row>
        <row r="22">
          <cell r="A22" t="str">
            <v>각파이프30×30,LQCA
마감(5×4)식</v>
          </cell>
          <cell r="B22" t="str">
            <v>각파이프</v>
          </cell>
          <cell r="C22" t="str">
            <v>30×30,LQCA
마감(5×4)</v>
          </cell>
          <cell r="D22" t="str">
            <v>식</v>
          </cell>
          <cell r="I22">
            <v>1000000</v>
          </cell>
        </row>
        <row r="23">
          <cell r="A23" t="str">
            <v>멀티큐브 2×2식</v>
          </cell>
          <cell r="B23" t="str">
            <v xml:space="preserve">멀티큐브 </v>
          </cell>
          <cell r="C23" t="str">
            <v>2×2</v>
          </cell>
          <cell r="D23" t="str">
            <v>식</v>
          </cell>
          <cell r="I23">
            <v>4500000</v>
          </cell>
        </row>
        <row r="24">
          <cell r="A24" t="str">
            <v>CONTROLLER2×2EA</v>
          </cell>
          <cell r="B24" t="str">
            <v>CONTROLLER</v>
          </cell>
          <cell r="C24" t="str">
            <v>2×2</v>
          </cell>
          <cell r="D24" t="str">
            <v>EA</v>
          </cell>
          <cell r="I24">
            <v>500000</v>
          </cell>
        </row>
        <row r="25">
          <cell r="A25" t="str">
            <v>AVR3KwEA</v>
          </cell>
          <cell r="B25" t="str">
            <v>AVR</v>
          </cell>
          <cell r="C25" t="str">
            <v>3Kw</v>
          </cell>
          <cell r="D25" t="str">
            <v>EA</v>
          </cell>
          <cell r="I25">
            <v>500000</v>
          </cell>
        </row>
        <row r="26">
          <cell r="A26" t="str">
            <v>BOX CABLEEA</v>
          </cell>
          <cell r="B26" t="str">
            <v>BOX CABLE</v>
          </cell>
          <cell r="D26" t="str">
            <v>EA</v>
          </cell>
          <cell r="I26">
            <v>50000</v>
          </cell>
        </row>
        <row r="27">
          <cell r="A27" t="str">
            <v>POWER CABLEEA</v>
          </cell>
          <cell r="B27" t="str">
            <v>POWER CABLE</v>
          </cell>
          <cell r="D27" t="str">
            <v>EA</v>
          </cell>
          <cell r="I27">
            <v>30000</v>
          </cell>
        </row>
        <row r="28">
          <cell r="A28" t="str">
            <v>VHS PLAYEREA</v>
          </cell>
          <cell r="B28" t="str">
            <v>VHS PLAYER</v>
          </cell>
          <cell r="D28" t="str">
            <v>EA</v>
          </cell>
          <cell r="I28">
            <v>100000</v>
          </cell>
        </row>
        <row r="29">
          <cell r="A29" t="str">
            <v>AMPLIFIER300WEA</v>
          </cell>
          <cell r="B29" t="str">
            <v>AMPLIFIER</v>
          </cell>
          <cell r="C29" t="str">
            <v>300W</v>
          </cell>
          <cell r="D29" t="str">
            <v>EA</v>
          </cell>
          <cell r="I29">
            <v>300000</v>
          </cell>
        </row>
        <row r="30">
          <cell r="A30" t="str">
            <v>SPEAKER300W조</v>
          </cell>
          <cell r="B30" t="str">
            <v>SPEAKER</v>
          </cell>
          <cell r="C30" t="str">
            <v>300W</v>
          </cell>
          <cell r="D30" t="str">
            <v>조</v>
          </cell>
          <cell r="I30">
            <v>300000</v>
          </cell>
        </row>
        <row r="31">
          <cell r="A31" t="str">
            <v>PC 모니터17"대</v>
          </cell>
          <cell r="B31" t="str">
            <v>PC 모니터</v>
          </cell>
          <cell r="C31" t="str">
            <v>17"</v>
          </cell>
          <cell r="D31" t="str">
            <v>대</v>
          </cell>
          <cell r="I31">
            <v>500000</v>
          </cell>
        </row>
        <row r="32">
          <cell r="A32" t="str">
            <v>초배지㎡</v>
          </cell>
          <cell r="B32" t="str">
            <v>초배지</v>
          </cell>
          <cell r="D32" t="str">
            <v>㎡</v>
          </cell>
          <cell r="E32">
            <v>75</v>
          </cell>
          <cell r="F32">
            <v>422</v>
          </cell>
          <cell r="G32">
            <v>94</v>
          </cell>
          <cell r="H32">
            <v>483</v>
          </cell>
          <cell r="I32">
            <v>75</v>
          </cell>
        </row>
        <row r="33">
          <cell r="A33" t="str">
            <v>재배지㎡</v>
          </cell>
          <cell r="B33" t="str">
            <v>재배지</v>
          </cell>
          <cell r="D33" t="str">
            <v>㎡</v>
          </cell>
          <cell r="E33">
            <v>75</v>
          </cell>
          <cell r="F33">
            <v>422</v>
          </cell>
          <cell r="G33">
            <v>94</v>
          </cell>
          <cell r="H33">
            <v>483</v>
          </cell>
          <cell r="I33">
            <v>75</v>
          </cell>
        </row>
        <row r="34">
          <cell r="A34" t="str">
            <v>풀㎏</v>
          </cell>
          <cell r="B34" t="str">
            <v>풀</v>
          </cell>
          <cell r="D34" t="str">
            <v>㎏</v>
          </cell>
          <cell r="E34">
            <v>200</v>
          </cell>
          <cell r="F34">
            <v>422</v>
          </cell>
          <cell r="G34">
            <v>250</v>
          </cell>
          <cell r="H34">
            <v>483</v>
          </cell>
          <cell r="I34">
            <v>200</v>
          </cell>
        </row>
        <row r="35">
          <cell r="A35" t="str">
            <v>우드필러1회칠ℓ</v>
          </cell>
          <cell r="B35" t="str">
            <v>우드필러</v>
          </cell>
          <cell r="C35" t="str">
            <v>1회칠</v>
          </cell>
          <cell r="D35" t="str">
            <v>ℓ</v>
          </cell>
          <cell r="I35">
            <v>3386</v>
          </cell>
        </row>
        <row r="36">
          <cell r="A36" t="str">
            <v>퍼티㎏</v>
          </cell>
          <cell r="B36" t="str">
            <v>퍼티</v>
          </cell>
          <cell r="D36" t="str">
            <v>㎏</v>
          </cell>
          <cell r="E36">
            <v>2210</v>
          </cell>
          <cell r="F36">
            <v>296</v>
          </cell>
          <cell r="G36">
            <v>2800</v>
          </cell>
          <cell r="H36">
            <v>418</v>
          </cell>
          <cell r="I36">
            <v>2210</v>
          </cell>
        </row>
        <row r="37">
          <cell r="A37" t="str">
            <v>우드시라1회칠ℓ</v>
          </cell>
          <cell r="B37" t="str">
            <v>우드시라</v>
          </cell>
          <cell r="C37" t="str">
            <v>1회칠</v>
          </cell>
          <cell r="D37" t="str">
            <v>ℓ</v>
          </cell>
          <cell r="E37">
            <v>3386</v>
          </cell>
          <cell r="F37" t="str">
            <v>적산정보</v>
          </cell>
          <cell r="I37">
            <v>3386</v>
          </cell>
        </row>
        <row r="38">
          <cell r="A38" t="str">
            <v>락카신너ℓ</v>
          </cell>
          <cell r="B38" t="str">
            <v>락카신너</v>
          </cell>
          <cell r="D38" t="str">
            <v>ℓ</v>
          </cell>
          <cell r="E38">
            <v>1692</v>
          </cell>
          <cell r="F38">
            <v>297</v>
          </cell>
          <cell r="I38">
            <v>1692</v>
          </cell>
        </row>
        <row r="39">
          <cell r="A39" t="str">
            <v>샌딩시라2회칠ℓ</v>
          </cell>
          <cell r="B39" t="str">
            <v>샌딩시라</v>
          </cell>
          <cell r="C39" t="str">
            <v>2회칠</v>
          </cell>
          <cell r="D39" t="str">
            <v>ℓ</v>
          </cell>
          <cell r="E39">
            <v>1146.5999999999999</v>
          </cell>
          <cell r="F39" t="str">
            <v>적산자료</v>
          </cell>
          <cell r="G39">
            <v>1400</v>
          </cell>
          <cell r="H39">
            <v>415</v>
          </cell>
          <cell r="I39">
            <v>1146.5999999999999</v>
          </cell>
        </row>
        <row r="40">
          <cell r="A40" t="str">
            <v>크리어락카7회칠ℓ</v>
          </cell>
          <cell r="B40" t="str">
            <v>크리어락카</v>
          </cell>
          <cell r="C40" t="str">
            <v>7회칠</v>
          </cell>
          <cell r="D40" t="str">
            <v>ℓ</v>
          </cell>
          <cell r="E40">
            <v>3858</v>
          </cell>
          <cell r="F40">
            <v>297</v>
          </cell>
          <cell r="G40">
            <v>3516</v>
          </cell>
          <cell r="H40">
            <v>415</v>
          </cell>
          <cell r="I40">
            <v>3516</v>
          </cell>
        </row>
        <row r="41">
          <cell r="A41" t="str">
            <v>페인트신너</v>
          </cell>
          <cell r="B41" t="str">
            <v>페인트신너</v>
          </cell>
          <cell r="E41">
            <v>1086</v>
          </cell>
          <cell r="F41">
            <v>297</v>
          </cell>
          <cell r="G41">
            <v>1283</v>
          </cell>
          <cell r="H41">
            <v>415</v>
          </cell>
          <cell r="I41">
            <v>1086</v>
          </cell>
        </row>
        <row r="42">
          <cell r="A42" t="str">
            <v>연마지매</v>
          </cell>
          <cell r="B42" t="str">
            <v>연마지</v>
          </cell>
          <cell r="D42" t="str">
            <v>매</v>
          </cell>
          <cell r="E42">
            <v>170</v>
          </cell>
          <cell r="F42">
            <v>798</v>
          </cell>
          <cell r="G42">
            <v>190</v>
          </cell>
          <cell r="H42">
            <v>1110</v>
          </cell>
          <cell r="I42">
            <v>170</v>
          </cell>
        </row>
        <row r="43">
          <cell r="A43" t="str">
            <v>카페트㎡</v>
          </cell>
          <cell r="B43" t="str">
            <v>카페트</v>
          </cell>
          <cell r="D43" t="str">
            <v>㎡</v>
          </cell>
          <cell r="E43">
            <v>20625</v>
          </cell>
          <cell r="F43">
            <v>414</v>
          </cell>
          <cell r="G43">
            <v>20630</v>
          </cell>
          <cell r="H43">
            <v>484</v>
          </cell>
          <cell r="I43">
            <v>20625</v>
          </cell>
        </row>
        <row r="44">
          <cell r="A44" t="str">
            <v>접착제㎏</v>
          </cell>
          <cell r="B44" t="str">
            <v>접착제</v>
          </cell>
          <cell r="D44" t="str">
            <v>㎏</v>
          </cell>
          <cell r="E44">
            <v>2100</v>
          </cell>
          <cell r="F44">
            <v>289</v>
          </cell>
          <cell r="G44">
            <v>1070</v>
          </cell>
          <cell r="H44">
            <v>131</v>
          </cell>
          <cell r="I44">
            <v>1070</v>
          </cell>
        </row>
        <row r="45">
          <cell r="A45" t="str">
            <v>아로카리아중주</v>
          </cell>
          <cell r="B45" t="str">
            <v>아로카리아</v>
          </cell>
          <cell r="C45" t="str">
            <v>중</v>
          </cell>
          <cell r="D45" t="str">
            <v>주</v>
          </cell>
          <cell r="I45">
            <v>4500</v>
          </cell>
        </row>
        <row r="46">
          <cell r="A46" t="str">
            <v>홍콩중주</v>
          </cell>
          <cell r="B46" t="str">
            <v>홍콩</v>
          </cell>
          <cell r="C46" t="str">
            <v>중</v>
          </cell>
          <cell r="D46" t="str">
            <v>주</v>
          </cell>
          <cell r="I46">
            <v>5000</v>
          </cell>
        </row>
        <row r="47">
          <cell r="A47" t="str">
            <v>마리안느소주</v>
          </cell>
          <cell r="B47" t="str">
            <v>마리안느</v>
          </cell>
          <cell r="C47" t="str">
            <v>소</v>
          </cell>
          <cell r="D47" t="str">
            <v>주</v>
          </cell>
          <cell r="I47">
            <v>1000</v>
          </cell>
        </row>
        <row r="48">
          <cell r="A48" t="str">
            <v>나레란소주</v>
          </cell>
          <cell r="B48" t="str">
            <v>나레란</v>
          </cell>
          <cell r="C48" t="str">
            <v>소</v>
          </cell>
          <cell r="D48" t="str">
            <v>주</v>
          </cell>
          <cell r="I48">
            <v>1000</v>
          </cell>
        </row>
        <row r="49">
          <cell r="A49" t="str">
            <v>이끼자루</v>
          </cell>
          <cell r="B49" t="str">
            <v>이끼</v>
          </cell>
          <cell r="D49" t="str">
            <v>자루</v>
          </cell>
          <cell r="I49">
            <v>10000</v>
          </cell>
        </row>
        <row r="50">
          <cell r="A50" t="str">
            <v>객토㎥</v>
          </cell>
          <cell r="B50" t="str">
            <v>객토</v>
          </cell>
          <cell r="D50" t="str">
            <v>㎥</v>
          </cell>
          <cell r="E50">
            <v>7000</v>
          </cell>
          <cell r="F50" t="str">
            <v>적산정보</v>
          </cell>
          <cell r="I50">
            <v>7000</v>
          </cell>
        </row>
        <row r="51">
          <cell r="A51" t="str">
            <v>넝마㎏</v>
          </cell>
          <cell r="B51" t="str">
            <v>넝마</v>
          </cell>
          <cell r="D51" t="str">
            <v>㎏</v>
          </cell>
          <cell r="E51">
            <v>1410</v>
          </cell>
          <cell r="F51">
            <v>1126</v>
          </cell>
          <cell r="I51">
            <v>1410</v>
          </cell>
        </row>
        <row r="52">
          <cell r="A52" t="str">
            <v>가루분g</v>
          </cell>
          <cell r="B52" t="str">
            <v>가루분</v>
          </cell>
          <cell r="D52" t="str">
            <v>g</v>
          </cell>
          <cell r="I52">
            <v>1</v>
          </cell>
        </row>
        <row r="53">
          <cell r="A53" t="str">
            <v>지정카페트㎡</v>
          </cell>
          <cell r="B53" t="str">
            <v>지정카페트</v>
          </cell>
          <cell r="D53" t="str">
            <v>㎡</v>
          </cell>
          <cell r="E53">
            <v>32000</v>
          </cell>
          <cell r="F53">
            <v>414</v>
          </cell>
          <cell r="I53">
            <v>32000</v>
          </cell>
        </row>
        <row r="54">
          <cell r="A54" t="str">
            <v>조경공인</v>
          </cell>
          <cell r="B54" t="str">
            <v>조경공</v>
          </cell>
          <cell r="D54" t="str">
            <v>인</v>
          </cell>
          <cell r="I54">
            <v>50250</v>
          </cell>
        </row>
        <row r="55">
          <cell r="A55" t="str">
            <v>도배공인</v>
          </cell>
          <cell r="B55" t="str">
            <v>도배공</v>
          </cell>
          <cell r="D55" t="str">
            <v>인</v>
          </cell>
          <cell r="I55">
            <v>51632</v>
          </cell>
        </row>
        <row r="56">
          <cell r="A56" t="str">
            <v>보통인부인</v>
          </cell>
          <cell r="B56" t="str">
            <v>보통인부</v>
          </cell>
          <cell r="D56" t="str">
            <v>인</v>
          </cell>
          <cell r="I56">
            <v>33755</v>
          </cell>
        </row>
        <row r="57">
          <cell r="A57" t="str">
            <v>도장공인</v>
          </cell>
          <cell r="B57" t="str">
            <v>도장공</v>
          </cell>
          <cell r="D57" t="str">
            <v>인</v>
          </cell>
          <cell r="I57">
            <v>52915</v>
          </cell>
        </row>
        <row r="58">
          <cell r="A58" t="str">
            <v>내장공인</v>
          </cell>
          <cell r="B58" t="str">
            <v>내장공</v>
          </cell>
          <cell r="D58" t="str">
            <v>인</v>
          </cell>
          <cell r="I58">
            <v>58768</v>
          </cell>
        </row>
        <row r="59">
          <cell r="A59" t="str">
            <v>건축목공인</v>
          </cell>
          <cell r="B59" t="str">
            <v>건축목공</v>
          </cell>
          <cell r="D59" t="str">
            <v>인</v>
          </cell>
          <cell r="I59">
            <v>62310</v>
          </cell>
        </row>
        <row r="60">
          <cell r="A60" t="str">
            <v>내선전공인</v>
          </cell>
          <cell r="B60" t="str">
            <v>내선전공</v>
          </cell>
          <cell r="D60" t="str">
            <v>인</v>
          </cell>
          <cell r="I60">
            <v>47911</v>
          </cell>
        </row>
        <row r="61">
          <cell r="A61" t="str">
            <v>특별인부인</v>
          </cell>
          <cell r="B61" t="str">
            <v>특별인부</v>
          </cell>
          <cell r="D61" t="str">
            <v>인</v>
          </cell>
          <cell r="I61">
            <v>48674</v>
          </cell>
        </row>
        <row r="62">
          <cell r="A62" t="str">
            <v>유리공인</v>
          </cell>
          <cell r="B62" t="str">
            <v>유리공</v>
          </cell>
          <cell r="D62" t="str">
            <v>인</v>
          </cell>
          <cell r="I62">
            <v>57574</v>
          </cell>
        </row>
        <row r="63">
          <cell r="A63" t="str">
            <v>철공인</v>
          </cell>
          <cell r="B63" t="str">
            <v>철공</v>
          </cell>
          <cell r="D63" t="str">
            <v>인</v>
          </cell>
          <cell r="I63">
            <v>59797</v>
          </cell>
        </row>
        <row r="64">
          <cell r="A64" t="str">
            <v/>
          </cell>
        </row>
        <row r="65">
          <cell r="A65" t="str">
            <v/>
          </cell>
        </row>
        <row r="66">
          <cell r="A66" t="str">
            <v/>
          </cell>
        </row>
        <row r="67">
          <cell r="A67" t="str">
            <v/>
          </cell>
        </row>
        <row r="68">
          <cell r="A68" t="str">
            <v/>
          </cell>
        </row>
        <row r="69">
          <cell r="A69" t="str">
            <v/>
          </cell>
        </row>
        <row r="70">
          <cell r="A70" t="str">
            <v/>
          </cell>
        </row>
        <row r="71">
          <cell r="A71" t="str">
            <v/>
          </cell>
        </row>
        <row r="72">
          <cell r="A72" t="str">
            <v/>
          </cell>
        </row>
        <row r="73">
          <cell r="A73" t="str">
            <v/>
          </cell>
        </row>
        <row r="74">
          <cell r="A74" t="str">
            <v/>
          </cell>
        </row>
        <row r="75">
          <cell r="A75" t="str">
            <v/>
          </cell>
        </row>
        <row r="76">
          <cell r="A76" t="str">
            <v/>
          </cell>
        </row>
        <row r="77">
          <cell r="A77" t="str">
            <v/>
          </cell>
        </row>
        <row r="78">
          <cell r="A78" t="str">
            <v/>
          </cell>
        </row>
        <row r="79">
          <cell r="A79" t="str">
            <v/>
          </cell>
        </row>
        <row r="80">
          <cell r="A80" t="str">
            <v/>
          </cell>
        </row>
        <row r="81">
          <cell r="A81" t="str">
            <v/>
          </cell>
        </row>
        <row r="82">
          <cell r="A82" t="str">
            <v/>
          </cell>
        </row>
        <row r="83">
          <cell r="A83" t="str">
            <v/>
          </cell>
        </row>
        <row r="84">
          <cell r="A84" t="str">
            <v/>
          </cell>
        </row>
        <row r="85">
          <cell r="A85" t="str">
            <v/>
          </cell>
        </row>
        <row r="86">
          <cell r="A86" t="str">
            <v/>
          </cell>
        </row>
        <row r="87">
          <cell r="A87" t="str">
            <v/>
          </cell>
        </row>
        <row r="88">
          <cell r="A88" t="str">
            <v/>
          </cell>
        </row>
        <row r="89">
          <cell r="A89" t="str">
            <v/>
          </cell>
        </row>
        <row r="94">
          <cell r="A94" t="str">
            <v/>
          </cell>
        </row>
        <row r="95">
          <cell r="A95" t="str">
            <v/>
          </cell>
        </row>
        <row r="96">
          <cell r="A96" t="str">
            <v/>
          </cell>
        </row>
        <row r="97">
          <cell r="A97" t="str">
            <v/>
          </cell>
        </row>
        <row r="98">
          <cell r="A98" t="str">
            <v/>
          </cell>
        </row>
        <row r="99">
          <cell r="A99" t="str">
            <v/>
          </cell>
        </row>
        <row r="100">
          <cell r="A100" t="str">
            <v/>
          </cell>
        </row>
        <row r="101">
          <cell r="A101" t="str">
            <v/>
          </cell>
        </row>
        <row r="102">
          <cell r="A102" t="str">
            <v/>
          </cell>
        </row>
        <row r="103">
          <cell r="A103" t="str">
            <v/>
          </cell>
        </row>
        <row r="104">
          <cell r="A104" t="str">
            <v/>
          </cell>
        </row>
        <row r="105">
          <cell r="A105" t="str">
            <v/>
          </cell>
        </row>
        <row r="106">
          <cell r="A106" t="str">
            <v/>
          </cell>
        </row>
        <row r="107">
          <cell r="A107" t="str">
            <v/>
          </cell>
        </row>
        <row r="108">
          <cell r="A108" t="str">
            <v/>
          </cell>
        </row>
        <row r="109">
          <cell r="A109" t="str">
            <v/>
          </cell>
        </row>
        <row r="110">
          <cell r="A110" t="str">
            <v/>
          </cell>
        </row>
        <row r="111">
          <cell r="A111" t="str">
            <v/>
          </cell>
        </row>
        <row r="112">
          <cell r="A112" t="str">
            <v/>
          </cell>
        </row>
        <row r="113">
          <cell r="A113" t="str">
            <v/>
          </cell>
        </row>
        <row r="114">
          <cell r="A114" t="str">
            <v/>
          </cell>
        </row>
        <row r="115">
          <cell r="A115" t="str">
            <v/>
          </cell>
        </row>
        <row r="116">
          <cell r="A116" t="str">
            <v/>
          </cell>
        </row>
        <row r="117">
          <cell r="A117" t="str">
            <v/>
          </cell>
        </row>
        <row r="118">
          <cell r="A118" t="str">
            <v/>
          </cell>
        </row>
        <row r="119">
          <cell r="A119" t="str">
            <v/>
          </cell>
        </row>
        <row r="120">
          <cell r="A120" t="str">
            <v/>
          </cell>
        </row>
        <row r="121">
          <cell r="A121" t="str">
            <v/>
          </cell>
        </row>
        <row r="122">
          <cell r="A122" t="str">
            <v/>
          </cell>
        </row>
        <row r="123">
          <cell r="A123" t="str">
            <v/>
          </cell>
        </row>
        <row r="124">
          <cell r="A124" t="str">
            <v/>
          </cell>
        </row>
        <row r="125">
          <cell r="A125" t="str">
            <v/>
          </cell>
        </row>
        <row r="126">
          <cell r="A126" t="str">
            <v/>
          </cell>
        </row>
        <row r="127">
          <cell r="A127" t="str">
            <v/>
          </cell>
        </row>
        <row r="128">
          <cell r="A128" t="str">
            <v/>
          </cell>
        </row>
        <row r="129">
          <cell r="A129" t="str">
            <v/>
          </cell>
        </row>
        <row r="130">
          <cell r="A130" t="str">
            <v/>
          </cell>
        </row>
        <row r="131">
          <cell r="A131" t="str">
            <v/>
          </cell>
        </row>
        <row r="132">
          <cell r="A132" t="str">
            <v/>
          </cell>
        </row>
        <row r="133">
          <cell r="A133" t="str">
            <v/>
          </cell>
        </row>
        <row r="134">
          <cell r="A134" t="str">
            <v/>
          </cell>
        </row>
        <row r="135">
          <cell r="A135" t="str">
            <v/>
          </cell>
        </row>
        <row r="136">
          <cell r="A136" t="str">
            <v/>
          </cell>
        </row>
        <row r="137">
          <cell r="A137" t="str">
            <v/>
          </cell>
        </row>
        <row r="138">
          <cell r="A138" t="str">
            <v/>
          </cell>
        </row>
        <row r="139">
          <cell r="A139" t="str">
            <v/>
          </cell>
        </row>
        <row r="140">
          <cell r="A140" t="str">
            <v/>
          </cell>
        </row>
        <row r="141">
          <cell r="A141" t="str">
            <v/>
          </cell>
        </row>
        <row r="142">
          <cell r="A142" t="str">
            <v/>
          </cell>
        </row>
        <row r="143">
          <cell r="A143" t="str">
            <v/>
          </cell>
        </row>
        <row r="144">
          <cell r="A144" t="str">
            <v/>
          </cell>
        </row>
        <row r="145">
          <cell r="A145" t="str">
            <v/>
          </cell>
        </row>
        <row r="146">
          <cell r="A146" t="str">
            <v/>
          </cell>
        </row>
        <row r="147">
          <cell r="A147" t="str">
            <v/>
          </cell>
        </row>
        <row r="148">
          <cell r="A148" t="str">
            <v/>
          </cell>
        </row>
        <row r="149">
          <cell r="A149" t="str">
            <v/>
          </cell>
        </row>
        <row r="150">
          <cell r="A150" t="str">
            <v/>
          </cell>
        </row>
        <row r="151">
          <cell r="A151" t="str">
            <v/>
          </cell>
        </row>
        <row r="152">
          <cell r="A152" t="str">
            <v/>
          </cell>
        </row>
        <row r="153">
          <cell r="A153" t="str">
            <v/>
          </cell>
        </row>
      </sheetData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 (2)"/>
      <sheetName val="집계표"/>
      <sheetName val="집기 및 동산 (2)"/>
      <sheetName val="J直材4"/>
      <sheetName val="실행예산서"/>
      <sheetName val="노임"/>
      <sheetName val="단"/>
      <sheetName val="내역1"/>
      <sheetName val="인건비"/>
      <sheetName val="N賃率-職"/>
      <sheetName val="단가"/>
      <sheetName val="연부97-1"/>
      <sheetName val="07 업무용동산"/>
    </sheetNames>
    <definedNames>
      <definedName name="KYNGSAY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TEM"/>
      <sheetName val="UNIT-QT"/>
      <sheetName val="부하계산서"/>
      <sheetName val="MOTOR"/>
      <sheetName val="JUCK"/>
      <sheetName val="합의경상"/>
      <sheetName val="LOPCALC"/>
      <sheetName val="노임단가"/>
      <sheetName val="장비내역서"/>
      <sheetName val="부하(성남)"/>
      <sheetName val="동력부하(도산)"/>
      <sheetName val="봉양~조차장간고하개명(신설)"/>
      <sheetName val="1.설계조건"/>
      <sheetName val="MEXICO-C"/>
      <sheetName val="정부노임단가"/>
      <sheetName val="토공A"/>
      <sheetName val="Sheet2"/>
      <sheetName val="노무비"/>
      <sheetName val="Total"/>
      <sheetName val="CONCRETE"/>
      <sheetName val="DATA"/>
      <sheetName val="TRE TABLE"/>
      <sheetName val="CA지입"/>
      <sheetName val="공통(20-91)"/>
      <sheetName val="도담구내 개소별 명세"/>
      <sheetName val="인건-측정"/>
      <sheetName val="FOOTING단면력"/>
      <sheetName val="전차선로 물량표"/>
      <sheetName val="BID"/>
      <sheetName val="부하LOAD"/>
      <sheetName val="명세서"/>
      <sheetName val="부대내역"/>
      <sheetName val="송장"/>
      <sheetName val="내역서"/>
      <sheetName val="외천교"/>
      <sheetName val="개요"/>
      <sheetName val="ⴭⴭⴭⴭ"/>
      <sheetName val="2공구수량"/>
      <sheetName val="WORK"/>
      <sheetName val="부하(반월)"/>
      <sheetName val="MACRO(MCC)"/>
      <sheetName val="수량산출"/>
      <sheetName val="일반공사"/>
      <sheetName val="Sheet3"/>
      <sheetName val="INPUT"/>
      <sheetName val="COPING"/>
      <sheetName val="가설건물"/>
      <sheetName val="1공구(을)"/>
      <sheetName val="#REF"/>
      <sheetName val="청구내역(9807)"/>
      <sheetName val="전기"/>
      <sheetName val="업체별기성내역"/>
      <sheetName val="Y-WORK"/>
      <sheetName val="TABLE"/>
      <sheetName val="001"/>
      <sheetName val="포장공"/>
      <sheetName val="Macro2"/>
      <sheetName val="노임"/>
      <sheetName val="일위대가"/>
      <sheetName val="플랜트 설치"/>
      <sheetName val="주식"/>
      <sheetName val="Sheet1 (2)"/>
      <sheetName val="조명율데이타"/>
      <sheetName val="데이타"/>
      <sheetName val="노원열병합  건축공사기성내역서"/>
      <sheetName val="내역"/>
      <sheetName val="터널조도"/>
      <sheetName val="유동표(변경)"/>
      <sheetName val="EJ"/>
      <sheetName val="W-현원가"/>
      <sheetName val="DG-LAP6"/>
      <sheetName val="Sheet4"/>
      <sheetName val="배수공 주요자재 집계표"/>
      <sheetName val="을부담운반비"/>
      <sheetName val="설계조건"/>
      <sheetName val="날개벽(TYPE3)"/>
      <sheetName val="수량산출서"/>
      <sheetName val="비교표"/>
      <sheetName val="바닥판"/>
      <sheetName val="변경실행(2차) "/>
      <sheetName val="wall"/>
      <sheetName val="ABUT수량-A1"/>
      <sheetName val="2000년1차"/>
      <sheetName val="200"/>
      <sheetName val="간접비"/>
      <sheetName val="을"/>
      <sheetName val="건축내역"/>
      <sheetName val="자재단가"/>
      <sheetName val="L-type"/>
      <sheetName val="기계경비일람"/>
      <sheetName val="공용시설내역"/>
      <sheetName val="전력구구조물산근"/>
      <sheetName val="자재수량"/>
      <sheetName val="FEXS"/>
      <sheetName val="MBR9"/>
      <sheetName val="3BL공동구 수량"/>
      <sheetName val="기본일위"/>
      <sheetName val="BQ(실행)"/>
      <sheetName val="쌍송교"/>
      <sheetName val="유동표"/>
      <sheetName val="XL4Poppy"/>
      <sheetName val="DATE"/>
      <sheetName val="품의서"/>
      <sheetName val="LOAD-AY"/>
      <sheetName val="입고장부 (4)"/>
      <sheetName val="날개벽수량표"/>
      <sheetName val="기계실"/>
      <sheetName val="2F 회의실견적(5_14 일대)"/>
      <sheetName val="단가산출집계"/>
      <sheetName val="인건비"/>
      <sheetName val="5. 차단기 용량계산"/>
      <sheetName val="Macro1"/>
      <sheetName val="Sheet17"/>
      <sheetName val="날개벽(시점좌측)"/>
      <sheetName val="일위대가목록"/>
      <sheetName val="일위대가(계측기설치)"/>
      <sheetName val="중기일위대가"/>
      <sheetName val="참조"/>
      <sheetName val="수질정화시설"/>
      <sheetName val="Macro(AT)"/>
      <sheetName val="목차"/>
      <sheetName val="역T형"/>
      <sheetName val="PILE"/>
      <sheetName val="BLOCK(1)"/>
      <sheetName val="bearing"/>
      <sheetName val="대구실행"/>
      <sheetName val="BSD (2)"/>
      <sheetName val="현장지지물물량"/>
      <sheetName val="소운반"/>
      <sheetName val="토목내역"/>
      <sheetName val="Macro(차단기)"/>
      <sheetName val="견적서"/>
      <sheetName val="7.1유효폭"/>
      <sheetName val="현장관리비내역서"/>
      <sheetName val="토목주소"/>
      <sheetName val="프랜트면허"/>
      <sheetName val="Languages"/>
      <sheetName val="당초"/>
      <sheetName val="J"/>
      <sheetName val="c_balju"/>
      <sheetName val="협조전"/>
      <sheetName val="4)유동표"/>
      <sheetName val="I.설계조건"/>
      <sheetName val="A-4"/>
      <sheetName val="3련 BOX"/>
      <sheetName val="지진시"/>
      <sheetName val="환률"/>
      <sheetName val="실행예산"/>
      <sheetName val="차액보증"/>
      <sheetName val="다이꾸"/>
      <sheetName val="cost"/>
      <sheetName val="보차도경계석"/>
      <sheetName val="전력구구조물산근2구간"/>
      <sheetName val="Site Expenses"/>
      <sheetName val="기초공"/>
      <sheetName val="기둥(원형)"/>
      <sheetName val="Cost bd-&quot;A&quot;"/>
      <sheetName val="조도계산서 (도서)"/>
      <sheetName val="L_RPTA05_목록"/>
      <sheetName val="IMP(MAIN)"/>
      <sheetName val="IMP (REACTOR)"/>
      <sheetName val="입력DATA"/>
      <sheetName val="안정검토"/>
      <sheetName val="단위내역서"/>
      <sheetName val="전압강하계산"/>
      <sheetName val="소비자가"/>
      <sheetName val="매크로"/>
      <sheetName val="외주가공"/>
      <sheetName val="E.P.T수량산출서"/>
      <sheetName val="접속도로1"/>
      <sheetName val="단"/>
      <sheetName val="단가대비표"/>
      <sheetName val="COVER"/>
      <sheetName val="Sheet5"/>
      <sheetName val="명단원자료(이전)"/>
      <sheetName val="견적정보"/>
      <sheetName val="부하(도서)"/>
      <sheetName val="ilch"/>
      <sheetName val="조명율표"/>
      <sheetName val="일위대가목차"/>
      <sheetName val="U-TYPE(1)"/>
      <sheetName val="수량"/>
      <sheetName val="타공종이기"/>
      <sheetName val="표지 (2)"/>
      <sheetName val="집계표(육상)"/>
      <sheetName val="주형"/>
      <sheetName val="96작생능"/>
      <sheetName val="工완성공사율"/>
      <sheetName val="C1ㅇ"/>
      <sheetName val="전기일위목록"/>
      <sheetName val="설산1.나"/>
      <sheetName val="본사S"/>
      <sheetName val="맨홀수량집계"/>
      <sheetName val="????"/>
      <sheetName val="Process"/>
      <sheetName val="부대공"/>
      <sheetName val="경비2내역"/>
      <sheetName val="경비"/>
      <sheetName val="배수관공"/>
      <sheetName val="우각부보강"/>
      <sheetName val="토사(PE)"/>
      <sheetName val="현황산출서"/>
      <sheetName val="옹벽기초자료"/>
      <sheetName val="1-1"/>
      <sheetName val="토공(완충)"/>
      <sheetName val="포장복구집계"/>
      <sheetName val="집수정단"/>
      <sheetName val="오산갈곳"/>
      <sheetName val="골재집계"/>
      <sheetName val="교각계산"/>
      <sheetName val="투찰"/>
      <sheetName val="토공"/>
      <sheetName val="설직재-1"/>
      <sheetName val="관리사무소"/>
      <sheetName val="처리단락"/>
      <sheetName val="LD"/>
      <sheetName val="약전닥트"/>
      <sheetName val="건축부하"/>
      <sheetName val="일지-H"/>
      <sheetName val="FA설치명세"/>
      <sheetName val="김포IO"/>
      <sheetName val="직원동원SCH"/>
      <sheetName val="뚝토공"/>
      <sheetName val="가로등제어반 설치공사(수량)"/>
      <sheetName val="발신정보"/>
      <sheetName val="일위대가표"/>
      <sheetName val="전기일위대가"/>
      <sheetName val="조명률표"/>
      <sheetName val="설계자료"/>
      <sheetName val="공사비예산서(토목분)"/>
      <sheetName val="견"/>
      <sheetName val="RAHMEN"/>
      <sheetName val="토공및부대2차"/>
      <sheetName val="단가표 "/>
      <sheetName val="BQ"/>
      <sheetName val="특별교실"/>
      <sheetName val="총괄표"/>
      <sheetName val="예산서"/>
      <sheetName val="일위산출"/>
      <sheetName val="한강운반비"/>
      <sheetName val="자재"/>
      <sheetName val="TYPE1"/>
      <sheetName val="철근량"/>
      <sheetName val="원형맨홀수량"/>
      <sheetName val="품목납기"/>
      <sheetName val="장비집계"/>
      <sheetName val="조명시설"/>
      <sheetName val="실행철강하도"/>
      <sheetName val="단면치수"/>
      <sheetName val="안정계산"/>
      <sheetName val="단면검토"/>
      <sheetName val="공사기본자료"/>
      <sheetName val="목록"/>
      <sheetName val="경상비"/>
      <sheetName val="CATV"/>
      <sheetName val="단가비교표"/>
      <sheetName val="양식"/>
      <sheetName val="적용단위길이"/>
      <sheetName val="갑지(추정)"/>
      <sheetName val="집행(2-1)"/>
      <sheetName val="Dae_Jiju"/>
      <sheetName val="Sikje_ingun"/>
      <sheetName val="TREE_D"/>
      <sheetName val="가도공"/>
      <sheetName val="BJJIN"/>
      <sheetName val="K"/>
      <sheetName val="단위중량"/>
      <sheetName val="1"/>
      <sheetName val="말뚝물량"/>
      <sheetName val="code"/>
      <sheetName val="TEL"/>
      <sheetName val="원데이타"/>
      <sheetName val="찍기"/>
      <sheetName val="DA"/>
      <sheetName val="내역서비교"/>
      <sheetName val="CHITIET VL-NC-TT -1p"/>
      <sheetName val="TDTKP1"/>
      <sheetName val="호안공"/>
      <sheetName val="공사비집계"/>
      <sheetName val="산거각호표"/>
      <sheetName val="산출근거"/>
      <sheetName val="기성집계"/>
      <sheetName val="22-2M단"/>
      <sheetName val="22-1소단"/>
      <sheetName val="입력"/>
      <sheetName val="단가"/>
      <sheetName val="입찰안"/>
      <sheetName val="부대tu"/>
      <sheetName val="집계표"/>
      <sheetName val="연습"/>
      <sheetName val="아산추가1220"/>
      <sheetName val="교량명원본"/>
      <sheetName val="BOX제원원본"/>
      <sheetName val="단위수량"/>
      <sheetName val="표지판현황"/>
      <sheetName val="회사99"/>
      <sheetName val="1_설계조건"/>
      <sheetName val="전차선로_물량표"/>
      <sheetName val="노원열병합__건축공사기성내역서"/>
      <sheetName val="배수공_주요자재_집계표"/>
      <sheetName val="일위대가(가설)"/>
      <sheetName val="설계내"/>
      <sheetName val="6호기"/>
      <sheetName val="세금자료"/>
      <sheetName val="조명율"/>
      <sheetName val="기계내역"/>
      <sheetName val="MAT"/>
      <sheetName val="SRC-B3U2"/>
      <sheetName val="설계명세서"/>
      <sheetName val="1_설계조건1"/>
      <sheetName val="LEVEL0~4"/>
      <sheetName val="굴착현장"/>
      <sheetName val="TYPE-B 평균H"/>
      <sheetName val="실행품의서"/>
      <sheetName val="FB25JN"/>
      <sheetName val="SLAB"/>
      <sheetName val="갑지"/>
      <sheetName val="월선수금"/>
      <sheetName val="전선 및 전선관"/>
      <sheetName val="사용자정의"/>
      <sheetName val="제품표준규격"/>
      <sheetName val="자재대"/>
      <sheetName val="철근정산"/>
      <sheetName val="날개벽"/>
      <sheetName val="정산입력"/>
      <sheetName val="TYPE-1"/>
      <sheetName val="자료입력"/>
      <sheetName val="물가시세"/>
      <sheetName val="설계서(설치)"/>
      <sheetName val="공통부대비"/>
      <sheetName val="Main"/>
      <sheetName val="Picture"/>
      <sheetName val="문학간접"/>
      <sheetName val="간접"/>
      <sheetName val="운용방안"/>
      <sheetName val="공사비증감"/>
      <sheetName val="원가"/>
      <sheetName val="통합"/>
      <sheetName val="L형측구단위수량"/>
      <sheetName val="L형측구연장조서"/>
      <sheetName val="도로경계블럭단위수량"/>
      <sheetName val="도로경계블럭단위토공"/>
      <sheetName val="LG제품"/>
      <sheetName val="PROJECT COST ESTIMATE (cont)"/>
      <sheetName val="와동25-3(변경)"/>
      <sheetName val="지급자재"/>
      <sheetName val="환율"/>
      <sheetName val="물량산출_LP-1"/>
      <sheetName val="물량산출_LP-2"/>
      <sheetName val="물량산출_LP-3"/>
      <sheetName val="물량산출_LP-4"/>
      <sheetName val="시설물일위"/>
      <sheetName val="단중표"/>
      <sheetName val="토공산출(주차장)"/>
      <sheetName val="현장관리"/>
      <sheetName val="공통가설"/>
      <sheetName val="매입"/>
      <sheetName val="공사개요"/>
      <sheetName val="토공산출 (아파트)"/>
      <sheetName val="OZ049E"/>
      <sheetName val="대포2교접속"/>
      <sheetName val="원형1호맨홀토공수량"/>
      <sheetName val="ROOF(ALKALI)"/>
      <sheetName val="계산근거"/>
      <sheetName val="내역(2000년)"/>
      <sheetName val="음봉방향"/>
      <sheetName val="현금"/>
      <sheetName val="비대칭계수"/>
      <sheetName val="전동기 SPEC"/>
      <sheetName val="주사무실종합"/>
      <sheetName val="단면가정"/>
      <sheetName val="가시설단위수량"/>
      <sheetName val="SORCE1"/>
      <sheetName val="플랜트_설치"/>
      <sheetName val="3련_BOX"/>
      <sheetName val="I_설계조건"/>
      <sheetName val="변경실행(2차)_"/>
      <sheetName val="3BL공동구_수량"/>
      <sheetName val="TYPE-A"/>
      <sheetName val="guard(mac)"/>
      <sheetName val="준공조서"/>
      <sheetName val="공사준공계"/>
      <sheetName val="준공검사보고서"/>
      <sheetName val="POL6차-PIPING"/>
      <sheetName val="종배수관(신)"/>
      <sheetName val="세부내역서(전기)"/>
      <sheetName val="세부내역"/>
      <sheetName val="작성"/>
      <sheetName val="부표총괄"/>
      <sheetName val="견적업체"/>
      <sheetName val="AS복구"/>
      <sheetName val="중기터파기"/>
      <sheetName val="변수값"/>
      <sheetName val="중기상차"/>
      <sheetName val="LXLIST1"/>
      <sheetName val="대비"/>
      <sheetName val="N賃率-職"/>
      <sheetName val="6PILE  (돌출)"/>
      <sheetName val="조견표"/>
      <sheetName val="변화치수"/>
      <sheetName val="2월가격표-ESG-1월"/>
      <sheetName val="SPEC"/>
      <sheetName val="일반맨홀수량집계(A-7 LINE)"/>
      <sheetName val="토공계산서(부체도로)"/>
      <sheetName val="조직표"/>
      <sheetName val="EP0618"/>
      <sheetName val="내역(정지)"/>
      <sheetName val="기본DATA"/>
      <sheetName val="일위대가(원본)"/>
      <sheetName val="예정(3)"/>
      <sheetName val="동원(3)"/>
      <sheetName val="MCC제원"/>
      <sheetName val="신규일위대가"/>
      <sheetName val="5공철탑검토표"/>
      <sheetName val="4공철탑검토"/>
      <sheetName val="NAI"/>
      <sheetName val="관람석제출"/>
      <sheetName val="96수출"/>
      <sheetName val="견적"/>
      <sheetName val="노무"/>
      <sheetName val="조도계산(가로등NEW)"/>
      <sheetName val="시설C"/>
      <sheetName val="공사비"/>
      <sheetName val="토공정보"/>
      <sheetName val="사진"/>
      <sheetName val="토목검측서"/>
      <sheetName val="약품공급2"/>
      <sheetName val="인건비 "/>
      <sheetName val="설계내역(2001)"/>
      <sheetName val="5.정산서"/>
      <sheetName val="L형옹벽측구"/>
      <sheetName val="깨기"/>
      <sheetName val="MFAB"/>
      <sheetName val="MFRT"/>
      <sheetName val="MPKG"/>
      <sheetName val="MPRD"/>
      <sheetName val="역T형교대(말뚝기초)"/>
      <sheetName val="준검 내역서"/>
    </sheetNames>
    <definedNames>
      <definedName name="Macro1"/>
      <definedName name="Macro11"/>
      <definedName name="Macro3"/>
      <definedName name="Macro4"/>
    </definedNames>
    <sheetDataSet>
      <sheetData sheetId="0" refreshError="1">
        <row r="4">
          <cell r="A4" t="str">
            <v>A</v>
          </cell>
          <cell r="B4">
            <v>3000</v>
          </cell>
          <cell r="C4">
            <v>1500</v>
          </cell>
          <cell r="D4">
            <v>1800</v>
          </cell>
          <cell r="E4">
            <v>634.54</v>
          </cell>
          <cell r="F4">
            <v>141</v>
          </cell>
          <cell r="G4">
            <v>20.8</v>
          </cell>
        </row>
        <row r="5">
          <cell r="A5" t="str">
            <v>B</v>
          </cell>
          <cell r="B5">
            <v>3000</v>
          </cell>
          <cell r="C5">
            <v>2400</v>
          </cell>
          <cell r="D5">
            <v>1800</v>
          </cell>
          <cell r="E5">
            <v>705.14</v>
          </cell>
          <cell r="F5">
            <v>274.27999999999997</v>
          </cell>
          <cell r="G5">
            <v>102.24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YES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기안"/>
      <sheetName val="갑지"/>
      <sheetName val="견적서"/>
      <sheetName val="내역서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2F 회의실견적(5_14 일대)"/>
      <sheetName val="재집"/>
      <sheetName val="직재"/>
      <sheetName val="부하(성남)"/>
      <sheetName val="J直材4"/>
      <sheetName val="부하계산서"/>
      <sheetName val="VXXXXX"/>
      <sheetName val="공사원가계산서)"/>
      <sheetName val="내역집계표"/>
      <sheetName val="단가산출"/>
      <sheetName val="전기내역"/>
      <sheetName val="산출근거"/>
      <sheetName val="대가집계표"/>
      <sheetName val="대가전기"/>
      <sheetName val="자료"/>
      <sheetName val="집계표(관급)"/>
      <sheetName val="전기내역관급"/>
      <sheetName val="연부97-1"/>
      <sheetName val="갑지1"/>
      <sheetName val="V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N賃率-職"/>
      <sheetName val="간선계산"/>
      <sheetName val="일반공사"/>
      <sheetName val="을지"/>
      <sheetName val="JUCK"/>
      <sheetName val="일위대가"/>
      <sheetName val="남양시작동자105노65기1.3화1.2"/>
      <sheetName val="견적조건"/>
      <sheetName val="견적조건(을지)"/>
      <sheetName val="대구실행"/>
      <sheetName val="Baby일위대가"/>
      <sheetName val="을"/>
      <sheetName val="0.집계"/>
      <sheetName val="1.수변전설비공사"/>
      <sheetName val="FILE1"/>
      <sheetName val="표지 (2)"/>
      <sheetName val="단"/>
      <sheetName val="98지급계획"/>
      <sheetName val="제-노임"/>
      <sheetName val="제직재"/>
      <sheetName val="노무비"/>
      <sheetName val="매립"/>
      <sheetName val="직노"/>
      <sheetName val="부대공Ⅱ"/>
      <sheetName val="설계내역서"/>
      <sheetName val="AIR SHOWER(3인용)"/>
      <sheetName val="입찰안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ITEM"/>
      <sheetName val="손익분석"/>
      <sheetName val="MOTOR"/>
      <sheetName val="노임"/>
      <sheetName val="조도계산서 (도서)"/>
      <sheetName val="기초단가"/>
      <sheetName val="일위대가목차"/>
      <sheetName val="대치판정"/>
      <sheetName val="DATA"/>
      <sheetName val="교통대책내역"/>
      <sheetName val="말뚝지지력산정"/>
      <sheetName val="실행내역"/>
      <sheetName val="XL4Poppy"/>
      <sheetName val="200"/>
      <sheetName val="1차설계변경내역"/>
      <sheetName val="아산추가1220"/>
      <sheetName val="1공구(을)"/>
      <sheetName val="입찰보고"/>
      <sheetName val="Macro1"/>
      <sheetName val="#REF"/>
      <sheetName val="내역"/>
      <sheetName val="재료"/>
      <sheetName val="내역(설계)"/>
      <sheetName val="식생블럭단위수량"/>
      <sheetName val="MAIN_TABLE"/>
      <sheetName val="1.설계조건"/>
      <sheetName val="LOPCALC"/>
      <sheetName val="가로등부표"/>
      <sheetName val="3-1.CB"/>
      <sheetName val="제경비율"/>
      <sheetName val="우배수"/>
      <sheetName val="맨홀"/>
      <sheetName val="인건비"/>
      <sheetName val="당초"/>
      <sheetName val="설계예산서"/>
      <sheetName val="대비"/>
      <sheetName val="Sheet17"/>
      <sheetName val="금호"/>
      <sheetName val="차종별"/>
      <sheetName val="unit 4"/>
      <sheetName val="I一般比"/>
      <sheetName val="49-119"/>
      <sheetName val="일위대가(가설)"/>
      <sheetName val="조명율표"/>
      <sheetName val="기계경비(시간당)"/>
      <sheetName val="램머"/>
      <sheetName val="중기일위대가"/>
      <sheetName val="단위단가"/>
      <sheetName val="구동"/>
      <sheetName val="준검 내역서"/>
      <sheetName val="96보완계획7.12"/>
      <sheetName val="1.수인터널"/>
      <sheetName val="정부노임단가"/>
      <sheetName val="자료입력"/>
      <sheetName val="토량산출서"/>
      <sheetName val="전선 및 전선관"/>
      <sheetName val="연습"/>
      <sheetName val="CTEMCOST"/>
      <sheetName val="노무비단가"/>
      <sheetName val="대공종"/>
      <sheetName val="48전력선로일위"/>
      <sheetName val="토공"/>
      <sheetName val="설계명세서"/>
      <sheetName val="예산명세서"/>
      <sheetName val="보차도경계석"/>
      <sheetName val="지주목시비량산출서"/>
      <sheetName val="단가조사"/>
      <sheetName val="구역화물"/>
      <sheetName val="단가일람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Y-WORK"/>
      <sheetName val="STORAGE"/>
      <sheetName val="산출내역서집계표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수량집계"/>
      <sheetName val="토목"/>
      <sheetName val="가로등내역서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목차"/>
      <sheetName val="BQ"/>
      <sheetName val="보할공정"/>
      <sheetName val="지진시"/>
      <sheetName val="부대내역"/>
      <sheetName val="수량산출서"/>
      <sheetName val="2000.11월설계내역"/>
      <sheetName val="터파기및재료"/>
      <sheetName val="점수계산1-2"/>
      <sheetName val="BID"/>
      <sheetName val="부대공사비"/>
      <sheetName val="현장관리비집계표"/>
      <sheetName val="일반수량"/>
      <sheetName val="데이타"/>
      <sheetName val="본공사"/>
      <sheetName val="DANGA"/>
      <sheetName val="BOQ(전체)"/>
      <sheetName val="금리계산"/>
      <sheetName val="부대시설"/>
      <sheetName val="Apt내역"/>
      <sheetName val="율촌법률사무소2내역"/>
      <sheetName val="보합"/>
      <sheetName val="ITB COST"/>
      <sheetName val="수량"/>
      <sheetName val="자재단가"/>
      <sheetName val="신우"/>
      <sheetName val="내역서(전기)"/>
      <sheetName val="집계표"/>
      <sheetName val="단가"/>
      <sheetName val="총괄표"/>
      <sheetName val="실행철강하도"/>
      <sheetName val="내역서2안"/>
      <sheetName val="소야공정계획표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본선차로수량집계표"/>
      <sheetName val="수주현황2월"/>
      <sheetName val="단면 (2)"/>
      <sheetName val="토공유동표"/>
      <sheetName val="교각계산"/>
      <sheetName val="원가계산서"/>
      <sheetName val="하조서"/>
      <sheetName val="실행내역서"/>
      <sheetName val="INPUT"/>
      <sheetName val="적용공정"/>
      <sheetName val="L_RPTB02_01"/>
      <sheetName val="Macro2"/>
      <sheetName val="가설건물"/>
      <sheetName val="별표"/>
      <sheetName val="단가 및 재료비"/>
      <sheetName val="수량산출"/>
      <sheetName val="봉양~조차장간고하개명(신설)"/>
      <sheetName val="주상도"/>
      <sheetName val="6호기"/>
      <sheetName val="보증수수료산출"/>
      <sheetName val="기계경비"/>
      <sheetName val="가로등"/>
      <sheetName val="공사비예산서(토목분)"/>
      <sheetName val="수목데이타 "/>
      <sheetName val="변압기 및 발전기 용량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예산변경사항"/>
      <sheetName val="Module11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수입"/>
      <sheetName val="조건표"/>
      <sheetName val="JJ"/>
      <sheetName val="설계"/>
      <sheetName val="설 계"/>
      <sheetName val="ASP포장"/>
      <sheetName val="3BL공동구 수량"/>
      <sheetName val="일위대가표"/>
      <sheetName val="단가산출서(기계)"/>
      <sheetName val="에너지동"/>
      <sheetName val="Total"/>
      <sheetName val="코드표"/>
      <sheetName val="Sheet1 (2)"/>
      <sheetName val="001"/>
      <sheetName val="총계"/>
      <sheetName val="BID-도로"/>
      <sheetName val="내력서"/>
      <sheetName val="조명시설"/>
      <sheetName val="98NS-N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교각1"/>
      <sheetName val="요율"/>
      <sheetName val="자재대"/>
      <sheetName val="소요자재"/>
      <sheetName val="노무산출서"/>
      <sheetName val="ETC"/>
      <sheetName val="우수맨홀공제단위수량"/>
      <sheetName val="스톱로그내역"/>
      <sheetName val="기계내역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돌망태단위수량"/>
      <sheetName val="전기일위대가"/>
      <sheetName val="단면(RW1)"/>
      <sheetName val="시설물일위"/>
      <sheetName val="WORK"/>
      <sheetName val="비교표"/>
      <sheetName val="소비자가"/>
      <sheetName val="ilch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안정계산"/>
      <sheetName val="단면검토"/>
      <sheetName val="예정(3)"/>
      <sheetName val="동원(3)"/>
      <sheetName val="1.설계기준"/>
      <sheetName val="터널조도"/>
      <sheetName val="주형"/>
      <sheetName val="3차설계"/>
      <sheetName val="현황CODE"/>
      <sheetName val="손익현황"/>
      <sheetName val="기둥(원형)"/>
      <sheetName val="ABUT수량-A1"/>
      <sheetName val="밸브설치"/>
      <sheetName val="3.바닥판설계"/>
      <sheetName val="3.공통공사대비"/>
      <sheetName val="90.03실행 "/>
      <sheetName val="원가"/>
      <sheetName val="6PILE  (돌출)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인건-측정"/>
      <sheetName val="기자재비"/>
      <sheetName val="현장관리비내역서"/>
      <sheetName val="포장복구집계"/>
      <sheetName val="간접비"/>
      <sheetName val="건축공사"/>
      <sheetName val="빌딩 안내"/>
      <sheetName val="3.내역서"/>
      <sheetName val="Summary Sheets"/>
      <sheetName val="일위목록-기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설비내역서"/>
      <sheetName val="건축내역서"/>
      <sheetName val="전기내역서"/>
      <sheetName val="한강운반비"/>
      <sheetName val="PIPE"/>
      <sheetName val="VALVE"/>
      <sheetName val="변경내역을"/>
      <sheetName val="포장공"/>
      <sheetName val="계수시트"/>
      <sheetName val="L_RPTA05_목록"/>
      <sheetName val="연결임시"/>
      <sheetName val="계산식"/>
      <sheetName val="가도공"/>
      <sheetName val="SG"/>
      <sheetName val="DATE"/>
      <sheetName val="지급자재"/>
      <sheetName val="철거집계"/>
      <sheetName val="전차선로 물량표"/>
      <sheetName val="자재"/>
      <sheetName val="공통(20-91)"/>
      <sheetName val="말뚝물량"/>
      <sheetName val="99총공사내역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적상기초자료"/>
      <sheetName val="고분전시관"/>
      <sheetName val="설비"/>
      <sheetName val="총괄내역서"/>
      <sheetName val="공종별내역서"/>
      <sheetName val="데리네이타현황"/>
      <sheetName val="기초코드"/>
      <sheetName val="화재 탐지 설비"/>
      <sheetName val="전선"/>
      <sheetName val="CABLE"/>
      <sheetName val="전기2005"/>
      <sheetName val="통신2005"/>
      <sheetName val="TOT"/>
      <sheetName val="C3"/>
      <sheetName val=" 견적서"/>
      <sheetName val="Customer Databas"/>
      <sheetName val="설직재-1"/>
      <sheetName val="경상직원"/>
      <sheetName val="주사무실종합"/>
      <sheetName val="Macro(전선)"/>
      <sheetName val="노원열병합  건축공사기성내역서"/>
      <sheetName val="검사원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CA지입"/>
      <sheetName val="합천내역"/>
      <sheetName val="노무비산출"/>
      <sheetName val="사전공사"/>
      <sheetName val="철거산출근거"/>
      <sheetName val="내역서(전체)"/>
      <sheetName val="유첨#2"/>
      <sheetName val="금액내역서"/>
      <sheetName val="3련 BOX"/>
      <sheetName val="12월31일"/>
      <sheetName val="부하LOAD"/>
      <sheetName val="전기단가조사서"/>
      <sheetName val="5.공종별예산내역서"/>
      <sheetName val="EACT10"/>
      <sheetName val="BOQ"/>
      <sheetName val="대외공문"/>
      <sheetName val="총괄집계표"/>
      <sheetName val="고창터널(고창방향)"/>
      <sheetName val="대림산업"/>
      <sheetName val="개요"/>
      <sheetName val="관접합및부설"/>
      <sheetName val="실행간접비용"/>
      <sheetName val="2002하반기노임기준"/>
      <sheetName val="본부장"/>
      <sheetName val="품셈"/>
      <sheetName val="SLAB&quot;1&quot;"/>
      <sheetName val="연령현황"/>
      <sheetName val="기초자료"/>
      <sheetName val="여과지동"/>
      <sheetName val="내역표지"/>
      <sheetName val="본부소개"/>
      <sheetName val="현관"/>
      <sheetName val="구리토평1전기"/>
      <sheetName val="세부내역"/>
      <sheetName val="220 (2)"/>
      <sheetName val="가시설흙막이"/>
      <sheetName val="NYS"/>
      <sheetName val="플랜트 설치"/>
      <sheetName val="총수량집계표"/>
      <sheetName val="기계경비일람"/>
      <sheetName val="집수정(600-700)"/>
      <sheetName val="맨홀수량산출"/>
      <sheetName val="1공구 건정토건 토공"/>
      <sheetName val="역T형교대(말뚝기초)"/>
      <sheetName val="고등학교"/>
      <sheetName val="세목전체"/>
      <sheetName val="9."/>
      <sheetName val="BJJIN"/>
      <sheetName val="DWPM"/>
      <sheetName val="TABLE"/>
      <sheetName val="발신정보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ÀÔÂû¾È"/>
      <sheetName val="ºÎÇÏ°è»ê¼­"/>
      <sheetName val="À»Áö"/>
      <sheetName val="Á¶µµ°è»ê¼­ (µµ¼­)"/>
      <sheetName val="´Ü°¡»êÃâ"/>
      <sheetName val="°ßÀûÁ¶°Ç"/>
      <sheetName val="°ßÀûÁ¶°Ç(À»Áö)"/>
      <sheetName val="Á÷³ë"/>
      <sheetName val="½ÇÇà³»¿ª"/>
      <sheetName val="4)유동표"/>
      <sheetName val="COVER"/>
      <sheetName val="EQUIPMENT -2"/>
      <sheetName val="MBR9"/>
      <sheetName val="공비대비"/>
      <sheetName val=""/>
    </sheetNames>
    <definedNames>
      <definedName name="Macro10" refersTo="#REF!"/>
      <definedName name="Macro12" refersTo="#REF!"/>
      <definedName name="Macro13" refersTo="#REF!"/>
      <definedName name="Macro14" refersTo="#REF!"/>
      <definedName name="Macro2" refersTo="#REF!"/>
      <definedName name="Macro5" refersTo="#REF!"/>
      <definedName name="Macro6" refersTo="#REF!"/>
      <definedName name="Macro7" refersTo="#REF!"/>
      <definedName name="Macro8" refersTo="#REF!"/>
      <definedName name="Macro9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/>
      <sheetData sheetId="362"/>
      <sheetData sheetId="363"/>
      <sheetData sheetId="364"/>
      <sheetData sheetId="365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/>
      <sheetData sheetId="473" refreshError="1"/>
      <sheetData sheetId="474" refreshError="1"/>
      <sheetData sheetId="475" refreshError="1"/>
      <sheetData sheetId="476" refreshError="1"/>
      <sheetData sheetId="477"/>
      <sheetData sheetId="478"/>
      <sheetData sheetId="479"/>
      <sheetData sheetId="480"/>
      <sheetData sheetId="48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NEGO"/>
      <sheetName val="타현장대비"/>
      <sheetName val="메트로실행(9BL)"/>
      <sheetName val="Sheet17"/>
      <sheetName val="Total"/>
      <sheetName val="Sheet1"/>
      <sheetName val="부하계산서"/>
      <sheetName val="Macro2"/>
      <sheetName val="BID"/>
      <sheetName val="MOTOR"/>
      <sheetName val="부하(성남)"/>
      <sheetName val="재집"/>
      <sheetName val="직재"/>
      <sheetName val="2F 회의실견적(5_14 일대)"/>
      <sheetName val="giathanh1"/>
      <sheetName val="을"/>
      <sheetName val="단"/>
      <sheetName val="ITEM"/>
      <sheetName val="3련 BOX"/>
      <sheetName val="Cost bd-&quot;A&quot;"/>
      <sheetName val="우각부보강"/>
      <sheetName val="TEL"/>
      <sheetName val="LOPCALC"/>
      <sheetName val="정부노임단가"/>
      <sheetName val="참고"/>
      <sheetName val="공사개요"/>
      <sheetName val="전기"/>
      <sheetName val="Macro3"/>
      <sheetName val="자압"/>
      <sheetName val="Macro1"/>
      <sheetName val="wall"/>
      <sheetName val="Macro(차단기)"/>
      <sheetName val="BSD (2)"/>
      <sheetName val="신.분"/>
      <sheetName val="구동"/>
      <sheetName val="날개벽수량표"/>
      <sheetName val="TABLE"/>
      <sheetName val="전기일위대가"/>
      <sheetName val="단가"/>
      <sheetName val="사업수지"/>
      <sheetName val="특별교실"/>
      <sheetName val="기성집계"/>
      <sheetName val="DATA"/>
      <sheetName val="J直材4"/>
      <sheetName val="데이타"/>
      <sheetName val="을부담운반비"/>
      <sheetName val="타공종이기"/>
      <sheetName val="부대내역"/>
      <sheetName val="단면가정"/>
      <sheetName val="버스운행안내"/>
      <sheetName val="예방접종계획"/>
      <sheetName val="근태계획서"/>
      <sheetName val="지사인원사무실"/>
      <sheetName val="STORAGE"/>
      <sheetName val="c_balju"/>
      <sheetName val="연부97-1"/>
      <sheetName val="가설건물"/>
      <sheetName val="001"/>
      <sheetName val="가공비"/>
      <sheetName val="조도계산서 (도서)"/>
      <sheetName val="건축내역서"/>
      <sheetName val="코스모공장 (어음)"/>
      <sheetName val="TRE TABLE"/>
      <sheetName val="#REF"/>
      <sheetName val="품목납기"/>
      <sheetName val="대구실행"/>
      <sheetName val="표지 (2)"/>
      <sheetName val="단가표"/>
      <sheetName val="INPUT"/>
      <sheetName val="BQ(실행)"/>
      <sheetName val="LG제품"/>
      <sheetName val="TYPE-B 평균H"/>
      <sheetName val="갑지(추정)"/>
      <sheetName val=""/>
      <sheetName val="기본일위"/>
      <sheetName val="연습"/>
      <sheetName val="다이꾸"/>
      <sheetName val="개요"/>
      <sheetName val="유림골조"/>
      <sheetName val="공통비(전체)"/>
      <sheetName val="토목공사"/>
      <sheetName val="새공통(96임금인상기준)"/>
      <sheetName val="비교1"/>
      <sheetName val="유림총괄"/>
      <sheetName val="인건-측정"/>
      <sheetName val="사급자재"/>
      <sheetName val="사진"/>
      <sheetName val="입찰안"/>
      <sheetName val="공통(20-91)"/>
      <sheetName val="구의33고"/>
      <sheetName val="차액보증"/>
      <sheetName val="BH-1 (2)"/>
      <sheetName val="자재집계"/>
      <sheetName val="금액"/>
      <sheetName val="9612서울"/>
      <sheetName val="와동25-3(변경)"/>
      <sheetName val="JUCK"/>
      <sheetName val="배수공 주요자재 집계표"/>
      <sheetName val="1공구(을)"/>
      <sheetName val="MEXICO-C"/>
      <sheetName val="공통부대비"/>
      <sheetName val="입찰견적보고서"/>
      <sheetName val="현대물량"/>
      <sheetName val="b_balju"/>
      <sheetName val="설계내역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터널조도"/>
      <sheetName val="전압강하-상행"/>
      <sheetName val="전압강하-하행"/>
      <sheetName val="&quot;u&quot; TYPE 구간 조명"/>
      <sheetName val="&quot;U&quot;TYPE 전압강하"/>
      <sheetName val="TR용량"/>
      <sheetName val="TR용량 (2)"/>
      <sheetName val="GEN"/>
      <sheetName val="UPS"/>
      <sheetName val="간선굵기 설명"/>
      <sheetName val="간선굵기"/>
      <sheetName val="접지"/>
      <sheetName val="IMPEADENCE"/>
      <sheetName val="직류전원"/>
      <sheetName val="Sheet5"/>
      <sheetName val="불평형 계산식"/>
      <sheetName val="계산1"/>
      <sheetName val="계산2"/>
      <sheetName val="laroux"/>
      <sheetName val="LX-CAL"/>
      <sheetName val="Sheet1"/>
      <sheetName val="DATA"/>
      <sheetName val="흥양2교토공집계표"/>
      <sheetName val="수안보-MBR1"/>
      <sheetName val="단면치수"/>
      <sheetName val="공사비집계"/>
      <sheetName val="BQ(실행)"/>
      <sheetName val="우각부보강"/>
      <sheetName val="실행철강하도"/>
      <sheetName val="LOPCALC"/>
      <sheetName val="설계"/>
      <sheetName val="회로내역(승인)"/>
      <sheetName val="기기리스트"/>
      <sheetName val="내역서"/>
      <sheetName val="Macro(차단기)"/>
      <sheetName val="MOTOR3"/>
      <sheetName val="Cost bd-&quot;A&quot;"/>
      <sheetName val="Graph (LGEN)"/>
      <sheetName val="out_prog"/>
      <sheetName val="선적schedule (2)"/>
      <sheetName val="Total"/>
      <sheetName val="COPING"/>
      <sheetName val="공종단가"/>
      <sheetName val="사용성검토"/>
      <sheetName val="UNIT"/>
      <sheetName val="세부내역서"/>
      <sheetName val="IN"/>
      <sheetName val="????"/>
      <sheetName val="CONCRETE"/>
      <sheetName val="Pjny"/>
      <sheetName val="동해title"/>
      <sheetName val="매입세"/>
      <sheetName val="계수시트"/>
      <sheetName val="원가계산서"/>
      <sheetName val="데이타"/>
      <sheetName val="Y-WORK"/>
      <sheetName val="소상 &quot;1&quot;"/>
      <sheetName val="Dae_Jiju"/>
      <sheetName val="Sikje_ingun"/>
      <sheetName val="TREE_D"/>
      <sheetName val="5.모델링"/>
      <sheetName val="DATE"/>
      <sheetName val="c_balju"/>
      <sheetName val="감가상각"/>
      <sheetName val="외천교"/>
      <sheetName val="현금"/>
      <sheetName val="ELECTRIC"/>
      <sheetName val="자압"/>
      <sheetName val="MOTOR"/>
      <sheetName val="약품설비"/>
      <sheetName val="노임"/>
      <sheetName val="기계내역"/>
      <sheetName val="Data&amp;Result"/>
      <sheetName val="Sheet7"/>
      <sheetName val="Macro1"/>
      <sheetName val="준검 내역서"/>
      <sheetName val="1.설계조건"/>
      <sheetName val="#REF"/>
      <sheetName val="가설건물"/>
      <sheetName val="ÅÍ³ÎÁ¶µµ"/>
      <sheetName val="Àü¾Ð°­ÇÏ-»óÇà"/>
      <sheetName val="Àü¾Ð°­ÇÏ-ÇÏÇà"/>
      <sheetName val="&quot;u&quot; TYPE ±¸°£ Á¶¸í"/>
      <sheetName val="&quot;U&quot;TYPE Àü¾Ð°­ÇÏ"/>
      <sheetName val="TR¿ë·®"/>
      <sheetName val="TR¿ë·® (2)"/>
      <sheetName val="°£¼±±½±â ¼³¸í"/>
      <sheetName val="°£¼±±½±â"/>
      <sheetName val="Á¢Áö"/>
      <sheetName val="Á÷·ùÀü¿ø"/>
      <sheetName val="ºÒÆòÇü °è»ê½Ä"/>
      <sheetName val="°è»ê1"/>
      <sheetName val="°è»ê2"/>
      <sheetName val="»ç¿ë¼º°ËÅä"/>
      <sheetName val="가도공"/>
      <sheetName val="유동표(변경)"/>
      <sheetName val="교대"/>
      <sheetName val="내역"/>
      <sheetName val="2.단면가정"/>
      <sheetName val="환율적용표"/>
      <sheetName val="집수정(600-700)"/>
      <sheetName val="S0"/>
      <sheetName val="PIPE내역(FCN)"/>
      <sheetName val="JUCKEYK"/>
      <sheetName val="Sheet3"/>
      <sheetName val="6PILE  (돌출)"/>
      <sheetName val="표지 (2)"/>
      <sheetName val="동원(3)"/>
      <sheetName val="예정(3)"/>
      <sheetName val="부대내역"/>
      <sheetName val="Macro2"/>
      <sheetName val="BID"/>
      <sheetName val="부하LOAD"/>
      <sheetName val="노임단가"/>
      <sheetName val="ITEM"/>
      <sheetName val="부하(성남)"/>
      <sheetName val="플랜트 설치"/>
      <sheetName val="대치판정"/>
      <sheetName val="SELTDATA"/>
      <sheetName val="포설list원본"/>
      <sheetName val="Sheet17"/>
      <sheetName val="목차"/>
      <sheetName val="기술자료 (광화문)"/>
      <sheetName val="공사개요"/>
      <sheetName val="EQT-ESTN"/>
      <sheetName val="설계가"/>
      <sheetName val="A"/>
      <sheetName val="Parem"/>
      <sheetName val="부하(반월)"/>
      <sheetName val="NA"/>
      <sheetName val="와동25-3(변경)"/>
      <sheetName val="PROJECT BRIEF(EX.NEW)"/>
      <sheetName val="2.손익계산서"/>
      <sheetName val="KL HSMT tinh thieu"/>
      <sheetName val="정부노임단가"/>
      <sheetName val="TARGET"/>
      <sheetName val="INPUT"/>
      <sheetName val="본선 토공 분배표"/>
      <sheetName val="½ÇÇàÃ¶°­ÇÏµµ"/>
      <sheetName val="¼ö¾Èº¸-MBR1"/>
      <sheetName val="´Ü¸éÄ¡¼ö"/>
      <sheetName val="³»¿ª¼­"/>
      <sheetName val="°ø»çºñÁý°è"/>
      <sheetName val="BQ(½ÇÇà)"/>
      <sheetName val="¿ì°¢ºÎº¸°­"/>
      <sheetName val="Çö±Ý"/>
      <sheetName val="±â±â¸®½ºÆ®"/>
      <sheetName val="Èï¾ç2±³Åä°øÁý°èÇ¥"/>
      <sheetName val="¼³°è"/>
      <sheetName val="°è¼ö½ÃÆ®"/>
      <sheetName val="¿ø°¡°è»ê¼­"/>
      <sheetName val="µ¿ÇØtitle"/>
      <sheetName val="5.¸ðµ¨¸µ"/>
      <sheetName val="¿ÜÃµ±³"/>
      <sheetName val="¼±Àûschedule (2)"/>
      <sheetName val="Macro(Â÷´Ü±â)"/>
      <sheetName val="±â°è³»¿ª"/>
      <sheetName val="¼Ò»ó &quot;1&quot;"/>
      <sheetName val="ÁØ°Ë ³»¿ª¼­"/>
      <sheetName val="ÀÚ¾Ð"/>
      <sheetName val="1.¼³°èÁ¶°Ç"/>
      <sheetName val="°¡¼³°Ç¹°"/>
      <sheetName val="°¨°¡»ó°¢"/>
      <sheetName val="Á¤ºÎ³ëÀÓ´Ü°¡"/>
      <sheetName val="°øÁ¾´Ü°¡"/>
      <sheetName val="PIPE³»¿ª(FCN)"/>
      <sheetName val="일위대가목차"/>
      <sheetName val="입찰내역서"/>
      <sheetName val="교각계산"/>
      <sheetName val="10.1"/>
      <sheetName val="공용시설내역"/>
      <sheetName val="BSD (2)"/>
      <sheetName val="G.R300경비"/>
      <sheetName val="자재수량"/>
      <sheetName val="LG제품"/>
      <sheetName val="청구내역(9807)"/>
      <sheetName val="일위대가 "/>
      <sheetName val="우배수"/>
      <sheetName val="계산식"/>
      <sheetName val="copy"/>
      <sheetName val="1-1"/>
      <sheetName val="Factor"/>
      <sheetName val="장비내역서"/>
      <sheetName val="일위대가목록"/>
      <sheetName val="단가대비표"/>
      <sheetName val="N賃率-職"/>
      <sheetName val="인원투입계획"/>
      <sheetName val="공사개요(사업승인변경)"/>
      <sheetName val="MAT"/>
      <sheetName val="터파기및재료"/>
      <sheetName val="표지판단위"/>
      <sheetName val="표지(1)"/>
      <sheetName val="차액보증"/>
      <sheetName val="ABUT수량-A1"/>
      <sheetName val="자압1"/>
      <sheetName val="입고장부 (4)"/>
      <sheetName val="List(rev.B)"/>
      <sheetName val="h-013211-2"/>
      <sheetName val="VESSEL Sh. 1"/>
      <sheetName val="Sheet6"/>
      <sheetName val="월선수금"/>
      <sheetName val="A-4"/>
      <sheetName val="일반공사"/>
      <sheetName val="b_balju_cho"/>
      <sheetName val="지급자재"/>
      <sheetName val="배수내역"/>
      <sheetName val="명세서"/>
      <sheetName val="입력DATA"/>
      <sheetName val="단가"/>
      <sheetName val="POOM_MOTO"/>
      <sheetName val="JUCK"/>
      <sheetName val="수질정화시설"/>
      <sheetName val="공사기본자료"/>
      <sheetName val="상세내역,전력산출서"/>
      <sheetName val="1공구(을)"/>
      <sheetName val="신관(1)"/>
      <sheetName val="매입세율"/>
      <sheetName val="현관"/>
      <sheetName val="견적"/>
      <sheetName val="2F 회의실견적(5_14 일대)"/>
      <sheetName val="CALCULATION"/>
      <sheetName val="SUN 2000. 10 가격"/>
      <sheetName val="05년"/>
      <sheetName val="부하계산서"/>
      <sheetName val="EP0618"/>
      <sheetName val="특별교실"/>
      <sheetName val="입찰보고"/>
      <sheetName val="경상비"/>
      <sheetName val="말뚝지지력산정"/>
      <sheetName val="배수공 주요자재 집계표"/>
      <sheetName val="MFAB"/>
      <sheetName val="MFRT"/>
      <sheetName val="MPKG"/>
      <sheetName val="MPRD"/>
      <sheetName val="설계조건"/>
      <sheetName val="6호기"/>
      <sheetName val="슬래브1"/>
      <sheetName val="환경기계공정표 (3)"/>
      <sheetName val="Summary - Budget"/>
      <sheetName val="조정금액결과표 (차수별)"/>
      <sheetName val="list"/>
      <sheetName val="총괄내역"/>
      <sheetName val="진로도급"/>
      <sheetName val="품셈집계표"/>
      <sheetName val="자재조사표(참고용)"/>
      <sheetName val="일반부표집계표"/>
      <sheetName val="22-2M단"/>
      <sheetName val="22-1소단"/>
      <sheetName val="설계서(설치)"/>
      <sheetName val="1"/>
      <sheetName val="을지"/>
      <sheetName val="GRACE"/>
      <sheetName val="일위대가-1"/>
      <sheetName val="&quot;u&quot;_TYPE_구간_조명"/>
      <sheetName val="&quot;U&quot;TYPE_전압강하"/>
      <sheetName val="TR용량_(2)"/>
      <sheetName val="간선굵기_설명"/>
      <sheetName val="불평형_계산식"/>
      <sheetName val="5_모델링"/>
      <sheetName val="Cost_bd-&quot;A&quot;"/>
      <sheetName val="Graph_(LGEN)"/>
      <sheetName val="선적schedule_(2)"/>
      <sheetName val="준검_내역서"/>
      <sheetName val="&quot;u&quot;_TYPE_±¸°£_Á¶¸í"/>
      <sheetName val="&quot;U&quot;TYPE_Àü¾Ð°­ÇÏ"/>
      <sheetName val="TR¿ë·®_(2)"/>
      <sheetName val="°£¼±±½±â_¼³¸í"/>
      <sheetName val="ºÒÆòÇü_°è»ê½Ä"/>
      <sheetName val="1_설계조건"/>
      <sheetName val="6PILE__(돌출)"/>
      <sheetName val="2_단면가정"/>
      <sheetName val="표지_(2)"/>
      <sheetName val="PROJECT_BRIEF(EX_NEW)"/>
      <sheetName val="tggwan(mac)"/>
      <sheetName val="OZ049E"/>
      <sheetName val="배수개거재(신)"/>
      <sheetName val="L형 옹벽"/>
      <sheetName val="공량산출서"/>
      <sheetName val="2000전체분"/>
      <sheetName val="2000년1차"/>
      <sheetName val="토목"/>
      <sheetName val="수입"/>
      <sheetName val="Key assumption"/>
      <sheetName val="indirect"/>
      <sheetName val="L_RPTA05_목록"/>
      <sheetName val="cable-data"/>
      <sheetName val="견적기준"/>
      <sheetName val="매입부가세율(동림)"/>
      <sheetName val="BACK DATA"/>
      <sheetName val="잡비"/>
      <sheetName val="____"/>
      <sheetName val="건축내역서"/>
      <sheetName val="토목내역서"/>
      <sheetName val="C3"/>
      <sheetName val="20관리비율"/>
      <sheetName val="EPro"/>
      <sheetName val="견적정보"/>
      <sheetName val="HVAC"/>
      <sheetName val="산출근거"/>
      <sheetName val="구의33고"/>
      <sheetName val="수량산출"/>
      <sheetName val="기계-설변"/>
      <sheetName val="TNHCHINH"/>
      <sheetName val="정산내임"/>
      <sheetName val="공통(20-91)"/>
      <sheetName val="입찰안"/>
      <sheetName val="TSS Part List"/>
      <sheetName val="봉양~조차장간고하개명(신설)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토공A"/>
      <sheetName val="노무비"/>
      <sheetName val="견적사양비교표"/>
      <sheetName val="cost"/>
      <sheetName val="조명율데이타"/>
      <sheetName val="3련 BOX"/>
      <sheetName val="BJJIN"/>
      <sheetName val="의왕F사"/>
      <sheetName val="가공사"/>
      <sheetName val="2월가격표-ESG-1월"/>
      <sheetName val="SPEC"/>
      <sheetName val="노무비 "/>
      <sheetName val="집1"/>
      <sheetName val="분석가정"/>
      <sheetName val="기계경비(시간당)"/>
      <sheetName val="램머"/>
      <sheetName val="평가데이터"/>
      <sheetName val="청천내"/>
      <sheetName val="식재총괄"/>
      <sheetName val="일위목록"/>
      <sheetName val="일위대가(계측기설치)"/>
      <sheetName val="SG"/>
      <sheetName val="PROJECT BRIEF_EX_NEW_"/>
      <sheetName val="수량산출서"/>
      <sheetName val="우수"/>
      <sheetName val="주형"/>
      <sheetName val="입력정보"/>
      <sheetName val="Data &amp; Result"/>
      <sheetName val="설비내역서"/>
      <sheetName val="ⴭⴭⴭⴭ"/>
      <sheetName val="토공사"/>
      <sheetName val="일위대가"/>
      <sheetName val="WORK"/>
      <sheetName val="적격"/>
      <sheetName val="단가 "/>
      <sheetName val="일위총괄표"/>
      <sheetName val="1을"/>
      <sheetName val="참고"/>
      <sheetName val="기초계산(Pmax)"/>
      <sheetName val="약품공급2"/>
      <sheetName val="LAB"/>
      <sheetName val="수문일1"/>
      <sheetName val="선급법인세 (2)"/>
      <sheetName val="1-최종안"/>
      <sheetName val="사업분석-분양가결정"/>
      <sheetName val="REDUCER"/>
      <sheetName val="WE'T"/>
      <sheetName val="구조물철거타공정이월"/>
      <sheetName val="최종"/>
      <sheetName val="공통가설"/>
      <sheetName val="왕십리방향"/>
      <sheetName val="411-00 외화장기"/>
      <sheetName val="Site Expenses"/>
      <sheetName val="ilch"/>
      <sheetName val="연결관암거"/>
      <sheetName val="STORAGE"/>
      <sheetName val="가로등내역서"/>
      <sheetName val="&quot;u&quot;_TYPE_구간_조명1"/>
      <sheetName val="&quot;U&quot;TYPE_전압강하1"/>
      <sheetName val="TR용량_(2)1"/>
      <sheetName val="간선굵기_설명1"/>
      <sheetName val="불평형_계산식1"/>
      <sheetName val="원가"/>
      <sheetName val="건축내역"/>
      <sheetName val="실행내역서 "/>
      <sheetName val="96작생능"/>
      <sheetName val="간접비"/>
      <sheetName val="현황CODE"/>
      <sheetName val="손익현황"/>
      <sheetName val="집계표"/>
      <sheetName val="전기내역서"/>
      <sheetName val="유동표"/>
      <sheetName val="9.3 단면력집계"/>
      <sheetName val="2. 설계단면"/>
      <sheetName val="갑지"/>
      <sheetName val="과천MAIN"/>
      <sheetName val="보고"/>
      <sheetName val="밸브설치"/>
      <sheetName val="154TW"/>
      <sheetName val="금액내역서"/>
      <sheetName val="대로근거"/>
      <sheetName val="중로근거"/>
      <sheetName val="자재단가"/>
      <sheetName val="전기"/>
      <sheetName val="중동상가"/>
      <sheetName val="401"/>
      <sheetName val="장비집계"/>
      <sheetName val="세부내역서(전기)"/>
      <sheetName val="세부내역"/>
      <sheetName val="작성"/>
      <sheetName val="역삼"/>
      <sheetName val="정산K산출"/>
      <sheetName val="타공종이기"/>
      <sheetName val="UPDATA"/>
      <sheetName val="Param"/>
      <sheetName val="토공집계표"/>
      <sheetName val="설계명세서"/>
      <sheetName val="예산명세서"/>
      <sheetName val="자료입력"/>
      <sheetName val="투찰"/>
      <sheetName val="지수"/>
      <sheetName val="9902"/>
      <sheetName val="내역(정지)"/>
      <sheetName val="입력"/>
      <sheetName val="총괄표"/>
      <sheetName val="견적조건"/>
      <sheetName val="TABLE"/>
      <sheetName val="쌍송교"/>
      <sheetName val="골조시행"/>
      <sheetName val="2월가격"/>
      <sheetName val="Licences"/>
      <sheetName val="TONG HOP VL-NC TT"/>
      <sheetName val="CHITIET VL-NC-TT -1p"/>
      <sheetName val="TDTKP1"/>
      <sheetName val="KPVC-BD "/>
      <sheetName val="장비경비"/>
      <sheetName val="동력부하(도산)"/>
      <sheetName val="의왕"/>
      <sheetName val="07피뢰침설비공사"/>
      <sheetName val="대포2교접속"/>
      <sheetName val="조명율표"/>
      <sheetName val="우수공"/>
      <sheetName val="인건-측정"/>
      <sheetName val="AS복구"/>
      <sheetName val="중기터파기"/>
      <sheetName val="변수값"/>
      <sheetName val="중기상차"/>
      <sheetName val="포장복구집계"/>
      <sheetName val="부대토목"/>
      <sheetName val="실행비교"/>
      <sheetName val="통합"/>
      <sheetName val="1,2공구원가계산서"/>
      <sheetName val="2공구산출내역"/>
      <sheetName val="1공구산출내역서"/>
      <sheetName val="토공(완충)"/>
      <sheetName val="계산근거"/>
      <sheetName val="0001(arch)"/>
      <sheetName val="설산1.나"/>
      <sheetName val="본사S"/>
      <sheetName val="No-&gt;Code"/>
      <sheetName val="WC96709"/>
      <sheetName val="wall"/>
      <sheetName val="001"/>
      <sheetName val="단위내역서"/>
      <sheetName val="20110404_JRL_성수서비스 Specificatio"/>
      <sheetName val="계정"/>
      <sheetName val="C"/>
      <sheetName val="2000년하반기"/>
      <sheetName val="현장관리비 산출내역"/>
      <sheetName val="전차선로 물량표"/>
      <sheetName val="한강운반비"/>
      <sheetName val="토공"/>
      <sheetName val="단면"/>
      <sheetName val="별표 "/>
      <sheetName val="용산1(해보)"/>
      <sheetName val="FOOTING단면력"/>
      <sheetName val="적용기준"/>
      <sheetName val="철거산출근거"/>
      <sheetName val="3BL공동구 수량"/>
      <sheetName val="적정심사"/>
      <sheetName val="담당자"/>
      <sheetName val="3.하중산정4.지지력"/>
      <sheetName val="1.Pre"/>
      <sheetName val="Food court "/>
      <sheetName val="직원동원계획"/>
      <sheetName val="기초자료입력"/>
      <sheetName val="배선DATA"/>
      <sheetName val="충주"/>
      <sheetName val="자재"/>
      <sheetName val="단중표-ST"/>
      <sheetName val="piping"/>
      <sheetName val="sw1"/>
      <sheetName val="NOMUBI"/>
      <sheetName val="학생내역"/>
      <sheetName val="중갑지"/>
      <sheetName val="기본DATA"/>
      <sheetName val="견적단가"/>
      <sheetName val="RAHMEN"/>
      <sheetName val="안정계산"/>
      <sheetName val="단면검토"/>
      <sheetName val="안정검토(온1)"/>
      <sheetName val="nomi "/>
      <sheetName val="세부내역서(소방)"/>
      <sheetName val="도급"/>
      <sheetName val="내역1"/>
      <sheetName val="FB25JN"/>
      <sheetName val="TYPE A"/>
      <sheetName val="#2_일위대가목록"/>
      <sheetName val="토공집계"/>
      <sheetName val="2000상반기노임"/>
      <sheetName val="ROOF(ALKALI)"/>
      <sheetName val="노무자 명단"/>
      <sheetName val="물량산출근거"/>
      <sheetName val="(A)내역서"/>
      <sheetName val="CT "/>
    </sheetNames>
    <sheetDataSet>
      <sheetData sheetId="0" refreshError="1"/>
      <sheetData sheetId="1" refreshError="1">
        <row r="19">
          <cell r="AR19">
            <v>70</v>
          </cell>
          <cell r="AS19">
            <v>4600</v>
          </cell>
        </row>
        <row r="20">
          <cell r="AR20">
            <v>100</v>
          </cell>
          <cell r="AS20">
            <v>9000</v>
          </cell>
        </row>
        <row r="21">
          <cell r="AR21">
            <v>150</v>
          </cell>
          <cell r="AS21">
            <v>14000</v>
          </cell>
        </row>
        <row r="22">
          <cell r="AR22">
            <v>200</v>
          </cell>
          <cell r="AS22">
            <v>20000</v>
          </cell>
        </row>
        <row r="23">
          <cell r="AR23">
            <v>250</v>
          </cell>
          <cell r="AS23">
            <v>25000</v>
          </cell>
        </row>
        <row r="24">
          <cell r="AR24">
            <v>400</v>
          </cell>
          <cell r="AS24">
            <v>46000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난방기준표"/>
      <sheetName val="열량검토서(2000.5.3) "/>
      <sheetName val="기본사항"/>
      <sheetName val="환산"/>
      <sheetName val="직재"/>
      <sheetName val="재집"/>
      <sheetName val="관동대학교(도서관)"/>
      <sheetName val="연결임시"/>
      <sheetName val="총괄갑 "/>
      <sheetName val="Sheet1"/>
      <sheetName val="#REF"/>
      <sheetName val="내역서"/>
      <sheetName val="Cost bd-&quot;A&quot;"/>
      <sheetName val="을지"/>
      <sheetName val="단가"/>
      <sheetName val="업체명"/>
      <sheetName val="관리"/>
      <sheetName val="Macro(차단기)"/>
      <sheetName val="터널조도"/>
      <sheetName val="부속동"/>
      <sheetName val="적현로"/>
      <sheetName val="기존단가 (2)"/>
      <sheetName val="열량검토서(2000_5_3)_"/>
      <sheetName val="총괄갑_"/>
      <sheetName val="Cost_bd-&quot;A&quot;"/>
      <sheetName val="기존단가_(2)"/>
      <sheetName val="노임"/>
      <sheetName val="COPING"/>
      <sheetName val="자재단가"/>
      <sheetName val="NOMUBI"/>
      <sheetName val="sw1"/>
      <sheetName val="Macro1"/>
      <sheetName val="Baby일위대가"/>
      <sheetName val="DATE"/>
      <sheetName val="WORK"/>
      <sheetName val="건축토목내역"/>
      <sheetName val="연부97-1"/>
      <sheetName val="갑지1"/>
      <sheetName val="연습"/>
      <sheetName val="MOTOR"/>
      <sheetName val="LOPCALC"/>
      <sheetName val="철거산출근거"/>
      <sheetName val="특별교실"/>
      <sheetName val="직노"/>
      <sheetName val="PROCESS"/>
      <sheetName val="부하계산서"/>
      <sheetName val="단"/>
      <sheetName val="부하(성남)"/>
      <sheetName val="인건-측정"/>
      <sheetName val="장비당단가 (1)"/>
      <sheetName val=""/>
      <sheetName val="을-ATYPE"/>
      <sheetName val="열량검토서(2000_5_3)_1"/>
      <sheetName val="총괄갑_1"/>
      <sheetName val="Cost_bd-&quot;A&quot;1"/>
      <sheetName val="기존단가_(2)1"/>
      <sheetName val="ABUT수량-A1"/>
      <sheetName val="행거,슈,볼트,펌프,잡재"/>
      <sheetName val="J直材4"/>
      <sheetName val="노무비"/>
      <sheetName val="정부노임단가"/>
      <sheetName val="______2005___2002_____________2"/>
      <sheetName val="견적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/>
      <sheetData sheetId="6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보행자로"/>
      <sheetName val="진입로"/>
      <sheetName val="체감식(합정로) "/>
      <sheetName val="DATA"/>
      <sheetName val="등가거리"/>
      <sheetName val="조명율표"/>
      <sheetName val="Sheet2"/>
      <sheetName val="체감식  (원본)"/>
      <sheetName val="진입로 (원본)"/>
      <sheetName val="내역"/>
      <sheetName val="터널조도"/>
      <sheetName val="Macro(전선)"/>
      <sheetName val="INPUT"/>
      <sheetName val="설계조건"/>
      <sheetName val="전기"/>
      <sheetName val="기별(종합)"/>
      <sheetName val="공사비예산서(토목분)"/>
      <sheetName val="조도계산서"/>
      <sheetName val="손익분석"/>
      <sheetName val="공통가설"/>
      <sheetName val="정부노임단가"/>
      <sheetName val="단가비교표"/>
      <sheetName val="포장복구집계"/>
      <sheetName val="COPING"/>
      <sheetName val="SLAB&quot;1&quot;"/>
      <sheetName val="과천MAIN"/>
      <sheetName val="공량산출서"/>
      <sheetName val="INPUT(덕도방향-시점)"/>
      <sheetName val="조건표"/>
      <sheetName val="ITEM"/>
      <sheetName val="11.우각부 보강"/>
      <sheetName val="전선"/>
      <sheetName val="실행철강하도"/>
      <sheetName val="__MAIN"/>
      <sheetName val="일위대가(계측기설치)"/>
      <sheetName val="수량산출"/>
      <sheetName val="노임"/>
      <sheetName val="견적"/>
      <sheetName val="MOTOR"/>
      <sheetName val="기본DATA"/>
      <sheetName val="교량전기"/>
      <sheetName val="11.1 단면hwp"/>
      <sheetName val="9GNG운반"/>
      <sheetName val="동원(3)"/>
      <sheetName val="예정(3)"/>
      <sheetName val="당초수량"/>
      <sheetName val="DATE"/>
      <sheetName val="직공비"/>
      <sheetName val="CODE"/>
      <sheetName val="송라터널총괄"/>
      <sheetName val="Sheet1 (2)"/>
      <sheetName val="단면 (2)"/>
      <sheetName val="말뚝물량"/>
      <sheetName val="순공사비산출내역"/>
      <sheetName val="일위대가표1"/>
      <sheetName val="단가산출서 "/>
      <sheetName val="단면치수"/>
      <sheetName val="11.자재단가"/>
      <sheetName val="간선계산"/>
      <sheetName val="CABLE SIZE-3"/>
      <sheetName val="연부97-1"/>
      <sheetName val="갑지1"/>
      <sheetName val="Sheet1"/>
      <sheetName val="자판실행"/>
      <sheetName val="내역서"/>
      <sheetName val="COST"/>
      <sheetName val="일위대가(목록)"/>
      <sheetName val="재료비"/>
      <sheetName val="노임단가"/>
      <sheetName val="단가산출"/>
      <sheetName val="3.일반설비"/>
      <sheetName val="#REF"/>
      <sheetName val="Macro(차단기)"/>
      <sheetName val="3련 BOX"/>
      <sheetName val="工완성공사율"/>
      <sheetName val="CAT_5"/>
      <sheetName val="SILICATE"/>
      <sheetName val="Manual Valve List"/>
      <sheetName val="예산서"/>
      <sheetName val="비용"/>
      <sheetName val="표지"/>
      <sheetName val="성남여성복지내역"/>
      <sheetName val="KMT물량"/>
      <sheetName val="ACDIM6D"/>
      <sheetName val="북방3터널"/>
      <sheetName val="guard(mac)"/>
      <sheetName val="입출재고현황 (2)"/>
      <sheetName val="설계변경원가계산총괄표"/>
      <sheetName val="교각1"/>
      <sheetName val="전단면보수"/>
      <sheetName val="반단면보수"/>
      <sheetName val="콘크리트패칭"/>
      <sheetName val="아스.노면팻칭"/>
      <sheetName val="아스.노면절삭"/>
      <sheetName val="현장관리비"/>
      <sheetName val="일반전기"/>
      <sheetName val="기계내역"/>
      <sheetName val="CIVIL"/>
      <sheetName val="점수계산1-2"/>
      <sheetName val="단면가정"/>
      <sheetName val="3CHBDC"/>
      <sheetName val="BID"/>
      <sheetName val="단가"/>
      <sheetName val="산출근거"/>
      <sheetName val="식생블럭단위수량"/>
      <sheetName val="Sheet5"/>
      <sheetName val="眞비상(진주)"/>
      <sheetName val="입찰안"/>
      <sheetName val="역T형"/>
      <sheetName val="사용성검토"/>
      <sheetName val="일위대가시트"/>
      <sheetName val="작성기준"/>
      <sheetName val="1-1"/>
      <sheetName val="부표총괄"/>
      <sheetName val="품셈1-17"/>
      <sheetName val="PART_DISCOUNT"/>
      <sheetName val="케이블및전선관규격표"/>
      <sheetName val="안정검토"/>
      <sheetName val="단면설계"/>
      <sheetName val="ABUT수량-A1"/>
      <sheetName val="전차선로 물량표"/>
      <sheetName val="단가표"/>
      <sheetName val="TB-내역서"/>
      <sheetName val="설 계"/>
      <sheetName val="기둥(하중)"/>
      <sheetName val="Sheet3"/>
      <sheetName val="제품"/>
      <sheetName val="중기일위대가"/>
      <sheetName val="BASIC (2)"/>
      <sheetName val="재료집계"/>
      <sheetName val="간접비내역-1"/>
      <sheetName val="인건-측정"/>
      <sheetName val="MAIN"/>
      <sheetName val="sum1 (2)"/>
      <sheetName val="001"/>
      <sheetName val="교각계산"/>
      <sheetName val="자재단가비교표"/>
      <sheetName val="General Data"/>
      <sheetName val="FORM-0"/>
      <sheetName val="1.설계조건"/>
      <sheetName val="01"/>
      <sheetName val="TEST1"/>
      <sheetName val="부하계산서"/>
      <sheetName val="단가 및 재료비"/>
      <sheetName val="중기사용료산출근거"/>
      <sheetName val="단가대비"/>
      <sheetName val="표지 (2)"/>
      <sheetName val="배수장공사비"/>
      <sheetName val="WORK"/>
      <sheetName val="물가자료"/>
      <sheetName val="Data&amp;Result"/>
      <sheetName val=" 견적서"/>
      <sheetName val="2000년1차"/>
      <sheetName val="적용률"/>
      <sheetName val="JUCK"/>
      <sheetName val="방송일위대가"/>
      <sheetName val="원가입력"/>
      <sheetName val="집수정"/>
      <sheetName val="단가조사서"/>
      <sheetName val="건축내역"/>
      <sheetName val="(포장)BOQ-실적공사"/>
      <sheetName val="입력DATA"/>
      <sheetName val="CTDG"/>
      <sheetName val="THVT"/>
      <sheetName val="수원역(전체분)설계서"/>
      <sheetName val="GAEYO"/>
      <sheetName val="차도조도계산"/>
      <sheetName val="사급자재"/>
      <sheetName val="플랜트 설치"/>
      <sheetName val="선로정수계산"/>
      <sheetName val="일위대가"/>
      <sheetName val="MCC제원"/>
      <sheetName val="내역표지"/>
      <sheetName val="PARAMETER"/>
      <sheetName val="LEGEND"/>
      <sheetName val="I一般比"/>
      <sheetName val="gvl"/>
      <sheetName val="대로근거"/>
      <sheetName val="중로근거"/>
      <sheetName val="DAN"/>
      <sheetName val="말뚝설계"/>
      <sheetName val="시멘트"/>
      <sheetName val="수안보-MBR1"/>
      <sheetName val="원가계산서"/>
      <sheetName val="출근부"/>
      <sheetName val="장비부하"/>
      <sheetName val="부속동"/>
      <sheetName val="건축집계"/>
      <sheetName val="공사개요"/>
      <sheetName val="품셈기준"/>
      <sheetName val="개요"/>
      <sheetName val="조명시설"/>
      <sheetName val="날개벽(시점좌측)"/>
      <sheetName val="가점"/>
      <sheetName val="index"/>
      <sheetName val="etc"/>
      <sheetName val="노무비"/>
      <sheetName val="대전월평내역"/>
      <sheetName val="보할공정"/>
      <sheetName val="C1ㅇ"/>
      <sheetName val="기준"/>
      <sheetName val="Sheet4"/>
      <sheetName val="1월"/>
      <sheetName val="삼성전기"/>
      <sheetName val="기본"/>
      <sheetName val="현장관리비집계표"/>
      <sheetName val="기둥"/>
      <sheetName val="저판(버림100)"/>
      <sheetName val="품셈TABLE"/>
      <sheetName val="품목"/>
      <sheetName val="도급예산내역서총괄표"/>
      <sheetName val="PW3"/>
      <sheetName val="PW4"/>
      <sheetName val="SC1"/>
      <sheetName val="PE"/>
      <sheetName val="PM"/>
      <sheetName val="TR"/>
      <sheetName val="4 &amp; 10-inch, CO2 Combo &amp; Sweep"/>
      <sheetName val="매원개착터널총괄"/>
      <sheetName val="하중"/>
      <sheetName val="내역(을)"/>
      <sheetName val="데이타"/>
      <sheetName val="EACT10"/>
      <sheetName val="설계"/>
      <sheetName val="70%"/>
      <sheetName val="양산물금"/>
      <sheetName val="내촌육교방음벽수량집계표"/>
      <sheetName val="LABTOTAL"/>
      <sheetName val="단가조서"/>
      <sheetName val="1"/>
      <sheetName val="대전노은1차_조적_집계표"/>
      <sheetName val="인건비"/>
      <sheetName val="일위대가집계표"/>
      <sheetName val="부하(성남)"/>
      <sheetName val="현황CODE"/>
      <sheetName val="손익현황"/>
      <sheetName val="FOOTING단면력"/>
      <sheetName val="간접비"/>
      <sheetName val="원가"/>
      <sheetName val="하중계산"/>
      <sheetName val="동관마찰손실표"/>
      <sheetName val="투찰"/>
      <sheetName val="설비"/>
      <sheetName val="PS-2A구조물방수"/>
      <sheetName val="제수"/>
      <sheetName val="공기"/>
      <sheetName val="Total"/>
      <sheetName val="증감대비"/>
      <sheetName val="bearing"/>
      <sheetName val="BQ(실행)"/>
      <sheetName val="시추주상도"/>
      <sheetName val="일반공사"/>
      <sheetName val="토목내역서"/>
      <sheetName val="공정코드"/>
      <sheetName val="백암비스타내역"/>
      <sheetName val="MAT"/>
      <sheetName val="CPM챠트"/>
      <sheetName val="Sat tron"/>
      <sheetName val="BSD (2)"/>
      <sheetName val="일위(철거)"/>
      <sheetName val="스포회원매출"/>
      <sheetName val="옹벽기초자료"/>
      <sheetName val="현황산출서"/>
      <sheetName val="품목납기"/>
      <sheetName val="일위대가목록"/>
      <sheetName val="원형1호맨홀토공수량"/>
      <sheetName val="관기성공.내"/>
      <sheetName val="횡배수관토공수량"/>
      <sheetName val="회로내역(승인)"/>
      <sheetName val="우석문틀"/>
      <sheetName val="산업"/>
      <sheetName val="조경일람"/>
      <sheetName val="통합"/>
      <sheetName val="원가계산(총괄)"/>
      <sheetName val="취수탑"/>
      <sheetName val="청산공사"/>
      <sheetName val="실행비교"/>
      <sheetName val="지급자재"/>
      <sheetName val="홈통받이수량"/>
      <sheetName val="주방환기"/>
      <sheetName val="실행자재"/>
      <sheetName val="남양시작동자105노65기1.3화1.2"/>
      <sheetName val="관람석제출"/>
      <sheetName val="진주방향"/>
      <sheetName val="집행(2-1)"/>
      <sheetName val="계산근거"/>
      <sheetName val="PROCESS"/>
      <sheetName val="신내택지내역서"/>
      <sheetName val="Cost bd-&quot;A&quot;"/>
      <sheetName val="POOM_MOTO"/>
      <sheetName val="POOM_MOTO2"/>
      <sheetName val="Sheet7"/>
      <sheetName val="타공종이기"/>
      <sheetName val="견적시담(송포2공구)"/>
      <sheetName val="RE9604"/>
      <sheetName val="자압"/>
      <sheetName val="1.취수장"/>
      <sheetName val="CATCH BASIN"/>
      <sheetName val="기본 상수"/>
      <sheetName val="copy"/>
      <sheetName val="서식"/>
      <sheetName val="Y-WORK"/>
      <sheetName val="Option"/>
      <sheetName val="신규(07년01월)"/>
      <sheetName val="A-4"/>
      <sheetName val="열린교실"/>
      <sheetName val="봉양~조차장간고하개명(신설)"/>
      <sheetName val="금액"/>
      <sheetName val="IMPEADENCE MAP 취수장"/>
      <sheetName val="우각부보강"/>
      <sheetName val="실행내역서 "/>
      <sheetName val="배수공"/>
      <sheetName val="L_RPTB02_01"/>
      <sheetName val="경비"/>
      <sheetName val="Sikje_ingun"/>
      <sheetName val="TREE_D"/>
      <sheetName val="DANGA"/>
      <sheetName val="공사비 내역"/>
      <sheetName val="4)유동표"/>
      <sheetName val="ilch"/>
      <sheetName val="포장직선구간"/>
      <sheetName val="98수문일위"/>
      <sheetName val="명세서"/>
      <sheetName val="예가표"/>
      <sheetName val="결재판"/>
      <sheetName val="표준건축비"/>
      <sheetName val="CLAUSE"/>
      <sheetName val="금액내역서"/>
      <sheetName val="공사비집계"/>
      <sheetName val="수습"/>
      <sheetName val="1공구 건정토건 토공"/>
      <sheetName val="내역총괄"/>
      <sheetName val="내역총괄2"/>
      <sheetName val="내역총괄3"/>
      <sheetName val="sw1"/>
      <sheetName val="기초공"/>
      <sheetName val="기둥(원형)"/>
      <sheetName val="조도계산서 (도서)"/>
      <sheetName val="Summary Sheets"/>
      <sheetName val="세부추진"/>
      <sheetName val="상용보강"/>
      <sheetName val="설치공사2"/>
      <sheetName val="단위수량"/>
      <sheetName val="현황"/>
      <sheetName val="소상 &quot;1&quot;"/>
      <sheetName val="프랜트면허"/>
      <sheetName val="YANG"/>
      <sheetName val="당초"/>
      <sheetName val="기초단가"/>
      <sheetName val="PROJECT BRIEF(EX.NEW)"/>
      <sheetName val="민감도분석"/>
      <sheetName val="ROI"/>
      <sheetName val="일위대가목차"/>
      <sheetName val="LS re sales"/>
      <sheetName val="MixBed"/>
      <sheetName val="CondPol"/>
      <sheetName val="Menu"/>
      <sheetName val="AILC004"/>
      <sheetName val="각종양식"/>
      <sheetName val="견적기준"/>
      <sheetName val="UNIT"/>
      <sheetName val="PIPE"/>
      <sheetName val="FLANGE"/>
      <sheetName val="VALVE"/>
      <sheetName val="일대목차"/>
      <sheetName val="Breakdown"/>
      <sheetName val="UnitRate"/>
      <sheetName val="토목"/>
      <sheetName val="산1"/>
      <sheetName val="견적조건"/>
      <sheetName val="표면정지 집계"/>
      <sheetName val="PET MAT집계"/>
      <sheetName val="estm_mech"/>
      <sheetName val="5.모델링"/>
      <sheetName val="工관리비율"/>
      <sheetName val="입력1"/>
      <sheetName val="COA-17"/>
      <sheetName val="C-18"/>
      <sheetName val="콤보박스와 리스트박스의 연결"/>
      <sheetName val="유기공정"/>
      <sheetName val="보차도경계석"/>
      <sheetName val="2000년하반기"/>
      <sheetName val="계화배수"/>
      <sheetName val="가시설흙막이"/>
      <sheetName val="산근"/>
      <sheetName val="본사일보"/>
      <sheetName val="종합기별"/>
      <sheetName val="노무비명세서"/>
      <sheetName val="소요자재명세서"/>
      <sheetName val="건축원가"/>
      <sheetName val="Tables"/>
      <sheetName val="예산M11A"/>
      <sheetName val="주형"/>
      <sheetName val="토공"/>
      <sheetName val="가공비"/>
      <sheetName val="추원 상가(1)"/>
      <sheetName val="뚝토공"/>
      <sheetName val="깨기"/>
      <sheetName val="단가및재료비"/>
      <sheetName val="부대공Ⅱ"/>
      <sheetName val="간지"/>
      <sheetName val="구의33고"/>
      <sheetName val="154TW"/>
      <sheetName val="1SPAN"/>
      <sheetName val="_15_0"/>
      <sheetName val="Assump"/>
      <sheetName val="교통처리우회도로"/>
      <sheetName val="AS복구"/>
      <sheetName val="중기터파기"/>
      <sheetName val="변수값"/>
      <sheetName val="중기상차"/>
      <sheetName val="배수공 주요자재 집계표"/>
      <sheetName val="현장관리비 산출내역"/>
      <sheetName val="소비자가"/>
      <sheetName val="장문교(대전)"/>
      <sheetName val="맨홀수량집계"/>
      <sheetName val="3BL공동구 수량"/>
      <sheetName val="단위중량"/>
      <sheetName val="갑지"/>
      <sheetName val="L형 옹벽"/>
      <sheetName val="공문"/>
      <sheetName val="품셈(기초)"/>
      <sheetName val="체감식(합정로)_"/>
      <sheetName val="체감식__(원본)"/>
      <sheetName val="진입로_(원본)"/>
      <sheetName val="11_우각부_보강"/>
      <sheetName val="11_1_단면hwp"/>
      <sheetName val="아스_노면팻칭"/>
      <sheetName val="아스_노면절삭"/>
      <sheetName val="CABLE_SIZE-3"/>
      <sheetName val="체감식(합정로)_1"/>
      <sheetName val="체감식__(원본)1"/>
      <sheetName val="진입로_(원본)1"/>
      <sheetName val="11_우각부_보강1"/>
      <sheetName val="11_1_단면hwp1"/>
      <sheetName val="아스_노면팻칭1"/>
      <sheetName val="아스_노면절삭1"/>
      <sheetName val="CABLE_SIZE-31"/>
      <sheetName val="SPEC"/>
      <sheetName val="단중표"/>
      <sheetName val="기계경비(시간당)"/>
      <sheetName val="램머"/>
      <sheetName val="미드수량"/>
      <sheetName val="6PILE  (돌출)"/>
      <sheetName val="견적990322"/>
      <sheetName val="을"/>
      <sheetName val="직노"/>
      <sheetName val="사다리"/>
      <sheetName val="TB_내역서"/>
      <sheetName val="기준자료"/>
      <sheetName val="광로3 - 48m"/>
      <sheetName val="총괄"/>
      <sheetName val="배수장공사비명세서"/>
      <sheetName val="Dae_Jiju"/>
      <sheetName val="교통대책내역"/>
      <sheetName val="매입부가세율(동림)"/>
      <sheetName val="수량3"/>
      <sheetName val="LIST"/>
      <sheetName val="COVER"/>
      <sheetName val="Pier 3"/>
      <sheetName val="도급예산내역서봉투"/>
      <sheetName val="공사원가계산서"/>
      <sheetName val="설계산출기초"/>
      <sheetName val="을부담운반비"/>
      <sheetName val="운반비산출"/>
      <sheetName val="설계산출표지"/>
      <sheetName val="factor"/>
      <sheetName val="6월실적"/>
      <sheetName val="piping"/>
      <sheetName val="LOPCALC"/>
      <sheetName val="9-1차이내역"/>
      <sheetName val="No-&gt;Code"/>
      <sheetName val="CALCULATION"/>
      <sheetName val="2.가정단면"/>
      <sheetName val="CF"/>
      <sheetName val="노무비 근거"/>
      <sheetName val="산출내역서집계표"/>
      <sheetName val="갑지(추정)"/>
      <sheetName val="일위"/>
      <sheetName val="SG"/>
      <sheetName val="허용전류-IEC"/>
      <sheetName val="토목주소"/>
      <sheetName val="Eq. Mobilization"/>
      <sheetName val="2.4.1 여수토수량산출"/>
      <sheetName val="장비"/>
      <sheetName val="TYPE-A"/>
      <sheetName val="Hours.CodeST"/>
      <sheetName val="PBS"/>
      <sheetName val="분전함신설"/>
      <sheetName val="접지1종"/>
      <sheetName val="일위대가표"/>
      <sheetName val="#3_일위대가목록"/>
      <sheetName val="MATRLDATA"/>
      <sheetName val="별표 "/>
      <sheetName val="LP-S"/>
      <sheetName val="부재리스트"/>
      <sheetName val="철거산출근거"/>
      <sheetName val="OD5000"/>
      <sheetName val="c_balju"/>
      <sheetName val="바.한일양산"/>
      <sheetName val="일위(PN)"/>
      <sheetName val="카렌스센터계량기설치공사"/>
      <sheetName val="정공공사"/>
      <sheetName val="2.대외공문"/>
      <sheetName val="대공종"/>
      <sheetName val="계정"/>
      <sheetName val="남양시작동010313100%"/>
      <sheetName val="조명율"/>
      <sheetName val="조건"/>
      <sheetName val="총괄표"/>
      <sheetName val="항목등록"/>
      <sheetName val="협조전"/>
      <sheetName val="부대대비"/>
      <sheetName val="TEL"/>
      <sheetName val="냉연집계"/>
      <sheetName val="98지급계획"/>
      <sheetName val="내역(정지)"/>
      <sheetName val="남양구조시험동"/>
      <sheetName val="견적서"/>
      <sheetName val="견적업체"/>
      <sheetName val="COPING-1"/>
      <sheetName val="역T형교대-2수량"/>
      <sheetName val="와동25-3(변경)"/>
      <sheetName val="매입세율"/>
      <sheetName val="L-type"/>
      <sheetName val="약품공급2"/>
      <sheetName val="사통"/>
      <sheetName val="건설노임"/>
      <sheetName val="project management"/>
      <sheetName val="참고"/>
      <sheetName val="토공A"/>
      <sheetName val="SIHEUNG"/>
      <sheetName val="COPING설계"/>
      <sheetName val="실행내역"/>
      <sheetName val="품산출서"/>
      <sheetName val="부재치수입력"/>
      <sheetName val="요율"/>
      <sheetName val="XL4Poppy"/>
      <sheetName val="집계표"/>
      <sheetName val="내역변"/>
      <sheetName val="가설건물"/>
      <sheetName val="전체도급"/>
      <sheetName val="CONCRETE"/>
      <sheetName val="표지판단위"/>
      <sheetName val="산출근거1"/>
      <sheetName val="반중력식옹벽"/>
      <sheetName val="토공산출(주차장)"/>
      <sheetName val="재료"/>
      <sheetName val="국공유지및사유지"/>
      <sheetName val="현대물량"/>
      <sheetName val="1차증가원가계산"/>
      <sheetName val="물량산출 (전력간선,전열)"/>
      <sheetName val="물량산출 (전등)"/>
      <sheetName val="기준액"/>
      <sheetName val="6.1.3단가산출서(노임단가)_신호무선전송"/>
      <sheetName val="기계경비"/>
      <sheetName val="인건비(환율)"/>
      <sheetName val="데리네이타현황"/>
      <sheetName val="말뚝기초"/>
      <sheetName val="SUMMARY"/>
      <sheetName val="PAINT"/>
      <sheetName val="기초분물량표"/>
      <sheetName val="설산1.나"/>
      <sheetName val="본사S"/>
      <sheetName val="NOMUBI"/>
      <sheetName val="현금"/>
      <sheetName val="96정변2"/>
      <sheetName val="설계명세서"/>
      <sheetName val="기초자료입력"/>
      <sheetName val="unit 4"/>
      <sheetName val="인건비 "/>
      <sheetName val="터파기및재료"/>
      <sheetName val="MECH HW GRP"/>
      <sheetName val="목차"/>
      <sheetName val="참조"/>
      <sheetName val="CABLE"/>
      <sheetName val="전장품(관리용)"/>
      <sheetName val="전계가"/>
      <sheetName val="배선DATA"/>
      <sheetName val="Inputs"/>
      <sheetName val="Cost Inputs"/>
      <sheetName val="케이블"/>
      <sheetName val="5.산출내역서"/>
      <sheetName val="98연계표"/>
      <sheetName val="내역서(1)"/>
      <sheetName val="소요자재"/>
      <sheetName val="설계명세서(종합)"/>
      <sheetName val="노무산출서"/>
      <sheetName val="산5-7"/>
      <sheetName val="부대내역"/>
      <sheetName val="날개벽수량표"/>
      <sheetName val="물가시세"/>
      <sheetName val="견적대비"/>
      <sheetName val="일위대가 "/>
      <sheetName val="변품8-37"/>
      <sheetName val="EQUIP-H"/>
      <sheetName val="Imp-Data"/>
      <sheetName val="장척총괄"/>
      <sheetName val="수로교총재료집계"/>
      <sheetName val="횡배위치"/>
      <sheetName val="노임 단가"/>
      <sheetName val="부안일위"/>
      <sheetName val="환율적용표"/>
      <sheetName val="자료입력"/>
      <sheetName val="원가총괄"/>
      <sheetName val="공종구간"/>
      <sheetName val="예산서(전기설비)"/>
      <sheetName val="특별교실"/>
      <sheetName val="Input Page"/>
      <sheetName val="Macro(전동기)"/>
      <sheetName val="지중자재단가"/>
      <sheetName val="MANUFACTORY"/>
      <sheetName val="6.콘덴서"/>
      <sheetName val="6동"/>
      <sheetName val="경비_원본"/>
      <sheetName val="단락전류-A"/>
      <sheetName val="본관토공 및 포장공 산출조서"/>
      <sheetName val="tggwan(mac)"/>
      <sheetName val="ⴭⴭⴭⴭⴭ"/>
      <sheetName val="수목데이타 "/>
      <sheetName val="49단"/>
      <sheetName val="22단"/>
      <sheetName val="부서현황"/>
      <sheetName val="#3E1_GCR"/>
      <sheetName val="안정계산"/>
      <sheetName val="단면검토"/>
      <sheetName val="도장수량(하1)"/>
      <sheetName val="포장공"/>
      <sheetName val="건축"/>
      <sheetName val="매출"/>
      <sheetName val="주식"/>
      <sheetName val="찍기"/>
      <sheetName val="부산4"/>
      <sheetName val="본사인상전"/>
      <sheetName val="수입"/>
      <sheetName val="-15.0"/>
      <sheetName val="노임,재료비"/>
      <sheetName val="200"/>
      <sheetName val="자재집계"/>
      <sheetName val="AS포장복구 "/>
      <sheetName val="1TL종점(1)"/>
      <sheetName val="판매시설"/>
      <sheetName val="LG제품"/>
      <sheetName val="단위집계표"/>
      <sheetName val="CAB_OD"/>
      <sheetName val="무담보1"/>
      <sheetName val="정산입력"/>
      <sheetName val="투찰(하수)"/>
      <sheetName val="조작대(1연)"/>
      <sheetName val="견"/>
      <sheetName val="설비공사"/>
      <sheetName val="피벗테이블데이터분석"/>
      <sheetName val="평균높이산출근거"/>
      <sheetName val="횡배수관위치조서"/>
      <sheetName val="단가산출서"/>
      <sheetName val="변경총괄지(1)"/>
      <sheetName val="ITEMLIST990101"/>
      <sheetName val="운영및유지보수"/>
      <sheetName val="Macro1"/>
      <sheetName val="OPT7"/>
      <sheetName val="삼보지질"/>
      <sheetName val="투찰판"/>
      <sheetName val="F-Assump"/>
      <sheetName val="제안서"/>
      <sheetName val="행정표준(1)"/>
      <sheetName val="행정표준(2)"/>
      <sheetName val="사업성분석"/>
      <sheetName val="Piping(Methanol)"/>
      <sheetName val="FORM_0"/>
      <sheetName val="잡비"/>
      <sheetName val="물가대비표"/>
      <sheetName val="HANDHOLE(2)"/>
      <sheetName val="매립"/>
      <sheetName val="부대토목"/>
      <sheetName val="일위대가(가설)"/>
      <sheetName val="실행예산"/>
      <sheetName val="맨홀수량산출"/>
      <sheetName val="전기일위대가"/>
      <sheetName val="적용인원(지우지말것)"/>
      <sheetName val="Project Brief"/>
      <sheetName val="견적대비 견적서"/>
      <sheetName val="배수관공"/>
      <sheetName val="차액보증"/>
      <sheetName val="SP-B1"/>
      <sheetName val="2.단면가정"/>
      <sheetName val="철근단면적"/>
      <sheetName val="J直材4"/>
      <sheetName val="DESIGN"/>
      <sheetName val="관급"/>
      <sheetName val="MFAB"/>
      <sheetName val="MFRT"/>
      <sheetName val="MPKG"/>
      <sheetName val="MPRD"/>
      <sheetName val="Front"/>
      <sheetName val="KHRCPB_99"/>
      <sheetName val="Supplier Code"/>
      <sheetName val="말뚝지지력산정"/>
      <sheetName val="자압1"/>
      <sheetName val="기술자료 (광화문)"/>
      <sheetName val="데이터"/>
      <sheetName val="초기화면"/>
      <sheetName val="JUCKEYK"/>
      <sheetName val="내역서1"/>
      <sheetName val="2000.11월설계내역"/>
      <sheetName val="ENG_prog"/>
      <sheetName val="VXXXXX"/>
      <sheetName val="LinerWt"/>
      <sheetName val="토공정보"/>
      <sheetName val="B부대공"/>
      <sheetName val="단면확대공"/>
      <sheetName val="H-BEAM(S2,3)"/>
      <sheetName val="단부정착장치"/>
      <sheetName val="D-3109"/>
      <sheetName val="1안내역"/>
      <sheetName val="중량산출"/>
      <sheetName val="P-산#1-1(WOWA1)"/>
      <sheetName val="G.R300경비"/>
      <sheetName val="통계연보"/>
      <sheetName val="2.단가산출서(총괄)"/>
      <sheetName val="5.일위대가"/>
      <sheetName val="Carepaq"/>
      <sheetName val="OPT"/>
      <sheetName val="SV"/>
      <sheetName val="물량산출근거"/>
      <sheetName val="9.자재단가"/>
      <sheetName val="7.산출집계"/>
      <sheetName val="3.단가산출서"/>
      <sheetName val="4.일위산출"/>
      <sheetName val="원내역서 그대로"/>
      <sheetName val="h-013211-2"/>
      <sheetName val="인사자료총집계"/>
      <sheetName val="횡배수공토공집계"/>
      <sheetName val="R0PS5"/>
      <sheetName val="가로등일위대가"/>
      <sheetName val="TOT"/>
      <sheetName val="식재인부"/>
      <sheetName val="단면_(2)"/>
      <sheetName val="입출재고현황_(2)"/>
      <sheetName val="Sheet1_(2)"/>
      <sheetName val="3련_BOX"/>
      <sheetName val="11_자재단가"/>
      <sheetName val="설_계"/>
      <sheetName val="전차선로_물량표"/>
      <sheetName val="3_일반설비"/>
      <sheetName val="_견적서"/>
      <sheetName val="단가_및_재료비"/>
      <sheetName val="플랜트_설치"/>
      <sheetName val="1_설계조건"/>
      <sheetName val="sum1_(2)"/>
      <sheetName val="단가산출서_"/>
      <sheetName val="CATCH_BASIN"/>
      <sheetName val="Cost_bd-&quot;A&quot;"/>
      <sheetName val="한강운반비"/>
      <sheetName val="2F 회의실견적(5_14 일대)"/>
      <sheetName val="부대공사비"/>
      <sheetName val="토목내역"/>
      <sheetName val="전기공사 산출집계"/>
      <sheetName val="전기공사 산출"/>
      <sheetName val="Baby일위대가"/>
      <sheetName val="PS실 추가 공사"/>
      <sheetName val="할증 "/>
      <sheetName val="화재 탐지 설비"/>
      <sheetName val="Graph (LGEN)"/>
      <sheetName val="out_prog"/>
      <sheetName val="선적schedule (2)"/>
      <sheetName val="콘센트신설"/>
      <sheetName val="하조서"/>
      <sheetName val="내  역  서"/>
      <sheetName val="RCMinput"/>
      <sheetName val="제출내역 (2)"/>
      <sheetName val="50"/>
      <sheetName val="노임이"/>
      <sheetName val="음료실행"/>
      <sheetName val="설계명세서(선로)"/>
      <sheetName val="대전-교대(A1-A2)"/>
      <sheetName val="수량산출내역1115"/>
      <sheetName val="설계명세"/>
      <sheetName val="수량명세서"/>
      <sheetName val="20관리비율"/>
      <sheetName val="1련,2련"/>
      <sheetName val="감가상각"/>
      <sheetName val="설계서(설치)"/>
      <sheetName val="FAB별"/>
      <sheetName val="매입세"/>
      <sheetName val="명파하수처리장소방"/>
      <sheetName val="명파하수처리장접지"/>
      <sheetName val="명파하수처리장통신"/>
      <sheetName val="중기(목록)"/>
      <sheetName val="집수정단"/>
      <sheetName val="CABLE (2)"/>
      <sheetName val="Assumption"/>
      <sheetName val="철콘공사"/>
      <sheetName val="CPM챠트 "/>
      <sheetName val="Final"/>
      <sheetName val="예비품"/>
      <sheetName val="T6-6(2)"/>
      <sheetName val="신길1동"/>
      <sheetName val="날개벽"/>
      <sheetName val="원가계산서구조조정"/>
      <sheetName val="wall"/>
      <sheetName val="30신설일위대가"/>
      <sheetName val="30집계표"/>
      <sheetName val="설계내역서"/>
      <sheetName val="TOTAL_BOQ"/>
      <sheetName val="인테리어내역"/>
      <sheetName val="기초자료"/>
      <sheetName val="견적집계표"/>
      <sheetName val="빌딩 안내"/>
      <sheetName val="종배수관"/>
      <sheetName val="B1(반포1차)"/>
      <sheetName val="토공(완충)"/>
      <sheetName val="1.설계기준"/>
      <sheetName val="골조시행"/>
      <sheetName val="1단계"/>
      <sheetName val="B2BERP"/>
      <sheetName val="FRT_O"/>
      <sheetName val="FAB_I"/>
      <sheetName val="Facility Information"/>
      <sheetName val="General"/>
      <sheetName val="Instructions"/>
      <sheetName val="People"/>
      <sheetName val="Quality"/>
      <sheetName val="Risk"/>
      <sheetName val="Training"/>
      <sheetName val="WS"/>
      <sheetName val="1차변경내역"/>
      <sheetName val="버스운행안내"/>
      <sheetName val="예방접종계획"/>
      <sheetName val="근태계획서"/>
      <sheetName val="조내역"/>
      <sheetName val="영업2"/>
      <sheetName val="영업3"/>
      <sheetName val="SELTDATA"/>
      <sheetName val="견적정보"/>
      <sheetName val="ROOF(ALKALI)"/>
      <sheetName val="현장지지물물량"/>
      <sheetName val="사용자정의"/>
      <sheetName val="적용(기계)"/>
      <sheetName val="FB25JN"/>
      <sheetName val="자재단가"/>
      <sheetName val="토 적 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F4">
            <v>5.5</v>
          </cell>
          <cell r="N4">
            <v>1E-4</v>
          </cell>
          <cell r="O4">
            <v>22</v>
          </cell>
        </row>
        <row r="5">
          <cell r="N5">
            <v>137</v>
          </cell>
          <cell r="O5">
            <v>28</v>
          </cell>
        </row>
        <row r="6">
          <cell r="N6">
            <v>223</v>
          </cell>
          <cell r="O6">
            <v>36</v>
          </cell>
        </row>
        <row r="7">
          <cell r="N7">
            <v>350</v>
          </cell>
          <cell r="O7">
            <v>42</v>
          </cell>
        </row>
        <row r="8">
          <cell r="N8">
            <v>458</v>
          </cell>
          <cell r="O8">
            <v>54</v>
          </cell>
        </row>
        <row r="9">
          <cell r="N9">
            <v>748</v>
          </cell>
          <cell r="O9">
            <v>70</v>
          </cell>
        </row>
        <row r="10">
          <cell r="N10">
            <v>1306</v>
          </cell>
          <cell r="O10">
            <v>82</v>
          </cell>
        </row>
        <row r="11">
          <cell r="N11">
            <v>1729</v>
          </cell>
          <cell r="O11">
            <v>104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 refreshError="1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건축내역"/>
      <sheetName val="일위단가"/>
      <sheetName val="간접비계산"/>
      <sheetName val="연부97_1"/>
      <sheetName val="일위대가"/>
      <sheetName val="단"/>
      <sheetName val="교통대책내역"/>
      <sheetName val="손익분석"/>
      <sheetName val="asd"/>
      <sheetName val="일위목록"/>
      <sheetName val="요율"/>
      <sheetName val="실행간접비"/>
      <sheetName val="실행"/>
      <sheetName val="단가"/>
      <sheetName val="옥외등신설"/>
      <sheetName val="저케CV22신설"/>
      <sheetName val="저케CV38신설"/>
      <sheetName val="저케CV8신설"/>
      <sheetName val="접지3종"/>
      <sheetName val="내역서"/>
      <sheetName val="조건표 (2)"/>
      <sheetName val="약품공급2"/>
      <sheetName val="과천MAIN"/>
      <sheetName val=" 소방공사 산출근거"/>
      <sheetName val="_소방공사_산출근거"/>
      <sheetName val="적용토목"/>
      <sheetName val="한일양산"/>
      <sheetName val="기본사항"/>
      <sheetName val="가로등기초"/>
      <sheetName val="PAD TR보호대기초"/>
      <sheetName val="집계표"/>
      <sheetName val="산출내역서"/>
      <sheetName val="직재"/>
      <sheetName val="NOMUBI"/>
      <sheetName val="sw1"/>
      <sheetName val="2"/>
      <sheetName val="N賃率-職"/>
      <sheetName val="영창26"/>
      <sheetName val="내역서1"/>
      <sheetName val="200"/>
      <sheetName val="#REF"/>
      <sheetName val="직노"/>
      <sheetName val="FAB별"/>
      <sheetName val="자재단가"/>
      <sheetName val="자단"/>
      <sheetName val="단가표"/>
      <sheetName val="명세서"/>
      <sheetName val="설계명세서"/>
      <sheetName val="터널조도"/>
      <sheetName val="총괄"/>
      <sheetName val="재집"/>
      <sheetName val="실행내역"/>
      <sheetName val="기존단가 (2)"/>
      <sheetName val="102역사"/>
      <sheetName val="수량산출서 (2)"/>
      <sheetName val="위치조서"/>
      <sheetName val="CALCULATION"/>
      <sheetName val="내역서적용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내역"/>
      <sheetName val="토공"/>
      <sheetName val="구조"/>
      <sheetName val="하도급계획서"/>
      <sheetName val="하도급사항"/>
      <sheetName val="내역서별지"/>
      <sheetName val="Macro(차단기)"/>
      <sheetName val="충주"/>
      <sheetName val="부대내역"/>
      <sheetName val="ABUT수량-A1"/>
      <sheetName val="Sheet1"/>
      <sheetName val="7)화재 탐지 설비"/>
      <sheetName val="철근집계표"/>
      <sheetName val="우수"/>
      <sheetName val="건축공사"/>
      <sheetName val="서해안(투찰)"/>
      <sheetName val="하수급견적대비"/>
      <sheetName val="설 계"/>
      <sheetName val="공량산출서"/>
      <sheetName val="기둥(원형)"/>
      <sheetName val="Stem Footing"/>
      <sheetName val="JUCKEYK"/>
      <sheetName val="결과조달"/>
      <sheetName val="내역서"/>
      <sheetName val="을"/>
      <sheetName val="빌딩 안내"/>
      <sheetName val="공사개요(사업승인변경)"/>
      <sheetName val="과천MAIN"/>
      <sheetName val="화재 탐지 설비"/>
      <sheetName val="우각부보강"/>
      <sheetName val="총계"/>
      <sheetName val="차액보증"/>
      <sheetName val="#REF"/>
      <sheetName val="COPING"/>
      <sheetName val="수안보-MBR1"/>
      <sheetName val="실행철강하도"/>
      <sheetName val="영업소실적"/>
      <sheetName val="Sheet2"/>
      <sheetName val="주택97"/>
      <sheetName val="cmos7410"/>
      <sheetName val="용량(1-2)"/>
      <sheetName val="증감대비"/>
      <sheetName val="T형( 파일기초) 공현1교"/>
      <sheetName val="노임"/>
      <sheetName val="PROJECT BRIEF"/>
      <sheetName val="의정부문예회관변경내역"/>
      <sheetName val="일반공사"/>
      <sheetName val="토사(PE)"/>
      <sheetName val="Sheet6"/>
      <sheetName val="사전공사"/>
      <sheetName val="실행비교"/>
      <sheetName val="Macro1"/>
      <sheetName val="인건비"/>
      <sheetName val="입찰안"/>
      <sheetName val="입고장부 (4)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  <sheetName val="덕전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"/>
      <sheetName val="기존단가 (2)"/>
      <sheetName val="실행예산서"/>
      <sheetName val="사업수지"/>
      <sheetName val="당사"/>
      <sheetName val="갑지1"/>
      <sheetName val="연부97-1"/>
      <sheetName val="N賃率-職"/>
      <sheetName val="실행"/>
      <sheetName val="원가계산서"/>
      <sheetName val="내역서"/>
      <sheetName val="물량산출(을)"/>
      <sheetName val="관광박"/>
      <sheetName val="일위목록"/>
      <sheetName val="2000전체분"/>
      <sheetName val="2000년1차"/>
      <sheetName val="Sheet1"/>
      <sheetName val="재집"/>
      <sheetName val="직재"/>
      <sheetName val="기존단가_(2)"/>
      <sheetName val="Macro(차단기)"/>
    </sheetNames>
    <sheetDataSet>
      <sheetData sheetId="0" refreshError="1">
        <row r="5">
          <cell r="A5" t="str">
            <v>합판5mm㎡</v>
          </cell>
          <cell r="B5" t="str">
            <v>합판</v>
          </cell>
          <cell r="C5" t="str">
            <v>5mm</v>
          </cell>
          <cell r="D5" t="str">
            <v>㎡</v>
          </cell>
          <cell r="E5">
            <v>2620</v>
          </cell>
          <cell r="F5">
            <v>368</v>
          </cell>
          <cell r="G5">
            <v>1992</v>
          </cell>
          <cell r="H5">
            <v>465</v>
          </cell>
          <cell r="I5">
            <v>1992</v>
          </cell>
        </row>
        <row r="6">
          <cell r="A6" t="str">
            <v>합판12mm㎡</v>
          </cell>
          <cell r="B6" t="str">
            <v>합판</v>
          </cell>
          <cell r="C6" t="str">
            <v>12mm</v>
          </cell>
          <cell r="D6" t="str">
            <v>㎡</v>
          </cell>
          <cell r="E6">
            <v>5623</v>
          </cell>
          <cell r="F6">
            <v>368</v>
          </cell>
          <cell r="G6">
            <v>5434</v>
          </cell>
          <cell r="I6">
            <v>5434</v>
          </cell>
        </row>
        <row r="7">
          <cell r="A7" t="str">
            <v>미송각재3.0×1.5×12본</v>
          </cell>
          <cell r="B7" t="str">
            <v>미송각재</v>
          </cell>
          <cell r="C7" t="str">
            <v>3.0×1.5×12</v>
          </cell>
          <cell r="D7" t="str">
            <v>본</v>
          </cell>
          <cell r="I7">
            <v>18000</v>
          </cell>
        </row>
        <row r="8">
          <cell r="A8" t="str">
            <v>미송각재1.5×1.5×12본</v>
          </cell>
          <cell r="B8" t="str">
            <v>미송각재</v>
          </cell>
          <cell r="C8" t="str">
            <v>1.5×1.5×12</v>
          </cell>
          <cell r="D8" t="str">
            <v>본</v>
          </cell>
          <cell r="I8">
            <v>9000</v>
          </cell>
        </row>
        <row r="9">
          <cell r="A9" t="str">
            <v>스포트100WEA</v>
          </cell>
          <cell r="B9" t="str">
            <v>스포트</v>
          </cell>
          <cell r="C9" t="str">
            <v>100W</v>
          </cell>
          <cell r="D9" t="str">
            <v>EA</v>
          </cell>
          <cell r="I9">
            <v>20000</v>
          </cell>
        </row>
        <row r="10">
          <cell r="A10" t="str">
            <v>할로겐300WEA</v>
          </cell>
          <cell r="B10" t="str">
            <v>할로겐</v>
          </cell>
          <cell r="C10" t="str">
            <v>300W</v>
          </cell>
          <cell r="D10" t="str">
            <v>EA</v>
          </cell>
          <cell r="I10">
            <v>30000</v>
          </cell>
        </row>
        <row r="11">
          <cell r="A11" t="str">
            <v>형광등40WEA</v>
          </cell>
          <cell r="B11" t="str">
            <v>형광등</v>
          </cell>
          <cell r="C11" t="str">
            <v>40W</v>
          </cell>
          <cell r="D11" t="str">
            <v>EA</v>
          </cell>
          <cell r="E11">
            <v>13000</v>
          </cell>
          <cell r="F11">
            <v>955</v>
          </cell>
          <cell r="G11">
            <v>16000</v>
          </cell>
          <cell r="H11">
            <v>912</v>
          </cell>
          <cell r="I11">
            <v>13000</v>
          </cell>
        </row>
        <row r="12">
          <cell r="A12" t="str">
            <v>콘센트EA</v>
          </cell>
          <cell r="B12" t="str">
            <v>콘센트</v>
          </cell>
          <cell r="D12" t="str">
            <v>EA</v>
          </cell>
          <cell r="E12">
            <v>1930</v>
          </cell>
          <cell r="F12">
            <v>948</v>
          </cell>
          <cell r="G12">
            <v>1142</v>
          </cell>
          <cell r="H12">
            <v>906</v>
          </cell>
          <cell r="I12">
            <v>1142</v>
          </cell>
        </row>
        <row r="13">
          <cell r="A13" t="str">
            <v>전기배선m2</v>
          </cell>
          <cell r="B13" t="str">
            <v>전기배선</v>
          </cell>
          <cell r="D13" t="str">
            <v>m2</v>
          </cell>
          <cell r="I13">
            <v>10000</v>
          </cell>
        </row>
        <row r="14">
          <cell r="A14" t="str">
            <v>메인파나플랙스600×1200SET</v>
          </cell>
          <cell r="B14" t="str">
            <v>메인파나플랙스</v>
          </cell>
          <cell r="C14" t="str">
            <v>600×1200</v>
          </cell>
          <cell r="D14" t="str">
            <v>SET</v>
          </cell>
          <cell r="I14">
            <v>800000</v>
          </cell>
        </row>
        <row r="15">
          <cell r="A15" t="str">
            <v>스틸위싸인(시트)조</v>
          </cell>
          <cell r="B15" t="str">
            <v>스틸위싸인(시트)</v>
          </cell>
          <cell r="D15" t="str">
            <v>조</v>
          </cell>
          <cell r="I15">
            <v>150000</v>
          </cell>
        </row>
        <row r="16">
          <cell r="A16" t="str">
            <v>라운드구조물위 사인조</v>
          </cell>
          <cell r="B16" t="str">
            <v>라운드구조물위 사인</v>
          </cell>
          <cell r="D16" t="str">
            <v>조</v>
          </cell>
          <cell r="I16">
            <v>100000</v>
          </cell>
        </row>
        <row r="17">
          <cell r="A17" t="str">
            <v>큐브하단 사인조</v>
          </cell>
          <cell r="B17" t="str">
            <v>큐브하단 사인</v>
          </cell>
          <cell r="D17" t="str">
            <v>조</v>
          </cell>
          <cell r="I17">
            <v>50000</v>
          </cell>
        </row>
        <row r="18">
          <cell r="A18" t="str">
            <v>PC모니터 테이블하단조</v>
          </cell>
          <cell r="B18" t="str">
            <v>PC모니터 테이블하단</v>
          </cell>
          <cell r="D18" t="str">
            <v>조</v>
          </cell>
          <cell r="I18">
            <v>50000</v>
          </cell>
        </row>
        <row r="19">
          <cell r="A19" t="str">
            <v>이미지벽체사인조</v>
          </cell>
          <cell r="B19" t="str">
            <v>이미지벽체사인</v>
          </cell>
          <cell r="D19" t="str">
            <v>조</v>
          </cell>
          <cell r="I19">
            <v>200000</v>
          </cell>
        </row>
        <row r="20">
          <cell r="A20" t="str">
            <v>사진도배작업 ㎡</v>
          </cell>
          <cell r="B20" t="str">
            <v xml:space="preserve">사진도배작업 </v>
          </cell>
          <cell r="D20" t="str">
            <v>㎡</v>
          </cell>
          <cell r="I20">
            <v>12000</v>
          </cell>
        </row>
        <row r="21">
          <cell r="A21" t="str">
            <v>투명유리5mm㎡</v>
          </cell>
          <cell r="B21" t="str">
            <v>투명유리</v>
          </cell>
          <cell r="C21" t="str">
            <v>5mm</v>
          </cell>
          <cell r="D21" t="str">
            <v>㎡</v>
          </cell>
          <cell r="E21">
            <v>6100</v>
          </cell>
          <cell r="F21">
            <v>348</v>
          </cell>
          <cell r="G21">
            <v>6096</v>
          </cell>
          <cell r="H21">
            <v>409</v>
          </cell>
          <cell r="I21">
            <v>6096</v>
          </cell>
        </row>
        <row r="22">
          <cell r="A22" t="str">
            <v>각파이프30×30,LQCA
마감(5×4)식</v>
          </cell>
          <cell r="B22" t="str">
            <v>각파이프</v>
          </cell>
          <cell r="C22" t="str">
            <v>30×30,LQCA
마감(5×4)</v>
          </cell>
          <cell r="D22" t="str">
            <v>식</v>
          </cell>
          <cell r="I22">
            <v>1000000</v>
          </cell>
        </row>
        <row r="23">
          <cell r="A23" t="str">
            <v>멀티큐브 2×2식</v>
          </cell>
          <cell r="B23" t="str">
            <v xml:space="preserve">멀티큐브 </v>
          </cell>
          <cell r="C23" t="str">
            <v>2×2</v>
          </cell>
          <cell r="D23" t="str">
            <v>식</v>
          </cell>
          <cell r="I23">
            <v>4500000</v>
          </cell>
        </row>
        <row r="24">
          <cell r="A24" t="str">
            <v>CONTROLLER2×2EA</v>
          </cell>
          <cell r="B24" t="str">
            <v>CONTROLLER</v>
          </cell>
          <cell r="C24" t="str">
            <v>2×2</v>
          </cell>
          <cell r="D24" t="str">
            <v>EA</v>
          </cell>
          <cell r="I24">
            <v>500000</v>
          </cell>
        </row>
        <row r="25">
          <cell r="A25" t="str">
            <v>AVR3KwEA</v>
          </cell>
          <cell r="B25" t="str">
            <v>AVR</v>
          </cell>
          <cell r="C25" t="str">
            <v>3Kw</v>
          </cell>
          <cell r="D25" t="str">
            <v>EA</v>
          </cell>
          <cell r="I25">
            <v>500000</v>
          </cell>
        </row>
        <row r="26">
          <cell r="A26" t="str">
            <v>BOX CABLEEA</v>
          </cell>
          <cell r="B26" t="str">
            <v>BOX CABLE</v>
          </cell>
          <cell r="D26" t="str">
            <v>EA</v>
          </cell>
          <cell r="I26">
            <v>50000</v>
          </cell>
        </row>
        <row r="27">
          <cell r="A27" t="str">
            <v>POWER CABLEEA</v>
          </cell>
          <cell r="B27" t="str">
            <v>POWER CABLE</v>
          </cell>
          <cell r="D27" t="str">
            <v>EA</v>
          </cell>
          <cell r="I27">
            <v>30000</v>
          </cell>
        </row>
        <row r="28">
          <cell r="A28" t="str">
            <v>VHS PLAYEREA</v>
          </cell>
          <cell r="B28" t="str">
            <v>VHS PLAYER</v>
          </cell>
          <cell r="D28" t="str">
            <v>EA</v>
          </cell>
          <cell r="I28">
            <v>100000</v>
          </cell>
        </row>
        <row r="29">
          <cell r="A29" t="str">
            <v>AMPLIFIER300WEA</v>
          </cell>
          <cell r="B29" t="str">
            <v>AMPLIFIER</v>
          </cell>
          <cell r="C29" t="str">
            <v>300W</v>
          </cell>
          <cell r="D29" t="str">
            <v>EA</v>
          </cell>
          <cell r="I29">
            <v>300000</v>
          </cell>
        </row>
        <row r="30">
          <cell r="A30" t="str">
            <v>SPEAKER300W조</v>
          </cell>
          <cell r="B30" t="str">
            <v>SPEAKER</v>
          </cell>
          <cell r="C30" t="str">
            <v>300W</v>
          </cell>
          <cell r="D30" t="str">
            <v>조</v>
          </cell>
          <cell r="I30">
            <v>300000</v>
          </cell>
        </row>
        <row r="31">
          <cell r="A31" t="str">
            <v>PC 모니터17"대</v>
          </cell>
          <cell r="B31" t="str">
            <v>PC 모니터</v>
          </cell>
          <cell r="C31" t="str">
            <v>17"</v>
          </cell>
          <cell r="D31" t="str">
            <v>대</v>
          </cell>
          <cell r="I31">
            <v>500000</v>
          </cell>
        </row>
        <row r="32">
          <cell r="A32" t="str">
            <v>초배지㎡</v>
          </cell>
          <cell r="B32" t="str">
            <v>초배지</v>
          </cell>
          <cell r="D32" t="str">
            <v>㎡</v>
          </cell>
          <cell r="E32">
            <v>75</v>
          </cell>
          <cell r="F32">
            <v>422</v>
          </cell>
          <cell r="G32">
            <v>94</v>
          </cell>
          <cell r="H32">
            <v>483</v>
          </cell>
          <cell r="I32">
            <v>75</v>
          </cell>
        </row>
        <row r="33">
          <cell r="A33" t="str">
            <v>재배지㎡</v>
          </cell>
          <cell r="B33" t="str">
            <v>재배지</v>
          </cell>
          <cell r="D33" t="str">
            <v>㎡</v>
          </cell>
          <cell r="E33">
            <v>75</v>
          </cell>
          <cell r="F33">
            <v>422</v>
          </cell>
          <cell r="G33">
            <v>94</v>
          </cell>
          <cell r="H33">
            <v>483</v>
          </cell>
          <cell r="I33">
            <v>75</v>
          </cell>
        </row>
        <row r="34">
          <cell r="A34" t="str">
            <v>풀㎏</v>
          </cell>
          <cell r="B34" t="str">
            <v>풀</v>
          </cell>
          <cell r="D34" t="str">
            <v>㎏</v>
          </cell>
          <cell r="E34">
            <v>200</v>
          </cell>
          <cell r="F34">
            <v>422</v>
          </cell>
          <cell r="G34">
            <v>250</v>
          </cell>
          <cell r="H34">
            <v>483</v>
          </cell>
          <cell r="I34">
            <v>200</v>
          </cell>
        </row>
        <row r="35">
          <cell r="A35" t="str">
            <v>우드필러1회칠ℓ</v>
          </cell>
          <cell r="B35" t="str">
            <v>우드필러</v>
          </cell>
          <cell r="C35" t="str">
            <v>1회칠</v>
          </cell>
          <cell r="D35" t="str">
            <v>ℓ</v>
          </cell>
          <cell r="I35">
            <v>3386</v>
          </cell>
        </row>
        <row r="36">
          <cell r="A36" t="str">
            <v>퍼티㎏</v>
          </cell>
          <cell r="B36" t="str">
            <v>퍼티</v>
          </cell>
          <cell r="D36" t="str">
            <v>㎏</v>
          </cell>
          <cell r="E36">
            <v>2210</v>
          </cell>
          <cell r="F36">
            <v>296</v>
          </cell>
          <cell r="G36">
            <v>2800</v>
          </cell>
          <cell r="H36">
            <v>418</v>
          </cell>
          <cell r="I36">
            <v>2210</v>
          </cell>
        </row>
        <row r="37">
          <cell r="A37" t="str">
            <v>우드시라1회칠ℓ</v>
          </cell>
          <cell r="B37" t="str">
            <v>우드시라</v>
          </cell>
          <cell r="C37" t="str">
            <v>1회칠</v>
          </cell>
          <cell r="D37" t="str">
            <v>ℓ</v>
          </cell>
          <cell r="E37">
            <v>3386</v>
          </cell>
          <cell r="F37" t="str">
            <v>적산정보</v>
          </cell>
          <cell r="I37">
            <v>3386</v>
          </cell>
        </row>
        <row r="38">
          <cell r="A38" t="str">
            <v>락카신너ℓ</v>
          </cell>
          <cell r="B38" t="str">
            <v>락카신너</v>
          </cell>
          <cell r="D38" t="str">
            <v>ℓ</v>
          </cell>
          <cell r="E38">
            <v>1692</v>
          </cell>
          <cell r="F38">
            <v>297</v>
          </cell>
          <cell r="I38">
            <v>1692</v>
          </cell>
        </row>
        <row r="39">
          <cell r="A39" t="str">
            <v>샌딩시라2회칠ℓ</v>
          </cell>
          <cell r="B39" t="str">
            <v>샌딩시라</v>
          </cell>
          <cell r="C39" t="str">
            <v>2회칠</v>
          </cell>
          <cell r="D39" t="str">
            <v>ℓ</v>
          </cell>
          <cell r="E39">
            <v>1146.5999999999999</v>
          </cell>
          <cell r="F39" t="str">
            <v>적산자료</v>
          </cell>
          <cell r="G39">
            <v>1400</v>
          </cell>
          <cell r="H39">
            <v>415</v>
          </cell>
          <cell r="I39">
            <v>1146.5999999999999</v>
          </cell>
        </row>
        <row r="40">
          <cell r="A40" t="str">
            <v>크리어락카7회칠ℓ</v>
          </cell>
          <cell r="B40" t="str">
            <v>크리어락카</v>
          </cell>
          <cell r="C40" t="str">
            <v>7회칠</v>
          </cell>
          <cell r="D40" t="str">
            <v>ℓ</v>
          </cell>
          <cell r="E40">
            <v>3858</v>
          </cell>
          <cell r="F40">
            <v>297</v>
          </cell>
          <cell r="G40">
            <v>3516</v>
          </cell>
          <cell r="H40">
            <v>415</v>
          </cell>
          <cell r="I40">
            <v>3516</v>
          </cell>
        </row>
        <row r="41">
          <cell r="A41" t="str">
            <v>페인트신너</v>
          </cell>
          <cell r="B41" t="str">
            <v>페인트신너</v>
          </cell>
          <cell r="E41">
            <v>1086</v>
          </cell>
          <cell r="F41">
            <v>297</v>
          </cell>
          <cell r="G41">
            <v>1283</v>
          </cell>
          <cell r="H41">
            <v>415</v>
          </cell>
          <cell r="I41">
            <v>1086</v>
          </cell>
        </row>
        <row r="42">
          <cell r="A42" t="str">
            <v>연마지매</v>
          </cell>
          <cell r="B42" t="str">
            <v>연마지</v>
          </cell>
          <cell r="D42" t="str">
            <v>매</v>
          </cell>
          <cell r="E42">
            <v>170</v>
          </cell>
          <cell r="F42">
            <v>798</v>
          </cell>
          <cell r="G42">
            <v>190</v>
          </cell>
          <cell r="H42">
            <v>1110</v>
          </cell>
          <cell r="I42">
            <v>170</v>
          </cell>
        </row>
        <row r="43">
          <cell r="A43" t="str">
            <v>카페트㎡</v>
          </cell>
          <cell r="B43" t="str">
            <v>카페트</v>
          </cell>
          <cell r="D43" t="str">
            <v>㎡</v>
          </cell>
          <cell r="E43">
            <v>20625</v>
          </cell>
          <cell r="F43">
            <v>414</v>
          </cell>
          <cell r="G43">
            <v>20630</v>
          </cell>
          <cell r="H43">
            <v>484</v>
          </cell>
          <cell r="I43">
            <v>20625</v>
          </cell>
        </row>
        <row r="44">
          <cell r="A44" t="str">
            <v>접착제㎏</v>
          </cell>
          <cell r="B44" t="str">
            <v>접착제</v>
          </cell>
          <cell r="D44" t="str">
            <v>㎏</v>
          </cell>
          <cell r="E44">
            <v>2100</v>
          </cell>
          <cell r="F44">
            <v>289</v>
          </cell>
          <cell r="G44">
            <v>1070</v>
          </cell>
          <cell r="H44">
            <v>131</v>
          </cell>
          <cell r="I44">
            <v>1070</v>
          </cell>
        </row>
        <row r="45">
          <cell r="A45" t="str">
            <v>아로카리아중주</v>
          </cell>
          <cell r="B45" t="str">
            <v>아로카리아</v>
          </cell>
          <cell r="C45" t="str">
            <v>중</v>
          </cell>
          <cell r="D45" t="str">
            <v>주</v>
          </cell>
          <cell r="I45">
            <v>4500</v>
          </cell>
        </row>
        <row r="46">
          <cell r="A46" t="str">
            <v>홍콩중주</v>
          </cell>
          <cell r="B46" t="str">
            <v>홍콩</v>
          </cell>
          <cell r="C46" t="str">
            <v>중</v>
          </cell>
          <cell r="D46" t="str">
            <v>주</v>
          </cell>
          <cell r="I46">
            <v>5000</v>
          </cell>
        </row>
        <row r="47">
          <cell r="A47" t="str">
            <v>마리안느소주</v>
          </cell>
          <cell r="B47" t="str">
            <v>마리안느</v>
          </cell>
          <cell r="C47" t="str">
            <v>소</v>
          </cell>
          <cell r="D47" t="str">
            <v>주</v>
          </cell>
          <cell r="I47">
            <v>1000</v>
          </cell>
        </row>
        <row r="48">
          <cell r="A48" t="str">
            <v>나레란소주</v>
          </cell>
          <cell r="B48" t="str">
            <v>나레란</v>
          </cell>
          <cell r="C48" t="str">
            <v>소</v>
          </cell>
          <cell r="D48" t="str">
            <v>주</v>
          </cell>
          <cell r="I48">
            <v>1000</v>
          </cell>
        </row>
        <row r="49">
          <cell r="A49" t="str">
            <v>이끼자루</v>
          </cell>
          <cell r="B49" t="str">
            <v>이끼</v>
          </cell>
          <cell r="D49" t="str">
            <v>자루</v>
          </cell>
          <cell r="I49">
            <v>10000</v>
          </cell>
        </row>
        <row r="50">
          <cell r="A50" t="str">
            <v>객토㎥</v>
          </cell>
          <cell r="B50" t="str">
            <v>객토</v>
          </cell>
          <cell r="D50" t="str">
            <v>㎥</v>
          </cell>
          <cell r="E50">
            <v>7000</v>
          </cell>
          <cell r="F50" t="str">
            <v>적산정보</v>
          </cell>
          <cell r="I50">
            <v>7000</v>
          </cell>
        </row>
        <row r="51">
          <cell r="A51" t="str">
            <v>넝마㎏</v>
          </cell>
          <cell r="B51" t="str">
            <v>넝마</v>
          </cell>
          <cell r="D51" t="str">
            <v>㎏</v>
          </cell>
          <cell r="E51">
            <v>1410</v>
          </cell>
          <cell r="F51">
            <v>1126</v>
          </cell>
          <cell r="I51">
            <v>1410</v>
          </cell>
        </row>
        <row r="52">
          <cell r="A52" t="str">
            <v>가루분g</v>
          </cell>
          <cell r="B52" t="str">
            <v>가루분</v>
          </cell>
          <cell r="D52" t="str">
            <v>g</v>
          </cell>
          <cell r="I52">
            <v>1</v>
          </cell>
        </row>
        <row r="53">
          <cell r="A53" t="str">
            <v>지정카페트㎡</v>
          </cell>
          <cell r="B53" t="str">
            <v>지정카페트</v>
          </cell>
          <cell r="D53" t="str">
            <v>㎡</v>
          </cell>
          <cell r="E53">
            <v>32000</v>
          </cell>
          <cell r="F53">
            <v>414</v>
          </cell>
          <cell r="I53">
            <v>32000</v>
          </cell>
        </row>
        <row r="54">
          <cell r="A54" t="str">
            <v>조경공인</v>
          </cell>
          <cell r="B54" t="str">
            <v>조경공</v>
          </cell>
          <cell r="D54" t="str">
            <v>인</v>
          </cell>
          <cell r="I54">
            <v>50250</v>
          </cell>
        </row>
        <row r="55">
          <cell r="A55" t="str">
            <v>도배공인</v>
          </cell>
          <cell r="B55" t="str">
            <v>도배공</v>
          </cell>
          <cell r="D55" t="str">
            <v>인</v>
          </cell>
          <cell r="I55">
            <v>51632</v>
          </cell>
        </row>
        <row r="56">
          <cell r="A56" t="str">
            <v>보통인부인</v>
          </cell>
          <cell r="B56" t="str">
            <v>보통인부</v>
          </cell>
          <cell r="D56" t="str">
            <v>인</v>
          </cell>
          <cell r="I56">
            <v>33755</v>
          </cell>
        </row>
        <row r="57">
          <cell r="A57" t="str">
            <v>도장공인</v>
          </cell>
          <cell r="B57" t="str">
            <v>도장공</v>
          </cell>
          <cell r="D57" t="str">
            <v>인</v>
          </cell>
          <cell r="I57">
            <v>52915</v>
          </cell>
        </row>
        <row r="58">
          <cell r="A58" t="str">
            <v>내장공인</v>
          </cell>
          <cell r="B58" t="str">
            <v>내장공</v>
          </cell>
          <cell r="D58" t="str">
            <v>인</v>
          </cell>
          <cell r="I58">
            <v>58768</v>
          </cell>
        </row>
        <row r="59">
          <cell r="A59" t="str">
            <v>건축목공인</v>
          </cell>
          <cell r="B59" t="str">
            <v>건축목공</v>
          </cell>
          <cell r="D59" t="str">
            <v>인</v>
          </cell>
          <cell r="I59">
            <v>62310</v>
          </cell>
        </row>
        <row r="60">
          <cell r="A60" t="str">
            <v>내선전공인</v>
          </cell>
          <cell r="B60" t="str">
            <v>내선전공</v>
          </cell>
          <cell r="D60" t="str">
            <v>인</v>
          </cell>
          <cell r="I60">
            <v>47911</v>
          </cell>
        </row>
        <row r="61">
          <cell r="A61" t="str">
            <v>특별인부인</v>
          </cell>
          <cell r="B61" t="str">
            <v>특별인부</v>
          </cell>
          <cell r="D61" t="str">
            <v>인</v>
          </cell>
          <cell r="I61">
            <v>48674</v>
          </cell>
        </row>
        <row r="62">
          <cell r="A62" t="str">
            <v>유리공인</v>
          </cell>
          <cell r="B62" t="str">
            <v>유리공</v>
          </cell>
          <cell r="D62" t="str">
            <v>인</v>
          </cell>
          <cell r="I62">
            <v>57574</v>
          </cell>
        </row>
        <row r="63">
          <cell r="A63" t="str">
            <v>철공인</v>
          </cell>
          <cell r="B63" t="str">
            <v>철공</v>
          </cell>
          <cell r="D63" t="str">
            <v>인</v>
          </cell>
          <cell r="I63">
            <v>59797</v>
          </cell>
        </row>
        <row r="64">
          <cell r="A64" t="str">
            <v/>
          </cell>
        </row>
        <row r="65">
          <cell r="A65" t="str">
            <v/>
          </cell>
        </row>
        <row r="66">
          <cell r="A66" t="str">
            <v/>
          </cell>
        </row>
        <row r="67">
          <cell r="A67" t="str">
            <v/>
          </cell>
        </row>
        <row r="68">
          <cell r="A68" t="str">
            <v/>
          </cell>
        </row>
        <row r="69">
          <cell r="A69" t="str">
            <v/>
          </cell>
        </row>
        <row r="70">
          <cell r="A70" t="str">
            <v/>
          </cell>
        </row>
        <row r="71">
          <cell r="A71" t="str">
            <v/>
          </cell>
        </row>
        <row r="72">
          <cell r="A72" t="str">
            <v/>
          </cell>
        </row>
        <row r="73">
          <cell r="A73" t="str">
            <v/>
          </cell>
        </row>
        <row r="74">
          <cell r="A74" t="str">
            <v/>
          </cell>
        </row>
        <row r="75">
          <cell r="A75" t="str">
            <v/>
          </cell>
        </row>
        <row r="76">
          <cell r="A76" t="str">
            <v/>
          </cell>
        </row>
        <row r="77">
          <cell r="A77" t="str">
            <v/>
          </cell>
        </row>
        <row r="78">
          <cell r="A78" t="str">
            <v/>
          </cell>
        </row>
        <row r="79">
          <cell r="A79" t="str">
            <v/>
          </cell>
        </row>
        <row r="80">
          <cell r="A80" t="str">
            <v/>
          </cell>
        </row>
        <row r="81">
          <cell r="A81" t="str">
            <v/>
          </cell>
        </row>
        <row r="82">
          <cell r="A82" t="str">
            <v/>
          </cell>
        </row>
        <row r="83">
          <cell r="A83" t="str">
            <v/>
          </cell>
        </row>
        <row r="84">
          <cell r="A84" t="str">
            <v/>
          </cell>
        </row>
        <row r="85">
          <cell r="A85" t="str">
            <v/>
          </cell>
        </row>
        <row r="86">
          <cell r="A86" t="str">
            <v/>
          </cell>
        </row>
        <row r="87">
          <cell r="A87" t="str">
            <v/>
          </cell>
        </row>
        <row r="88">
          <cell r="A88" t="str">
            <v/>
          </cell>
        </row>
        <row r="89">
          <cell r="A89" t="str">
            <v/>
          </cell>
        </row>
        <row r="94">
          <cell r="A94" t="str">
            <v/>
          </cell>
        </row>
        <row r="95">
          <cell r="A95" t="str">
            <v/>
          </cell>
        </row>
        <row r="96">
          <cell r="A96" t="str">
            <v/>
          </cell>
        </row>
        <row r="97">
          <cell r="A97" t="str">
            <v/>
          </cell>
        </row>
        <row r="98">
          <cell r="A98" t="str">
            <v/>
          </cell>
        </row>
        <row r="99">
          <cell r="A99" t="str">
            <v/>
          </cell>
        </row>
        <row r="100">
          <cell r="A100" t="str">
            <v/>
          </cell>
        </row>
        <row r="101">
          <cell r="A101" t="str">
            <v/>
          </cell>
        </row>
        <row r="102">
          <cell r="A102" t="str">
            <v/>
          </cell>
        </row>
        <row r="103">
          <cell r="A103" t="str">
            <v/>
          </cell>
        </row>
        <row r="104">
          <cell r="A104" t="str">
            <v/>
          </cell>
        </row>
        <row r="105">
          <cell r="A105" t="str">
            <v/>
          </cell>
        </row>
        <row r="106">
          <cell r="A106" t="str">
            <v/>
          </cell>
        </row>
        <row r="107">
          <cell r="A107" t="str">
            <v/>
          </cell>
        </row>
        <row r="108">
          <cell r="A108" t="str">
            <v/>
          </cell>
        </row>
        <row r="109">
          <cell r="A109" t="str">
            <v/>
          </cell>
        </row>
        <row r="110">
          <cell r="A110" t="str">
            <v/>
          </cell>
        </row>
        <row r="111">
          <cell r="A111" t="str">
            <v/>
          </cell>
        </row>
        <row r="112">
          <cell r="A112" t="str">
            <v/>
          </cell>
        </row>
        <row r="113">
          <cell r="A113" t="str">
            <v/>
          </cell>
        </row>
        <row r="114">
          <cell r="A114" t="str">
            <v/>
          </cell>
        </row>
        <row r="115">
          <cell r="A115" t="str">
            <v/>
          </cell>
        </row>
        <row r="116">
          <cell r="A116" t="str">
            <v/>
          </cell>
        </row>
        <row r="117">
          <cell r="A117" t="str">
            <v/>
          </cell>
        </row>
        <row r="118">
          <cell r="A118" t="str">
            <v/>
          </cell>
        </row>
        <row r="119">
          <cell r="A119" t="str">
            <v/>
          </cell>
        </row>
        <row r="120">
          <cell r="A120" t="str">
            <v/>
          </cell>
        </row>
        <row r="121">
          <cell r="A121" t="str">
            <v/>
          </cell>
        </row>
        <row r="122">
          <cell r="A122" t="str">
            <v/>
          </cell>
        </row>
        <row r="123">
          <cell r="A123" t="str">
            <v/>
          </cell>
        </row>
        <row r="124">
          <cell r="A124" t="str">
            <v/>
          </cell>
        </row>
        <row r="125">
          <cell r="A125" t="str">
            <v/>
          </cell>
        </row>
        <row r="126">
          <cell r="A126" t="str">
            <v/>
          </cell>
        </row>
        <row r="127">
          <cell r="A127" t="str">
            <v/>
          </cell>
        </row>
        <row r="128">
          <cell r="A128" t="str">
            <v/>
          </cell>
        </row>
        <row r="129">
          <cell r="A129" t="str">
            <v/>
          </cell>
        </row>
        <row r="130">
          <cell r="A130" t="str">
            <v/>
          </cell>
        </row>
        <row r="131">
          <cell r="A131" t="str">
            <v/>
          </cell>
        </row>
        <row r="132">
          <cell r="A132" t="str">
            <v/>
          </cell>
        </row>
        <row r="133">
          <cell r="A133" t="str">
            <v/>
          </cell>
        </row>
        <row r="134">
          <cell r="A134" t="str">
            <v/>
          </cell>
        </row>
        <row r="135">
          <cell r="A135" t="str">
            <v/>
          </cell>
        </row>
        <row r="136">
          <cell r="A136" t="str">
            <v/>
          </cell>
        </row>
        <row r="137">
          <cell r="A137" t="str">
            <v/>
          </cell>
        </row>
        <row r="138">
          <cell r="A138" t="str">
            <v/>
          </cell>
        </row>
        <row r="139">
          <cell r="A139" t="str">
            <v/>
          </cell>
        </row>
        <row r="140">
          <cell r="A140" t="str">
            <v/>
          </cell>
        </row>
        <row r="141">
          <cell r="A141" t="str">
            <v/>
          </cell>
        </row>
        <row r="142">
          <cell r="A142" t="str">
            <v/>
          </cell>
        </row>
        <row r="143">
          <cell r="A143" t="str">
            <v/>
          </cell>
        </row>
        <row r="144">
          <cell r="A144" t="str">
            <v/>
          </cell>
        </row>
        <row r="145">
          <cell r="A145" t="str">
            <v/>
          </cell>
        </row>
        <row r="146">
          <cell r="A146" t="str">
            <v/>
          </cell>
        </row>
        <row r="147">
          <cell r="A147" t="str">
            <v/>
          </cell>
        </row>
        <row r="148">
          <cell r="A148" t="str">
            <v/>
          </cell>
        </row>
        <row r="149">
          <cell r="A149" t="str">
            <v/>
          </cell>
        </row>
        <row r="150">
          <cell r="A150" t="str">
            <v/>
          </cell>
        </row>
        <row r="151">
          <cell r="A151" t="str">
            <v/>
          </cell>
        </row>
        <row r="152">
          <cell r="A152" t="str">
            <v/>
          </cell>
        </row>
        <row r="153">
          <cell r="A153" t="str">
            <v/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내역"/>
      <sheetName val="공잡비"/>
      <sheetName val="변1예정"/>
      <sheetName val="변1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성창원"/>
      <sheetName val="산출내역서집계표"/>
      <sheetName val="약품공급2"/>
      <sheetName val="전체"/>
      <sheetName val="직공비"/>
      <sheetName val="접지수량"/>
      <sheetName val="위치조서"/>
      <sheetName val="퍼스트"/>
      <sheetName val="문학간접"/>
      <sheetName val="#REF"/>
      <sheetName val="정렬"/>
      <sheetName val="구조물집계"/>
      <sheetName val="토공집계"/>
      <sheetName val="내역서"/>
      <sheetName val="적점"/>
      <sheetName val="단가 및 재료비"/>
      <sheetName val="대포2교접속"/>
      <sheetName val="천방교접속"/>
      <sheetName val="1,2공구원가계산서"/>
      <sheetName val="2공구산출내역"/>
      <sheetName val="1공구산출내역서"/>
      <sheetName val="계림(함평)"/>
      <sheetName val="계림(장성)"/>
      <sheetName val="적현로"/>
      <sheetName val="앉음벽 (2)"/>
      <sheetName val="실행철강하도"/>
      <sheetName val="부하계산서"/>
      <sheetName val="교각1"/>
      <sheetName val="TOWER 10TON"/>
      <sheetName val="입출재고현황 (2)"/>
      <sheetName val="준검 내역서"/>
      <sheetName val="설계"/>
      <sheetName val="LD"/>
      <sheetName val="갑지"/>
      <sheetName val="일위대가"/>
      <sheetName val="기성내역"/>
      <sheetName val="제출내역 (2)"/>
      <sheetName val="Macro1"/>
      <sheetName val="전기일위목록"/>
      <sheetName val="내화구조체FTA"/>
      <sheetName val="재료값"/>
      <sheetName val="실행내역서 "/>
      <sheetName val="RE9604"/>
      <sheetName val="터파기및재료"/>
      <sheetName val="단가"/>
      <sheetName val="입찰"/>
      <sheetName val="현경"/>
      <sheetName val="4차원가계산서"/>
      <sheetName val="품셈TABLE"/>
      <sheetName val="SHEET PILE단가"/>
      <sheetName val="2000청천-덕평발주"/>
      <sheetName val="원가서"/>
      <sheetName val="공량산출서"/>
      <sheetName val="설비2차"/>
      <sheetName val="빗물받이(910-510-410)"/>
      <sheetName val="2002하반기노임기준"/>
      <sheetName val="설계실행투찰"/>
      <sheetName val="0001new"/>
      <sheetName val="C1ㅇ"/>
      <sheetName val="DATE"/>
      <sheetName val="ABUT수량-A1"/>
      <sheetName val="DB"/>
      <sheetName val="일반부표"/>
      <sheetName val="1.설계조건"/>
      <sheetName val="요율"/>
      <sheetName val="tggwan(mac)"/>
      <sheetName val="금액내역서"/>
      <sheetName val="실행(1)"/>
      <sheetName val="대비2"/>
      <sheetName val="BID"/>
      <sheetName val="준공정산"/>
      <sheetName val="수량 산출서(당초)"/>
      <sheetName val="재료비"/>
      <sheetName val="내역"/>
      <sheetName val="노임"/>
      <sheetName val="2000년하반기"/>
      <sheetName val="동방설계서"/>
      <sheetName val="guard(mac)"/>
      <sheetName val="여과지동"/>
      <sheetName val="기초자료"/>
      <sheetName val="상수도토공집계표"/>
      <sheetName val="자재일람"/>
      <sheetName val="제경비"/>
      <sheetName val="4.전기"/>
      <sheetName val="Sheet5"/>
      <sheetName val="당초수량"/>
      <sheetName val="산출내역서"/>
      <sheetName val="자재"/>
      <sheetName val="b_balju"/>
      <sheetName val="설계개요"/>
      <sheetName val="교각계산"/>
      <sheetName val="옹벽"/>
      <sheetName val="5.동별횡주관경"/>
      <sheetName val="신호등일위대가"/>
      <sheetName val="건축내역서"/>
      <sheetName val="부대내역"/>
      <sheetName val="당진1,2호기전선관설치및접지4차공사내역서-을지"/>
      <sheetName val="관급"/>
      <sheetName val="정부노임단가"/>
      <sheetName val="관급자재"/>
      <sheetName val="소비자가"/>
      <sheetName val="콘_재료분리(1)"/>
      <sheetName val="데리네이타현황"/>
      <sheetName val="자재단가비교표"/>
      <sheetName val="인수공규격"/>
      <sheetName val="봉양~조차장간고하개명(신설)"/>
      <sheetName val="슬래브수량"/>
      <sheetName val="물가시세"/>
      <sheetName val="노임단가"/>
      <sheetName val="수량산출근거"/>
      <sheetName val="접속도수량집계표"/>
      <sheetName val="철근집계"/>
      <sheetName val="접속도로1"/>
      <sheetName val="자판실행"/>
      <sheetName val="방수"/>
      <sheetName val="예산서"/>
      <sheetName val="교통대책내역"/>
      <sheetName val="7.경제성결과"/>
      <sheetName val="을"/>
      <sheetName val="현장관리비참조"/>
      <sheetName val="물가자료"/>
      <sheetName val="평가데이터"/>
      <sheetName val="125PIECE"/>
      <sheetName val="건축공사"/>
      <sheetName val="COVER"/>
      <sheetName val="공사개요"/>
      <sheetName val="노임단가 (2)"/>
      <sheetName val="수로단위수량"/>
      <sheetName val="연결임시"/>
      <sheetName val="일위목록"/>
      <sheetName val="배관가대"/>
      <sheetName val="펌프자재"/>
      <sheetName val="도급"/>
      <sheetName val="DATA"/>
      <sheetName val="A 견적"/>
      <sheetName val="F4-F7"/>
      <sheetName val="환율change"/>
      <sheetName val="간접비계산"/>
      <sheetName val="급,배기팬"/>
      <sheetName val="일일총괄"/>
      <sheetName val="서울대규장각(가시설흙막이)"/>
      <sheetName val="자재단가"/>
      <sheetName val="국내조달(통합-1)"/>
      <sheetName val="유치원내역"/>
      <sheetName val="부하(성남)"/>
      <sheetName val="토사(PE)"/>
      <sheetName val="기초자료입력"/>
      <sheetName val="청천내"/>
      <sheetName val="토공사"/>
      <sheetName val="내역표지"/>
      <sheetName val="편입토지조서"/>
      <sheetName val="원가계산서"/>
      <sheetName val="자재입고"/>
      <sheetName val="중강당 내역"/>
      <sheetName val="총괄표"/>
      <sheetName val="Sheet6"/>
      <sheetName val="일위대가목록"/>
      <sheetName val="갑지(추정)"/>
      <sheetName val="옥내소화전계산서"/>
      <sheetName val="esc"/>
      <sheetName val="충주"/>
      <sheetName val="98지급계획"/>
      <sheetName val="BSD (2)"/>
      <sheetName val="rate"/>
      <sheetName val="Sheet1 (2)"/>
      <sheetName val="일위집계표"/>
      <sheetName val="전체_1설계"/>
      <sheetName val="과천MAIN"/>
      <sheetName val="1.취수장"/>
      <sheetName val="공사비총괄표"/>
      <sheetName val="날개벽수량표"/>
      <sheetName val="건축"/>
      <sheetName val="lee"/>
      <sheetName val="집계표소트"/>
      <sheetName val="경비_원본"/>
      <sheetName val="실행내역"/>
      <sheetName val="플랜트 설치"/>
      <sheetName val="우수"/>
      <sheetName val="수량산출"/>
      <sheetName val="단위수량산출"/>
      <sheetName val="일위산출"/>
      <sheetName val="공통부대관리"/>
      <sheetName val="자재테이블"/>
      <sheetName val="기기리스트"/>
      <sheetName val="I一般比"/>
      <sheetName val="원도급"/>
      <sheetName val="하도급"/>
      <sheetName val="8.석축단위(H=1.5M)"/>
      <sheetName val="Total"/>
      <sheetName val="상세내역,전력산출서"/>
      <sheetName val="Resource2"/>
      <sheetName val="3.하중산정4.지지력"/>
      <sheetName val="간선계산"/>
      <sheetName val="원가총괄"/>
      <sheetName val="내역기준"/>
      <sheetName val="빌딩 안내"/>
      <sheetName val=""/>
      <sheetName val="입찰품의서"/>
      <sheetName val="Macro(전선)"/>
      <sheetName val="전체제잡비"/>
      <sheetName val="관리비비계상"/>
      <sheetName val="3월집계"/>
      <sheetName val="조명시설"/>
      <sheetName val="전동기"/>
      <sheetName val="일용노임단가"/>
      <sheetName val="Y-WORK"/>
      <sheetName val="세원견적서"/>
      <sheetName val="내역(입찰)"/>
      <sheetName val="진주방향"/>
      <sheetName val="직재"/>
      <sheetName val="노임단가표"/>
      <sheetName val="수입"/>
      <sheetName val="전기계산"/>
      <sheetName val="Macro(차단기)"/>
      <sheetName val="토목"/>
      <sheetName val="A공구"/>
      <sheetName val="현장경비"/>
      <sheetName val="Excel"/>
      <sheetName val="재개발"/>
      <sheetName val="수량산출내역1115"/>
      <sheetName val="차액보증"/>
      <sheetName val="2"/>
      <sheetName val="10월관리비"/>
      <sheetName val="청주(철골발주의뢰서)"/>
      <sheetName val="화재 탐지 설비"/>
      <sheetName val="수량산출서"/>
      <sheetName val="직노"/>
      <sheetName val="총괄내역서"/>
      <sheetName val="전도자금"/>
      <sheetName val="JUCKEYK"/>
      <sheetName val="내역(가지)"/>
      <sheetName val="#2_일위대가목록"/>
      <sheetName val="정보"/>
      <sheetName val="정산서"/>
      <sheetName val="집계"/>
      <sheetName val="영흥TL(UP,DOWN) "/>
      <sheetName val="공사비산출내역"/>
      <sheetName val="갑지1"/>
      <sheetName val="계산표지"/>
      <sheetName val="LF자재단가"/>
      <sheetName val="하수급견적대비"/>
      <sheetName val="단가표 (2)"/>
      <sheetName val="정리부09"/>
      <sheetName val="FAB별"/>
      <sheetName val="간접"/>
      <sheetName val="조경일람"/>
      <sheetName val="판"/>
      <sheetName val="신관(1)"/>
      <sheetName val="Customer Databas"/>
      <sheetName val="가설공사비"/>
      <sheetName val="공사비집계표"/>
      <sheetName val="원가계산"/>
      <sheetName val="제수"/>
      <sheetName val="공기"/>
      <sheetName val="착공내역"/>
      <sheetName val="Sheet2"/>
      <sheetName val="산정표"/>
      <sheetName val="70%"/>
      <sheetName val="개요"/>
      <sheetName val="총괄"/>
      <sheetName val="2.대외공문"/>
      <sheetName val="개략"/>
      <sheetName val="집수정(600-700)"/>
      <sheetName val="FM"/>
      <sheetName val="노무비 근거"/>
      <sheetName val="입고장부 (4)"/>
      <sheetName val="개발운영비청구"/>
      <sheetName val="지급자재"/>
      <sheetName val="신규일위대가"/>
      <sheetName val="가도공"/>
      <sheetName val="설계명세서"/>
      <sheetName val="예산명세서"/>
      <sheetName val="자료입력"/>
      <sheetName val="설비"/>
      <sheetName val="Front"/>
      <sheetName val="wall"/>
      <sheetName val="수압집계"/>
      <sheetName val="AHU집계"/>
      <sheetName val="공조기휀"/>
      <sheetName val="공조기"/>
      <sheetName val="연습장소"/>
      <sheetName val="주경기-오배수"/>
      <sheetName val="전입"/>
      <sheetName val="1공구(입찰내역)"/>
      <sheetName val="초기화면"/>
      <sheetName val="폐기물"/>
      <sheetName val="을(1차)"/>
      <sheetName val="완도-군외"/>
      <sheetName val=" 소방공사 산출근거"/>
      <sheetName val="조명율표"/>
      <sheetName val="토공총괄표"/>
      <sheetName val="공정증감대ㅈ표"/>
      <sheetName val="원가계산서구조조정"/>
      <sheetName val="경산"/>
      <sheetName val="총괄설계내역서"/>
      <sheetName val="산출근거"/>
      <sheetName val="전기2005"/>
      <sheetName val="통신2005"/>
      <sheetName val="매입"/>
      <sheetName val="일위집계(기존)"/>
      <sheetName val="작업일보"/>
      <sheetName val="인건-측정"/>
      <sheetName val="임대동호배치"/>
      <sheetName val="PROJECT BRIEF"/>
      <sheetName val="견적"/>
      <sheetName val="입찰안"/>
      <sheetName val="산수배수"/>
      <sheetName val="자동제어"/>
      <sheetName val="실행"/>
      <sheetName val="오산갈곳"/>
      <sheetName val="설계예산서"/>
      <sheetName val="분전반일위대가"/>
      <sheetName val="spc 배관견적"/>
      <sheetName val="현설자료UT"/>
      <sheetName val="원가명세"/>
      <sheetName val="기초단가"/>
      <sheetName val="수정계획3"/>
      <sheetName val="가설"/>
      <sheetName val="T형( 파일기초) 공현1교"/>
      <sheetName val="관리,공감"/>
      <sheetName val="재집"/>
      <sheetName val="총"/>
      <sheetName val="목록표"/>
      <sheetName val="조건"/>
      <sheetName val="토공사B동추가"/>
      <sheetName val="표준건축비"/>
      <sheetName val="내역갑지"/>
      <sheetName val="단가_및_재료비"/>
      <sheetName val="코드"/>
      <sheetName val="정내"/>
      <sheetName val="미드수량"/>
      <sheetName val="토목품셈"/>
      <sheetName val="옹벽수량집계표"/>
      <sheetName val="본사인상전"/>
      <sheetName val="기준"/>
      <sheetName val="터널조도"/>
      <sheetName val="데이타"/>
      <sheetName val="식재인부"/>
      <sheetName val="노임 및 중기단가"/>
      <sheetName val="공사비증감"/>
      <sheetName val="개산공사비"/>
      <sheetName val="상-교대(A1-A2)"/>
      <sheetName val="a1.시중노임및물가시세"/>
      <sheetName val="우배수"/>
      <sheetName val="DATA 입력란"/>
      <sheetName val="1. 설계조건 2.단면가정 3. 하중계산"/>
      <sheetName val="07피뢰침설비공사"/>
      <sheetName val="민감도분석"/>
      <sheetName val="테이블"/>
      <sheetName val="3BL공동구 수량"/>
      <sheetName val="맨홀토공산출"/>
      <sheetName val="기계경비(시간당)"/>
      <sheetName val="일위단가"/>
      <sheetName val="DESIGN_CRETERIA"/>
      <sheetName val="접슬S=90"/>
      <sheetName val="접슬S≠90"/>
      <sheetName val="도담구내 개소별 명세"/>
      <sheetName val="을부담운반비"/>
      <sheetName val="공사비총괄"/>
      <sheetName val="찍기"/>
      <sheetName val="가공비"/>
      <sheetName val="수우미양가(Vlookup)"/>
      <sheetName val="자재대"/>
      <sheetName val="연부97-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1"/>
      <sheetName val="내역2"/>
      <sheetName val="내역3"/>
      <sheetName val="내역4"/>
      <sheetName val="지급자재"/>
      <sheetName val="실행갑지"/>
      <sheetName val="견적기준 "/>
      <sheetName val="을-ATYPE"/>
      <sheetName val="총괄갑 "/>
      <sheetName val="노임"/>
      <sheetName val="공통가설"/>
      <sheetName val="일위대가"/>
      <sheetName val="I一般比"/>
      <sheetName val="상행-교대(A1-A2)"/>
      <sheetName val="동해title"/>
      <sheetName val="70%"/>
      <sheetName val="별제권_정리담보권1"/>
      <sheetName val="B1(반포1차)"/>
      <sheetName val="단"/>
      <sheetName val="J直材4"/>
      <sheetName val="자재단가"/>
      <sheetName val="견적기준_"/>
      <sheetName val="총괄갑_"/>
      <sheetName val="남양시작동010313100%"/>
      <sheetName val="노무비단가"/>
      <sheetName val="노무비"/>
      <sheetName val="시설물일위"/>
      <sheetName val="내역서"/>
      <sheetName val="1차 내역서"/>
      <sheetName val="건양실행"/>
      <sheetName val="1.설계조건"/>
      <sheetName val="6호기"/>
      <sheetName val="정산내역서"/>
      <sheetName val="기별"/>
      <sheetName val="S0"/>
      <sheetName val="토목"/>
      <sheetName val="조직"/>
      <sheetName val="내역"/>
      <sheetName val="잡철물"/>
      <sheetName val="수량산출"/>
      <sheetName val="2.수량조서(발주용)"/>
      <sheetName val="2.대외공문"/>
      <sheetName val="Sheet5"/>
      <sheetName val="화해(함평)"/>
      <sheetName val="화해(장성)"/>
      <sheetName val="갑지1"/>
      <sheetName val="견적서"/>
      <sheetName val="판매시설"/>
      <sheetName val="지상4층"/>
      <sheetName val="목동세대 산출근거"/>
      <sheetName val="노임단가"/>
      <sheetName val="샤워실위생"/>
      <sheetName val="DI1"/>
      <sheetName val="피엘"/>
      <sheetName val="실행내역서 "/>
      <sheetName val="001"/>
      <sheetName val="SG"/>
      <sheetName val="CTEMCOST"/>
      <sheetName val="입찰품의서"/>
      <sheetName val="개요"/>
      <sheetName val="Sheet1"/>
      <sheetName val="울산시산표"/>
      <sheetName val="#REF"/>
      <sheetName val="환산"/>
      <sheetName val="골조시행"/>
      <sheetName val="표지"/>
      <sheetName val="실행철강하도"/>
      <sheetName val="기본일위"/>
      <sheetName val="갑지(추정)"/>
      <sheetName val="준검 내역서"/>
      <sheetName val="집계표"/>
      <sheetName val="suk(mac)"/>
      <sheetName val="1차설계변경내역"/>
      <sheetName val="삭제금지단가"/>
      <sheetName val="기본사항"/>
      <sheetName val="한강운반비"/>
      <sheetName val="0.0ControlSheet"/>
      <sheetName val="회사정보"/>
      <sheetName val="VC"/>
      <sheetName val="chitiet"/>
      <sheetName val="BID"/>
      <sheetName val="일위대가목차"/>
      <sheetName val="기본급현황(04.5.11)"/>
      <sheetName val="자동제어"/>
      <sheetName val="2000전체분"/>
      <sheetName val="2000년1차"/>
      <sheetName val="타견적(을)"/>
      <sheetName val="매장-시행견적"/>
      <sheetName val="인테리어세부내역"/>
      <sheetName val="비교1"/>
      <sheetName val="직노"/>
      <sheetName val="일위"/>
      <sheetName val="Tool"/>
      <sheetName val="Sheet2"/>
      <sheetName val="적현로"/>
      <sheetName val="단가대비표"/>
      <sheetName val="현설내역"/>
      <sheetName val="PROJECT BRIEF"/>
      <sheetName val="교대(A1)"/>
      <sheetName val="분전함신설"/>
      <sheetName val="접지1종"/>
      <sheetName val="을지"/>
      <sheetName val="APT"/>
      <sheetName val="부속동"/>
      <sheetName val="일반부표"/>
      <sheetName val="목재재품컨트롤"/>
      <sheetName val="하드웨어단가"/>
      <sheetName val="설계산출표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내역서 (2)"/>
      <sheetName val="내역서_(2)"/>
      <sheetName val="내역서"/>
      <sheetName val="Sheet3"/>
      <sheetName val="Sheet2"/>
      <sheetName val="DATE"/>
      <sheetName val="수량산출"/>
      <sheetName val="각형맨홀"/>
      <sheetName val="예산명세서"/>
      <sheetName val="설계명세서"/>
      <sheetName val="자료입력"/>
      <sheetName val="청운대학교"/>
      <sheetName val="b_balju_cho"/>
      <sheetName val="제경비율"/>
      <sheetName val="1.우편집중내역서"/>
      <sheetName val="건축내역"/>
      <sheetName val="기본단가표"/>
      <sheetName val="수목표준대가"/>
      <sheetName val="노무비"/>
      <sheetName val="인건비 "/>
      <sheetName val="정부노임단가"/>
      <sheetName val="진주방향"/>
      <sheetName val="마산방향"/>
      <sheetName val="마산방향철근집계"/>
      <sheetName val="코드표"/>
      <sheetName val="아파트건축"/>
      <sheetName val="내역1"/>
      <sheetName val="단"/>
      <sheetName val="터파기및재료"/>
      <sheetName val="노무단가"/>
      <sheetName val="노무비산출"/>
      <sheetName val="I一般比"/>
      <sheetName val="제2공장"/>
      <sheetName val="노임단가"/>
      <sheetName val="물집"/>
      <sheetName val="내역"/>
      <sheetName val="tggwan(mac)"/>
      <sheetName val="가도공"/>
      <sheetName val="수량산출서"/>
      <sheetName val="7.경제성결과"/>
      <sheetName val="직접인건비"/>
      <sheetName val="직접경비"/>
      <sheetName val="천마갑지"/>
      <sheetName val="토목공사"/>
      <sheetName val="EQ-R1"/>
      <sheetName val="우수공"/>
      <sheetName val="wall"/>
      <sheetName val="슬래브"/>
      <sheetName val="EP0618"/>
      <sheetName val="공조기"/>
      <sheetName val="공조기휀"/>
      <sheetName val="AHU집계"/>
      <sheetName val="참조"/>
      <sheetName val="산수배수"/>
      <sheetName val="포장공"/>
      <sheetName val="토공"/>
      <sheetName val="배수공"/>
      <sheetName val="S0"/>
      <sheetName val="내역서(기계)"/>
      <sheetName val="건축토목내역"/>
      <sheetName val="1.일위대가"/>
      <sheetName val="건축"/>
      <sheetName val="날개벽"/>
      <sheetName val="BID"/>
      <sheetName val="설계개요"/>
      <sheetName val="여성복지회관(통신)"/>
      <sheetName val="금액내역서"/>
      <sheetName val="로선구조"/>
      <sheetName val="설계산출표지"/>
      <sheetName val="노임"/>
      <sheetName val="자료"/>
      <sheetName val="을지"/>
      <sheetName val="rate"/>
      <sheetName val="정산노무"/>
      <sheetName val="정산재료"/>
      <sheetName val="데이타"/>
      <sheetName val="식재인부"/>
      <sheetName val="요기"/>
      <sheetName val="전도금"/>
      <sheetName val="외상대금"/>
      <sheetName val="월분"/>
      <sheetName val="집계보관"/>
      <sheetName val="내역(건축,토목,설비,지급자재)"/>
      <sheetName val="단위수량"/>
      <sheetName val="TARGET"/>
      <sheetName val="9811"/>
      <sheetName val="납부서"/>
      <sheetName val="98수문일위"/>
      <sheetName val="토목"/>
      <sheetName val="참고"/>
      <sheetName val="공사개요"/>
      <sheetName val="을"/>
      <sheetName val="C3"/>
      <sheetName val="집계"/>
      <sheetName val="산출내역서집계표"/>
      <sheetName val="돈암사업"/>
      <sheetName val="99노임기준"/>
      <sheetName val="일위대가"/>
      <sheetName val="Sheet1"/>
      <sheetName val="총괄집계표"/>
      <sheetName val="2.대외공문"/>
      <sheetName val="노임목록"/>
      <sheetName val="자재목록"/>
      <sheetName val="내역표지"/>
      <sheetName val="노단"/>
      <sheetName val="단가"/>
      <sheetName val="수량인공"/>
      <sheetName val="공종별자재"/>
      <sheetName val="위치조서"/>
      <sheetName val="간접"/>
      <sheetName val="#REF"/>
      <sheetName val="총집계표"/>
      <sheetName val="직공비"/>
      <sheetName val="토목내역"/>
      <sheetName val="장비경비"/>
      <sheetName val="자재단가"/>
      <sheetName val="기초단가"/>
      <sheetName val="Total"/>
      <sheetName val="(A)내역서"/>
      <sheetName val="전기"/>
      <sheetName val="1-최종안"/>
      <sheetName val="중강당 내역"/>
      <sheetName val="사업분석-분양가결정"/>
      <sheetName val="총괄표"/>
      <sheetName val="기성내역서표지"/>
      <sheetName val="총괄"/>
      <sheetName val="개소별수량산출"/>
      <sheetName val="순공사비"/>
      <sheetName val="실행철강하도"/>
      <sheetName val="TRE TABLE"/>
      <sheetName val="DATA"/>
      <sheetName val="base"/>
      <sheetName val="2000년1차"/>
      <sheetName val="Front"/>
      <sheetName val="청하배수"/>
      <sheetName val="2000전체분"/>
      <sheetName val="중동상가"/>
      <sheetName val="단가산출"/>
      <sheetName val="내역(정지)"/>
      <sheetName val="(4-2)열관류값-2"/>
      <sheetName val="정공공사"/>
      <sheetName val="1.설계조건"/>
      <sheetName val="COPING"/>
      <sheetName val="1공구"/>
      <sheetName val="__MAIN"/>
      <sheetName val="인건비"/>
      <sheetName val="실행대비"/>
      <sheetName val="1.설계기준"/>
      <sheetName val="경산"/>
      <sheetName val="배수공1"/>
      <sheetName val="DATASPEC(VT1)"/>
      <sheetName val="기계상세"/>
      <sheetName val="도면자료제출일정"/>
      <sheetName val="제진기"/>
      <sheetName val="특별교실"/>
      <sheetName val="도급정산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공  종  별  집  계  표</v>
          </cell>
        </row>
        <row r="4">
          <cell r="G4" t="str">
            <v>노  무  비</v>
          </cell>
        </row>
        <row r="5">
          <cell r="H5" t="str">
            <v>금 액</v>
          </cell>
        </row>
        <row r="8">
          <cell r="H8">
            <v>336059560</v>
          </cell>
        </row>
        <row r="9">
          <cell r="H9">
            <v>37164000</v>
          </cell>
        </row>
        <row r="10">
          <cell r="H10">
            <v>16763000</v>
          </cell>
        </row>
        <row r="30">
          <cell r="H30">
            <v>389986560</v>
          </cell>
        </row>
      </sheetData>
      <sheetData sheetId="4" refreshError="1">
        <row r="1">
          <cell r="E1" t="str">
            <v>재  료  비</v>
          </cell>
          <cell r="K1" t="str">
            <v>합       계</v>
          </cell>
        </row>
        <row r="2">
          <cell r="F2" t="str">
            <v>금 액</v>
          </cell>
          <cell r="L2" t="str">
            <v>금 액</v>
          </cell>
        </row>
        <row r="4">
          <cell r="F4">
            <v>19886900</v>
          </cell>
          <cell r="L4">
            <v>23086900</v>
          </cell>
        </row>
        <row r="5">
          <cell r="F5">
            <v>19063660</v>
          </cell>
          <cell r="L5">
            <v>70526860</v>
          </cell>
        </row>
        <row r="6">
          <cell r="F6">
            <v>276027271</v>
          </cell>
          <cell r="L6">
            <v>445070943</v>
          </cell>
        </row>
        <row r="7">
          <cell r="F7">
            <v>77380804</v>
          </cell>
          <cell r="L7">
            <v>129546572</v>
          </cell>
        </row>
        <row r="8">
          <cell r="F8">
            <v>7248200</v>
          </cell>
          <cell r="L8">
            <v>25412400</v>
          </cell>
        </row>
        <row r="9">
          <cell r="F9">
            <v>2443590</v>
          </cell>
          <cell r="L9">
            <v>5587590</v>
          </cell>
        </row>
        <row r="10">
          <cell r="F10">
            <v>1071000</v>
          </cell>
          <cell r="L10">
            <v>1071000</v>
          </cell>
        </row>
        <row r="11">
          <cell r="F11">
            <v>27600600</v>
          </cell>
          <cell r="L11">
            <v>34290050</v>
          </cell>
        </row>
        <row r="12">
          <cell r="F12">
            <v>41131600</v>
          </cell>
          <cell r="L12">
            <v>98586400</v>
          </cell>
        </row>
        <row r="13">
          <cell r="F13">
            <v>33081450</v>
          </cell>
          <cell r="L13">
            <v>33081450</v>
          </cell>
        </row>
        <row r="14">
          <cell r="F14">
            <v>3513030</v>
          </cell>
          <cell r="L14">
            <v>3982950</v>
          </cell>
        </row>
        <row r="15">
          <cell r="F15">
            <v>4485750</v>
          </cell>
          <cell r="L15">
            <v>10407900</v>
          </cell>
        </row>
        <row r="16">
          <cell r="F16">
            <v>23355600</v>
          </cell>
          <cell r="L16">
            <v>24213600</v>
          </cell>
        </row>
        <row r="17">
          <cell r="F17">
            <v>7957600</v>
          </cell>
          <cell r="L17">
            <v>7957600</v>
          </cell>
        </row>
        <row r="18">
          <cell r="F18">
            <v>4973650</v>
          </cell>
          <cell r="L18">
            <v>6134650</v>
          </cell>
        </row>
        <row r="19">
          <cell r="F19">
            <v>0</v>
          </cell>
          <cell r="L19">
            <v>0</v>
          </cell>
        </row>
        <row r="20">
          <cell r="F20">
            <v>98000000</v>
          </cell>
          <cell r="L20">
            <v>98000000</v>
          </cell>
        </row>
        <row r="21">
          <cell r="F21">
            <v>0</v>
          </cell>
          <cell r="L21">
            <v>3253260</v>
          </cell>
        </row>
        <row r="30">
          <cell r="F30">
            <v>647220705</v>
          </cell>
          <cell r="L30">
            <v>1020210125</v>
          </cell>
        </row>
        <row r="32">
          <cell r="F32">
            <v>1300000</v>
          </cell>
          <cell r="L32">
            <v>1300000</v>
          </cell>
        </row>
        <row r="33">
          <cell r="F33">
            <v>600000</v>
          </cell>
          <cell r="L33">
            <v>600000</v>
          </cell>
        </row>
        <row r="34">
          <cell r="F34">
            <v>360000</v>
          </cell>
          <cell r="L34">
            <v>360000</v>
          </cell>
        </row>
        <row r="35">
          <cell r="F35">
            <v>1278400</v>
          </cell>
          <cell r="L35">
            <v>1278400</v>
          </cell>
        </row>
        <row r="36">
          <cell r="F36">
            <v>3360000</v>
          </cell>
          <cell r="L36">
            <v>5760000</v>
          </cell>
        </row>
        <row r="37">
          <cell r="F37">
            <v>0</v>
          </cell>
          <cell r="L37">
            <v>800000</v>
          </cell>
        </row>
        <row r="38">
          <cell r="F38">
            <v>2400000</v>
          </cell>
          <cell r="L38">
            <v>2400000</v>
          </cell>
        </row>
        <row r="39">
          <cell r="F39">
            <v>100000</v>
          </cell>
          <cell r="L39">
            <v>100000</v>
          </cell>
        </row>
        <row r="40">
          <cell r="F40">
            <v>1200000</v>
          </cell>
          <cell r="L40">
            <v>1200000</v>
          </cell>
        </row>
        <row r="41">
          <cell r="F41">
            <v>6842500</v>
          </cell>
          <cell r="L41">
            <v>6842500</v>
          </cell>
        </row>
        <row r="42">
          <cell r="F42">
            <v>2346000</v>
          </cell>
          <cell r="L42">
            <v>2346000</v>
          </cell>
        </row>
        <row r="43">
          <cell r="F43">
            <v>100000</v>
          </cell>
          <cell r="L43">
            <v>100000</v>
          </cell>
        </row>
        <row r="58">
          <cell r="F58">
            <v>19886900</v>
          </cell>
          <cell r="L58">
            <v>23086900</v>
          </cell>
        </row>
        <row r="60">
          <cell r="F60">
            <v>2752000</v>
          </cell>
          <cell r="L60">
            <v>11696000</v>
          </cell>
        </row>
        <row r="61">
          <cell r="F61">
            <v>3821660</v>
          </cell>
          <cell r="L61">
            <v>17901460</v>
          </cell>
        </row>
        <row r="62">
          <cell r="F62">
            <v>0</v>
          </cell>
          <cell r="L62">
            <v>8888000</v>
          </cell>
        </row>
        <row r="63">
          <cell r="F63">
            <v>317500</v>
          </cell>
          <cell r="L63">
            <v>317500</v>
          </cell>
        </row>
        <row r="64">
          <cell r="F64">
            <v>879500</v>
          </cell>
          <cell r="L64">
            <v>879500</v>
          </cell>
        </row>
        <row r="65">
          <cell r="F65">
            <v>4925200</v>
          </cell>
          <cell r="L65">
            <v>4925200</v>
          </cell>
        </row>
        <row r="66">
          <cell r="F66">
            <v>3921600</v>
          </cell>
          <cell r="L66">
            <v>8875200</v>
          </cell>
        </row>
        <row r="67">
          <cell r="F67">
            <v>1857600</v>
          </cell>
          <cell r="L67">
            <v>4334400</v>
          </cell>
        </row>
        <row r="68">
          <cell r="F68">
            <v>488750</v>
          </cell>
          <cell r="L68">
            <v>488750</v>
          </cell>
        </row>
        <row r="69">
          <cell r="F69">
            <v>97750</v>
          </cell>
          <cell r="L69">
            <v>97750</v>
          </cell>
        </row>
        <row r="70">
          <cell r="F70">
            <v>2100</v>
          </cell>
          <cell r="L70">
            <v>2100</v>
          </cell>
        </row>
        <row r="71">
          <cell r="F71">
            <v>0</v>
          </cell>
          <cell r="L71">
            <v>12121000</v>
          </cell>
        </row>
        <row r="86">
          <cell r="F86">
            <v>19063660</v>
          </cell>
          <cell r="L86">
            <v>70526860</v>
          </cell>
        </row>
        <row r="88">
          <cell r="F88">
            <v>10145952</v>
          </cell>
          <cell r="L88">
            <v>10145952</v>
          </cell>
        </row>
        <row r="89">
          <cell r="F89">
            <v>7186200</v>
          </cell>
          <cell r="L89">
            <v>7186200</v>
          </cell>
        </row>
        <row r="90">
          <cell r="F90">
            <v>43776000</v>
          </cell>
          <cell r="L90">
            <v>43776000</v>
          </cell>
        </row>
        <row r="91">
          <cell r="F91">
            <v>77823500</v>
          </cell>
          <cell r="L91">
            <v>77823500</v>
          </cell>
        </row>
        <row r="92">
          <cell r="F92">
            <v>0</v>
          </cell>
          <cell r="L92">
            <v>3296000</v>
          </cell>
        </row>
        <row r="93">
          <cell r="F93">
            <v>0</v>
          </cell>
          <cell r="L93">
            <v>19976000</v>
          </cell>
        </row>
        <row r="94">
          <cell r="F94">
            <v>20938500</v>
          </cell>
          <cell r="L94">
            <v>57105000</v>
          </cell>
        </row>
        <row r="95">
          <cell r="F95">
            <v>31140000</v>
          </cell>
          <cell r="L95">
            <v>90306000</v>
          </cell>
        </row>
        <row r="96">
          <cell r="F96">
            <v>4197100</v>
          </cell>
          <cell r="L96">
            <v>12680600</v>
          </cell>
        </row>
        <row r="97">
          <cell r="F97">
            <v>0</v>
          </cell>
          <cell r="L97">
            <v>0</v>
          </cell>
        </row>
        <row r="98">
          <cell r="F98">
            <v>14465997</v>
          </cell>
          <cell r="L98">
            <v>14465997</v>
          </cell>
        </row>
        <row r="99">
          <cell r="F99">
            <v>9684716</v>
          </cell>
          <cell r="L99">
            <v>9684716</v>
          </cell>
        </row>
        <row r="100">
          <cell r="F100">
            <v>3394804</v>
          </cell>
          <cell r="L100">
            <v>3394804</v>
          </cell>
        </row>
        <row r="101">
          <cell r="F101">
            <v>302187</v>
          </cell>
          <cell r="L101">
            <v>302187</v>
          </cell>
        </row>
        <row r="102">
          <cell r="F102">
            <v>23570323</v>
          </cell>
          <cell r="L102">
            <v>23570323</v>
          </cell>
        </row>
        <row r="103">
          <cell r="F103">
            <v>22151964</v>
          </cell>
          <cell r="L103">
            <v>22151964</v>
          </cell>
        </row>
        <row r="104">
          <cell r="F104">
            <v>1613778.0000000002</v>
          </cell>
          <cell r="L104">
            <v>40344450</v>
          </cell>
        </row>
        <row r="105">
          <cell r="F105">
            <v>0</v>
          </cell>
          <cell r="L105">
            <v>3225000</v>
          </cell>
        </row>
        <row r="106">
          <cell r="F106">
            <v>804250</v>
          </cell>
          <cell r="L106">
            <v>804250</v>
          </cell>
        </row>
        <row r="107">
          <cell r="F107">
            <v>2522000</v>
          </cell>
          <cell r="L107">
            <v>2522000</v>
          </cell>
        </row>
        <row r="108">
          <cell r="F108">
            <v>2310000</v>
          </cell>
          <cell r="L108">
            <v>2310000</v>
          </cell>
        </row>
        <row r="114">
          <cell r="F114">
            <v>276027271</v>
          </cell>
          <cell r="L114">
            <v>445070943</v>
          </cell>
        </row>
        <row r="116">
          <cell r="F116">
            <v>12036480</v>
          </cell>
          <cell r="L116">
            <v>12036480</v>
          </cell>
        </row>
        <row r="117">
          <cell r="F117">
            <v>42442420</v>
          </cell>
          <cell r="L117">
            <v>42442420</v>
          </cell>
        </row>
        <row r="118">
          <cell r="F118">
            <v>0</v>
          </cell>
          <cell r="L118">
            <v>3139500</v>
          </cell>
        </row>
        <row r="119">
          <cell r="F119">
            <v>0</v>
          </cell>
          <cell r="L119">
            <v>16921100</v>
          </cell>
        </row>
        <row r="120">
          <cell r="F120">
            <v>0</v>
          </cell>
          <cell r="L120">
            <v>18902000</v>
          </cell>
        </row>
        <row r="121">
          <cell r="F121">
            <v>0</v>
          </cell>
          <cell r="L121">
            <v>3787880</v>
          </cell>
        </row>
        <row r="122">
          <cell r="F122">
            <v>12598664</v>
          </cell>
          <cell r="L122">
            <v>21362952</v>
          </cell>
        </row>
        <row r="123">
          <cell r="F123">
            <v>2376900</v>
          </cell>
          <cell r="L123">
            <v>2590650</v>
          </cell>
        </row>
        <row r="124">
          <cell r="F124">
            <v>1668810</v>
          </cell>
          <cell r="L124">
            <v>1776060</v>
          </cell>
        </row>
        <row r="125">
          <cell r="F125">
            <v>0</v>
          </cell>
          <cell r="L125">
            <v>330000</v>
          </cell>
        </row>
        <row r="126">
          <cell r="F126">
            <v>1548430</v>
          </cell>
          <cell r="L126">
            <v>1548430</v>
          </cell>
        </row>
        <row r="127">
          <cell r="F127">
            <v>4709100</v>
          </cell>
          <cell r="L127">
            <v>4709100</v>
          </cell>
        </row>
        <row r="142">
          <cell r="F142">
            <v>77380804</v>
          </cell>
          <cell r="L142">
            <v>129546572</v>
          </cell>
        </row>
        <row r="144">
          <cell r="F144">
            <v>1159200</v>
          </cell>
          <cell r="L144">
            <v>13524000</v>
          </cell>
        </row>
        <row r="145">
          <cell r="F145">
            <v>0</v>
          </cell>
          <cell r="L145">
            <v>3722000</v>
          </cell>
        </row>
        <row r="146">
          <cell r="F146">
            <v>16100</v>
          </cell>
          <cell r="L146">
            <v>16100</v>
          </cell>
        </row>
        <row r="147">
          <cell r="F147">
            <v>1053600</v>
          </cell>
          <cell r="L147">
            <v>1053600</v>
          </cell>
        </row>
        <row r="148">
          <cell r="F148">
            <v>0</v>
          </cell>
          <cell r="L148">
            <v>1798800</v>
          </cell>
        </row>
        <row r="149">
          <cell r="F149">
            <v>0</v>
          </cell>
          <cell r="L149">
            <v>278600</v>
          </cell>
        </row>
        <row r="150">
          <cell r="F150">
            <v>858000</v>
          </cell>
          <cell r="L150">
            <v>858000</v>
          </cell>
        </row>
        <row r="151">
          <cell r="F151">
            <v>4161300</v>
          </cell>
          <cell r="L151">
            <v>4161300</v>
          </cell>
        </row>
        <row r="170">
          <cell r="F170">
            <v>7248200</v>
          </cell>
          <cell r="L170">
            <v>25412400</v>
          </cell>
        </row>
        <row r="172">
          <cell r="F172">
            <v>399500</v>
          </cell>
          <cell r="L172">
            <v>399500</v>
          </cell>
        </row>
        <row r="173">
          <cell r="F173">
            <v>1740000</v>
          </cell>
          <cell r="L173">
            <v>1740000</v>
          </cell>
        </row>
        <row r="174">
          <cell r="F174">
            <v>0</v>
          </cell>
          <cell r="L174">
            <v>504000</v>
          </cell>
        </row>
        <row r="175">
          <cell r="F175">
            <v>0</v>
          </cell>
          <cell r="L175">
            <v>2640000</v>
          </cell>
        </row>
        <row r="176">
          <cell r="F176">
            <v>79690</v>
          </cell>
          <cell r="L176">
            <v>79690</v>
          </cell>
        </row>
        <row r="177">
          <cell r="F177">
            <v>224400</v>
          </cell>
          <cell r="L177">
            <v>224400</v>
          </cell>
        </row>
        <row r="198">
          <cell r="F198">
            <v>2443590</v>
          </cell>
          <cell r="L198">
            <v>5587590</v>
          </cell>
        </row>
        <row r="200">
          <cell r="F200">
            <v>306000</v>
          </cell>
          <cell r="L200">
            <v>306000</v>
          </cell>
        </row>
        <row r="201">
          <cell r="F201">
            <v>765000</v>
          </cell>
          <cell r="L201">
            <v>765000</v>
          </cell>
        </row>
        <row r="226">
          <cell r="F226">
            <v>1071000</v>
          </cell>
          <cell r="L226">
            <v>1071000</v>
          </cell>
        </row>
        <row r="228">
          <cell r="F228">
            <v>1001000</v>
          </cell>
          <cell r="L228">
            <v>1001000</v>
          </cell>
        </row>
        <row r="229">
          <cell r="F229">
            <v>3369000</v>
          </cell>
          <cell r="L229">
            <v>8197900</v>
          </cell>
        </row>
        <row r="230">
          <cell r="F230">
            <v>280000</v>
          </cell>
          <cell r="L230">
            <v>280000</v>
          </cell>
        </row>
        <row r="231">
          <cell r="F231">
            <v>80000</v>
          </cell>
          <cell r="L231">
            <v>80000</v>
          </cell>
        </row>
        <row r="232">
          <cell r="F232">
            <v>285300</v>
          </cell>
          <cell r="L232">
            <v>729100</v>
          </cell>
        </row>
        <row r="233">
          <cell r="F233">
            <v>2076300</v>
          </cell>
          <cell r="L233">
            <v>2653050</v>
          </cell>
        </row>
        <row r="234">
          <cell r="F234">
            <v>137500</v>
          </cell>
          <cell r="L234">
            <v>247500</v>
          </cell>
        </row>
        <row r="235">
          <cell r="F235">
            <v>272500</v>
          </cell>
          <cell r="L235">
            <v>817500</v>
          </cell>
        </row>
        <row r="236">
          <cell r="F236">
            <v>444000</v>
          </cell>
          <cell r="L236">
            <v>629000</v>
          </cell>
        </row>
        <row r="237">
          <cell r="F237">
            <v>455000</v>
          </cell>
          <cell r="L237">
            <v>455000</v>
          </cell>
        </row>
        <row r="238">
          <cell r="F238">
            <v>1290000</v>
          </cell>
          <cell r="L238">
            <v>1290000</v>
          </cell>
        </row>
        <row r="239">
          <cell r="F239">
            <v>2655000</v>
          </cell>
          <cell r="L239">
            <v>2655000</v>
          </cell>
        </row>
        <row r="240">
          <cell r="F240">
            <v>450000</v>
          </cell>
          <cell r="L240">
            <v>450000</v>
          </cell>
        </row>
        <row r="241">
          <cell r="F241">
            <v>1980000</v>
          </cell>
          <cell r="L241">
            <v>1980000</v>
          </cell>
        </row>
        <row r="242">
          <cell r="F242">
            <v>7735000</v>
          </cell>
          <cell r="L242">
            <v>7735000</v>
          </cell>
        </row>
        <row r="243">
          <cell r="F243">
            <v>300000</v>
          </cell>
          <cell r="L243">
            <v>300000</v>
          </cell>
        </row>
        <row r="244">
          <cell r="F244">
            <v>150000</v>
          </cell>
          <cell r="L244">
            <v>150000</v>
          </cell>
        </row>
        <row r="245">
          <cell r="F245">
            <v>650000</v>
          </cell>
          <cell r="L245">
            <v>650000</v>
          </cell>
        </row>
        <row r="246">
          <cell r="F246">
            <v>450000</v>
          </cell>
          <cell r="L246">
            <v>450000</v>
          </cell>
        </row>
        <row r="247">
          <cell r="F247">
            <v>100000</v>
          </cell>
          <cell r="L247">
            <v>100000</v>
          </cell>
        </row>
        <row r="248">
          <cell r="F248">
            <v>60000</v>
          </cell>
          <cell r="L248">
            <v>60000</v>
          </cell>
        </row>
        <row r="249">
          <cell r="F249">
            <v>80000</v>
          </cell>
          <cell r="L249">
            <v>80000</v>
          </cell>
        </row>
        <row r="250">
          <cell r="F250">
            <v>100000</v>
          </cell>
          <cell r="L250">
            <v>100000</v>
          </cell>
        </row>
        <row r="251">
          <cell r="F251">
            <v>800000</v>
          </cell>
          <cell r="L251">
            <v>800000</v>
          </cell>
        </row>
        <row r="252">
          <cell r="F252">
            <v>2400000</v>
          </cell>
          <cell r="L252">
            <v>2400000</v>
          </cell>
        </row>
        <row r="254">
          <cell r="F254">
            <v>27600600</v>
          </cell>
          <cell r="L254">
            <v>34290050</v>
          </cell>
        </row>
        <row r="256">
          <cell r="F256">
            <v>0</v>
          </cell>
          <cell r="L256">
            <v>1656000</v>
          </cell>
        </row>
        <row r="257">
          <cell r="F257">
            <v>0</v>
          </cell>
          <cell r="L257">
            <v>3507000</v>
          </cell>
        </row>
        <row r="258">
          <cell r="F258">
            <v>0</v>
          </cell>
          <cell r="L258">
            <v>126000</v>
          </cell>
        </row>
        <row r="259">
          <cell r="F259">
            <v>0</v>
          </cell>
          <cell r="L259">
            <v>19851000</v>
          </cell>
        </row>
        <row r="260">
          <cell r="F260">
            <v>0</v>
          </cell>
          <cell r="L260">
            <v>2384000</v>
          </cell>
        </row>
        <row r="261">
          <cell r="F261">
            <v>0</v>
          </cell>
          <cell r="L261">
            <v>2270000</v>
          </cell>
        </row>
        <row r="262">
          <cell r="F262">
            <v>0</v>
          </cell>
          <cell r="L262">
            <v>2936500</v>
          </cell>
        </row>
        <row r="263">
          <cell r="F263">
            <v>0</v>
          </cell>
          <cell r="L263">
            <v>6987000</v>
          </cell>
        </row>
        <row r="264">
          <cell r="F264">
            <v>0</v>
          </cell>
          <cell r="L264">
            <v>4320800</v>
          </cell>
        </row>
        <row r="265">
          <cell r="F265">
            <v>0</v>
          </cell>
          <cell r="L265">
            <v>715000</v>
          </cell>
        </row>
        <row r="266">
          <cell r="F266">
            <v>0</v>
          </cell>
          <cell r="L266">
            <v>880000</v>
          </cell>
        </row>
        <row r="267">
          <cell r="F267">
            <v>0</v>
          </cell>
          <cell r="L267">
            <v>2567500</v>
          </cell>
        </row>
        <row r="268">
          <cell r="F268">
            <v>0</v>
          </cell>
          <cell r="L268">
            <v>736000</v>
          </cell>
        </row>
        <row r="269">
          <cell r="F269">
            <v>33820000</v>
          </cell>
          <cell r="L269">
            <v>42275000</v>
          </cell>
        </row>
        <row r="270">
          <cell r="F270">
            <v>0</v>
          </cell>
          <cell r="L270">
            <v>63000</v>
          </cell>
        </row>
        <row r="271">
          <cell r="F271">
            <v>1794000</v>
          </cell>
          <cell r="L271">
            <v>1794000</v>
          </cell>
        </row>
        <row r="272">
          <cell r="F272">
            <v>5517600</v>
          </cell>
          <cell r="L272">
            <v>5517600</v>
          </cell>
        </row>
        <row r="282">
          <cell r="F282">
            <v>41131600</v>
          </cell>
          <cell r="L282">
            <v>98586400</v>
          </cell>
        </row>
        <row r="284">
          <cell r="F284">
            <v>260000</v>
          </cell>
          <cell r="L284">
            <v>260000</v>
          </cell>
        </row>
        <row r="285">
          <cell r="F285">
            <v>1800000</v>
          </cell>
          <cell r="L285">
            <v>1800000</v>
          </cell>
        </row>
        <row r="286">
          <cell r="F286">
            <v>600000</v>
          </cell>
          <cell r="L286">
            <v>600000</v>
          </cell>
        </row>
        <row r="287">
          <cell r="F287">
            <v>280000</v>
          </cell>
          <cell r="L287">
            <v>280000</v>
          </cell>
        </row>
        <row r="288">
          <cell r="F288">
            <v>1500000</v>
          </cell>
          <cell r="L288">
            <v>1500000</v>
          </cell>
        </row>
        <row r="289">
          <cell r="F289">
            <v>6510000</v>
          </cell>
          <cell r="L289">
            <v>6510000</v>
          </cell>
        </row>
        <row r="290">
          <cell r="F290">
            <v>3764600</v>
          </cell>
          <cell r="L290">
            <v>3764600</v>
          </cell>
        </row>
        <row r="291">
          <cell r="F291">
            <v>3423000</v>
          </cell>
          <cell r="L291">
            <v>3423000</v>
          </cell>
        </row>
        <row r="292">
          <cell r="F292">
            <v>189300</v>
          </cell>
          <cell r="L292">
            <v>189300</v>
          </cell>
        </row>
        <row r="293">
          <cell r="F293">
            <v>1134000</v>
          </cell>
          <cell r="L293">
            <v>1134000</v>
          </cell>
        </row>
        <row r="294">
          <cell r="F294">
            <v>5049000</v>
          </cell>
          <cell r="L294">
            <v>5049000</v>
          </cell>
        </row>
        <row r="295">
          <cell r="F295">
            <v>1938000</v>
          </cell>
          <cell r="L295">
            <v>1938000</v>
          </cell>
        </row>
        <row r="296">
          <cell r="F296">
            <v>757500</v>
          </cell>
          <cell r="L296">
            <v>757500</v>
          </cell>
        </row>
        <row r="297">
          <cell r="F297">
            <v>125000</v>
          </cell>
          <cell r="L297">
            <v>125000</v>
          </cell>
        </row>
        <row r="298">
          <cell r="F298">
            <v>238000</v>
          </cell>
          <cell r="L298">
            <v>238000</v>
          </cell>
        </row>
        <row r="299">
          <cell r="F299">
            <v>250000</v>
          </cell>
          <cell r="L299">
            <v>250000</v>
          </cell>
        </row>
        <row r="300">
          <cell r="F300">
            <v>110000</v>
          </cell>
          <cell r="L300">
            <v>110000</v>
          </cell>
        </row>
        <row r="301">
          <cell r="F301">
            <v>1500000</v>
          </cell>
          <cell r="L301">
            <v>1500000</v>
          </cell>
        </row>
        <row r="302">
          <cell r="F302">
            <v>240000</v>
          </cell>
          <cell r="L302">
            <v>240000</v>
          </cell>
        </row>
        <row r="303">
          <cell r="F303">
            <v>870000</v>
          </cell>
          <cell r="L303">
            <v>870000</v>
          </cell>
        </row>
        <row r="304">
          <cell r="F304">
            <v>835200</v>
          </cell>
          <cell r="L304">
            <v>835200</v>
          </cell>
        </row>
        <row r="305">
          <cell r="F305">
            <v>468000</v>
          </cell>
          <cell r="L305">
            <v>468000</v>
          </cell>
        </row>
        <row r="306">
          <cell r="F306">
            <v>129200</v>
          </cell>
          <cell r="L306">
            <v>129200</v>
          </cell>
        </row>
        <row r="307">
          <cell r="F307">
            <v>4500</v>
          </cell>
          <cell r="L307">
            <v>4500</v>
          </cell>
        </row>
        <row r="308">
          <cell r="F308">
            <v>16150</v>
          </cell>
          <cell r="L308">
            <v>16150</v>
          </cell>
        </row>
        <row r="309">
          <cell r="F309">
            <v>80000</v>
          </cell>
          <cell r="L309">
            <v>80000</v>
          </cell>
        </row>
        <row r="310">
          <cell r="F310">
            <v>150000</v>
          </cell>
          <cell r="L310">
            <v>150000</v>
          </cell>
        </row>
        <row r="311">
          <cell r="F311">
            <v>860000</v>
          </cell>
          <cell r="L311">
            <v>860000</v>
          </cell>
        </row>
        <row r="338">
          <cell r="F338">
            <v>33081450</v>
          </cell>
          <cell r="L338">
            <v>33081450</v>
          </cell>
        </row>
        <row r="340">
          <cell r="F340">
            <v>10600</v>
          </cell>
          <cell r="L340">
            <v>10600</v>
          </cell>
        </row>
        <row r="341">
          <cell r="F341">
            <v>1188000</v>
          </cell>
          <cell r="L341">
            <v>1188000</v>
          </cell>
        </row>
        <row r="342">
          <cell r="F342">
            <v>935000</v>
          </cell>
          <cell r="L342">
            <v>935000</v>
          </cell>
        </row>
        <row r="343">
          <cell r="F343">
            <v>0</v>
          </cell>
          <cell r="L343">
            <v>5400</v>
          </cell>
        </row>
        <row r="344">
          <cell r="F344">
            <v>0</v>
          </cell>
          <cell r="L344">
            <v>297000</v>
          </cell>
        </row>
        <row r="345">
          <cell r="F345">
            <v>0</v>
          </cell>
          <cell r="L345">
            <v>165000</v>
          </cell>
        </row>
        <row r="346">
          <cell r="F346">
            <v>1325700</v>
          </cell>
          <cell r="L346">
            <v>1325700</v>
          </cell>
        </row>
        <row r="347">
          <cell r="F347">
            <v>53200</v>
          </cell>
          <cell r="L347">
            <v>55720</v>
          </cell>
        </row>
        <row r="348">
          <cell r="F348">
            <v>530</v>
          </cell>
          <cell r="L348">
            <v>530</v>
          </cell>
        </row>
        <row r="366">
          <cell r="F366">
            <v>3513030</v>
          </cell>
          <cell r="L366">
            <v>3982950</v>
          </cell>
        </row>
        <row r="368">
          <cell r="F368">
            <v>1913800</v>
          </cell>
          <cell r="L368">
            <v>4374400</v>
          </cell>
        </row>
        <row r="369">
          <cell r="F369">
            <v>326900</v>
          </cell>
          <cell r="L369">
            <v>793900</v>
          </cell>
        </row>
        <row r="370">
          <cell r="F370">
            <v>534400</v>
          </cell>
          <cell r="L370">
            <v>1135600</v>
          </cell>
        </row>
        <row r="371">
          <cell r="F371">
            <v>335000</v>
          </cell>
          <cell r="L371">
            <v>837500</v>
          </cell>
        </row>
        <row r="372">
          <cell r="F372">
            <v>225250</v>
          </cell>
          <cell r="L372">
            <v>450500</v>
          </cell>
        </row>
        <row r="373">
          <cell r="F373">
            <v>200000</v>
          </cell>
          <cell r="L373">
            <v>440000</v>
          </cell>
        </row>
        <row r="374">
          <cell r="F374">
            <v>950400</v>
          </cell>
          <cell r="L374">
            <v>2376000</v>
          </cell>
        </row>
        <row r="394">
          <cell r="F394">
            <v>4485750</v>
          </cell>
          <cell r="L394">
            <v>10407900</v>
          </cell>
        </row>
        <row r="396">
          <cell r="F396">
            <v>7111000</v>
          </cell>
          <cell r="L396">
            <v>7111000</v>
          </cell>
        </row>
        <row r="397">
          <cell r="F397">
            <v>3930500</v>
          </cell>
          <cell r="L397">
            <v>3930500</v>
          </cell>
        </row>
        <row r="398">
          <cell r="F398">
            <v>840000</v>
          </cell>
          <cell r="L398">
            <v>840000</v>
          </cell>
        </row>
        <row r="399">
          <cell r="F399">
            <v>3818100</v>
          </cell>
          <cell r="L399">
            <v>4676100</v>
          </cell>
        </row>
        <row r="400">
          <cell r="F400">
            <v>572000</v>
          </cell>
          <cell r="L400">
            <v>572000</v>
          </cell>
        </row>
        <row r="401">
          <cell r="F401">
            <v>7084000</v>
          </cell>
          <cell r="L401">
            <v>7084000</v>
          </cell>
        </row>
        <row r="422">
          <cell r="F422">
            <v>23355600</v>
          </cell>
          <cell r="L422">
            <v>24213600</v>
          </cell>
        </row>
        <row r="424">
          <cell r="F424">
            <v>665550</v>
          </cell>
          <cell r="L424">
            <v>665550</v>
          </cell>
        </row>
        <row r="425">
          <cell r="F425">
            <v>2150000</v>
          </cell>
          <cell r="L425">
            <v>2150000</v>
          </cell>
        </row>
        <row r="426">
          <cell r="F426">
            <v>127500</v>
          </cell>
          <cell r="L426">
            <v>127500</v>
          </cell>
        </row>
        <row r="427">
          <cell r="F427">
            <v>2016000</v>
          </cell>
          <cell r="L427">
            <v>2016000</v>
          </cell>
        </row>
        <row r="428">
          <cell r="F428">
            <v>425000</v>
          </cell>
          <cell r="L428">
            <v>425000</v>
          </cell>
        </row>
        <row r="429">
          <cell r="F429">
            <v>1338750</v>
          </cell>
          <cell r="L429">
            <v>1338750</v>
          </cell>
        </row>
        <row r="430">
          <cell r="F430">
            <v>615000</v>
          </cell>
          <cell r="L430">
            <v>615000</v>
          </cell>
        </row>
        <row r="431">
          <cell r="F431">
            <v>619800</v>
          </cell>
          <cell r="L431">
            <v>619800</v>
          </cell>
        </row>
        <row r="450">
          <cell r="F450">
            <v>7957600</v>
          </cell>
          <cell r="L450">
            <v>7957600</v>
          </cell>
        </row>
        <row r="452">
          <cell r="F452">
            <v>0</v>
          </cell>
          <cell r="L452">
            <v>0</v>
          </cell>
        </row>
        <row r="453">
          <cell r="F453">
            <v>2173650</v>
          </cell>
          <cell r="L453">
            <v>3334650</v>
          </cell>
        </row>
        <row r="454">
          <cell r="F454">
            <v>2800000</v>
          </cell>
          <cell r="L454">
            <v>2800000</v>
          </cell>
        </row>
        <row r="455">
          <cell r="F455">
            <v>0</v>
          </cell>
          <cell r="L455">
            <v>0</v>
          </cell>
        </row>
        <row r="478">
          <cell r="F478">
            <v>4973650</v>
          </cell>
          <cell r="L478">
            <v>6134650</v>
          </cell>
        </row>
        <row r="480">
          <cell r="F480">
            <v>0</v>
          </cell>
          <cell r="L480">
            <v>0</v>
          </cell>
        </row>
        <row r="481">
          <cell r="F481">
            <v>0</v>
          </cell>
          <cell r="L481">
            <v>0</v>
          </cell>
        </row>
        <row r="506">
          <cell r="F506">
            <v>0</v>
          </cell>
          <cell r="L506">
            <v>0</v>
          </cell>
        </row>
        <row r="508">
          <cell r="F508">
            <v>32000000</v>
          </cell>
          <cell r="L508">
            <v>32000000</v>
          </cell>
        </row>
        <row r="509">
          <cell r="F509">
            <v>27000000</v>
          </cell>
          <cell r="L509">
            <v>27000000</v>
          </cell>
        </row>
        <row r="510">
          <cell r="F510">
            <v>35000000</v>
          </cell>
          <cell r="L510">
            <v>35000000</v>
          </cell>
        </row>
        <row r="511">
          <cell r="F511">
            <v>4000000</v>
          </cell>
          <cell r="L511">
            <v>4000000</v>
          </cell>
        </row>
        <row r="534">
          <cell r="F534">
            <v>98000000</v>
          </cell>
          <cell r="L534">
            <v>98000000</v>
          </cell>
        </row>
        <row r="536">
          <cell r="F536">
            <v>0</v>
          </cell>
          <cell r="L536">
            <v>1868100</v>
          </cell>
        </row>
        <row r="537">
          <cell r="F537">
            <v>0</v>
          </cell>
          <cell r="L537">
            <v>1385160</v>
          </cell>
        </row>
        <row r="562">
          <cell r="F562">
            <v>0</v>
          </cell>
          <cell r="L562">
            <v>3253260</v>
          </cell>
        </row>
        <row r="565">
          <cell r="F565">
            <v>2588882820</v>
          </cell>
          <cell r="L565">
            <v>4080840500</v>
          </cell>
        </row>
        <row r="566">
          <cell r="F566">
            <v>647220705</v>
          </cell>
          <cell r="L566">
            <v>1020210125</v>
          </cell>
        </row>
        <row r="568">
          <cell r="F568">
            <v>610226067</v>
          </cell>
          <cell r="L568">
            <v>1011563743</v>
          </cell>
        </row>
        <row r="570">
          <cell r="F570">
            <v>36994638</v>
          </cell>
          <cell r="L570">
            <v>8646382</v>
          </cell>
        </row>
      </sheetData>
      <sheetData sheetId="5" refreshError="1">
        <row r="1">
          <cell r="K1" t="str">
            <v>합       계</v>
          </cell>
        </row>
        <row r="2">
          <cell r="L2" t="str">
            <v>금 액</v>
          </cell>
        </row>
        <row r="4">
          <cell r="L4">
            <v>0</v>
          </cell>
        </row>
        <row r="5">
          <cell r="L5">
            <v>0</v>
          </cell>
        </row>
        <row r="6">
          <cell r="L6">
            <v>0</v>
          </cell>
        </row>
        <row r="7">
          <cell r="L7">
            <v>0</v>
          </cell>
        </row>
        <row r="8">
          <cell r="L8">
            <v>0</v>
          </cell>
        </row>
        <row r="9">
          <cell r="L9">
            <v>0</v>
          </cell>
        </row>
        <row r="10">
          <cell r="L10">
            <v>0</v>
          </cell>
        </row>
        <row r="27">
          <cell r="L27">
            <v>0</v>
          </cell>
        </row>
        <row r="29">
          <cell r="L29">
            <v>0</v>
          </cell>
        </row>
        <row r="30">
          <cell r="L30">
            <v>0</v>
          </cell>
        </row>
        <row r="31">
          <cell r="L31">
            <v>0</v>
          </cell>
        </row>
        <row r="32">
          <cell r="L32">
            <v>0</v>
          </cell>
        </row>
        <row r="33">
          <cell r="L33">
            <v>0</v>
          </cell>
        </row>
        <row r="34">
          <cell r="L34">
            <v>0</v>
          </cell>
        </row>
        <row r="35">
          <cell r="L35">
            <v>0</v>
          </cell>
        </row>
        <row r="36">
          <cell r="L36">
            <v>0</v>
          </cell>
        </row>
        <row r="37">
          <cell r="L37">
            <v>0</v>
          </cell>
        </row>
        <row r="38">
          <cell r="L38">
            <v>0</v>
          </cell>
        </row>
        <row r="39">
          <cell r="L39">
            <v>0</v>
          </cell>
        </row>
        <row r="40">
          <cell r="L40">
            <v>0</v>
          </cell>
        </row>
        <row r="41">
          <cell r="L41">
            <v>0</v>
          </cell>
        </row>
        <row r="42">
          <cell r="L42">
            <v>0</v>
          </cell>
        </row>
        <row r="43">
          <cell r="L43">
            <v>0</v>
          </cell>
        </row>
        <row r="44">
          <cell r="L44">
            <v>0</v>
          </cell>
        </row>
        <row r="45">
          <cell r="L45">
            <v>0</v>
          </cell>
        </row>
        <row r="50">
          <cell r="L50">
            <v>0</v>
          </cell>
        </row>
        <row r="51">
          <cell r="L51">
            <v>0</v>
          </cell>
        </row>
        <row r="53">
          <cell r="L53">
            <v>0</v>
          </cell>
        </row>
        <row r="56">
          <cell r="L56">
            <v>0</v>
          </cell>
        </row>
        <row r="58">
          <cell r="L58">
            <v>0</v>
          </cell>
        </row>
        <row r="59">
          <cell r="L59">
            <v>0</v>
          </cell>
        </row>
        <row r="60">
          <cell r="L60">
            <v>0</v>
          </cell>
        </row>
        <row r="61">
          <cell r="L61">
            <v>0</v>
          </cell>
        </row>
        <row r="62">
          <cell r="L62">
            <v>0</v>
          </cell>
        </row>
        <row r="63">
          <cell r="L63">
            <v>0</v>
          </cell>
        </row>
        <row r="64">
          <cell r="L64">
            <v>0</v>
          </cell>
        </row>
        <row r="65">
          <cell r="L65">
            <v>0</v>
          </cell>
        </row>
        <row r="66">
          <cell r="L66">
            <v>0</v>
          </cell>
        </row>
        <row r="67">
          <cell r="L67">
            <v>0</v>
          </cell>
        </row>
        <row r="68">
          <cell r="L68">
            <v>0</v>
          </cell>
        </row>
        <row r="69">
          <cell r="L69">
            <v>0</v>
          </cell>
        </row>
        <row r="70">
          <cell r="L70">
            <v>0</v>
          </cell>
        </row>
        <row r="71">
          <cell r="L71">
            <v>0</v>
          </cell>
        </row>
        <row r="72">
          <cell r="L72">
            <v>0</v>
          </cell>
        </row>
        <row r="73">
          <cell r="L73">
            <v>0</v>
          </cell>
        </row>
        <row r="74">
          <cell r="L74">
            <v>0</v>
          </cell>
        </row>
        <row r="75">
          <cell r="L75">
            <v>0</v>
          </cell>
        </row>
        <row r="76">
          <cell r="L76">
            <v>0</v>
          </cell>
        </row>
        <row r="77">
          <cell r="L77">
            <v>0</v>
          </cell>
        </row>
        <row r="78">
          <cell r="L78">
            <v>0</v>
          </cell>
        </row>
        <row r="79">
          <cell r="L79">
            <v>0</v>
          </cell>
        </row>
        <row r="80">
          <cell r="L80">
            <v>0</v>
          </cell>
        </row>
        <row r="81">
          <cell r="L81">
            <v>0</v>
          </cell>
        </row>
        <row r="82">
          <cell r="L82">
            <v>0</v>
          </cell>
        </row>
        <row r="83">
          <cell r="L83">
            <v>0</v>
          </cell>
        </row>
        <row r="84">
          <cell r="L84">
            <v>0</v>
          </cell>
        </row>
        <row r="85">
          <cell r="L85">
            <v>0</v>
          </cell>
        </row>
        <row r="86">
          <cell r="L86">
            <v>0</v>
          </cell>
        </row>
        <row r="87">
          <cell r="L87">
            <v>0</v>
          </cell>
        </row>
        <row r="88">
          <cell r="L88">
            <v>0</v>
          </cell>
        </row>
        <row r="89">
          <cell r="L89">
            <v>0</v>
          </cell>
        </row>
        <row r="90">
          <cell r="L90">
            <v>0</v>
          </cell>
        </row>
        <row r="91">
          <cell r="L91">
            <v>0</v>
          </cell>
        </row>
        <row r="92">
          <cell r="L92">
            <v>0</v>
          </cell>
        </row>
        <row r="93">
          <cell r="L93">
            <v>0</v>
          </cell>
        </row>
        <row r="94">
          <cell r="L94">
            <v>0</v>
          </cell>
        </row>
        <row r="95">
          <cell r="L95">
            <v>0</v>
          </cell>
        </row>
        <row r="96">
          <cell r="L96">
            <v>0</v>
          </cell>
        </row>
        <row r="97">
          <cell r="L97">
            <v>0</v>
          </cell>
        </row>
        <row r="98">
          <cell r="L98">
            <v>0</v>
          </cell>
        </row>
        <row r="99">
          <cell r="L99">
            <v>0</v>
          </cell>
        </row>
        <row r="100">
          <cell r="L100">
            <v>0</v>
          </cell>
        </row>
        <row r="101">
          <cell r="L101">
            <v>0</v>
          </cell>
        </row>
        <row r="102">
          <cell r="L102">
            <v>0</v>
          </cell>
        </row>
        <row r="103">
          <cell r="L103">
            <v>0</v>
          </cell>
        </row>
        <row r="104">
          <cell r="L104">
            <v>0</v>
          </cell>
        </row>
        <row r="105">
          <cell r="L105">
            <v>0</v>
          </cell>
        </row>
        <row r="106">
          <cell r="L106">
            <v>0</v>
          </cell>
        </row>
        <row r="107">
          <cell r="L107">
            <v>0</v>
          </cell>
        </row>
        <row r="108">
          <cell r="L108">
            <v>0</v>
          </cell>
        </row>
        <row r="109">
          <cell r="L109">
            <v>0</v>
          </cell>
        </row>
        <row r="110">
          <cell r="L110">
            <v>0</v>
          </cell>
        </row>
        <row r="111">
          <cell r="L111">
            <v>0</v>
          </cell>
        </row>
        <row r="112">
          <cell r="L112">
            <v>0</v>
          </cell>
        </row>
        <row r="113">
          <cell r="L113">
            <v>0</v>
          </cell>
        </row>
        <row r="114">
          <cell r="L114">
            <v>0</v>
          </cell>
        </row>
        <row r="115">
          <cell r="L115">
            <v>0</v>
          </cell>
        </row>
        <row r="116">
          <cell r="L116">
            <v>0</v>
          </cell>
        </row>
        <row r="117">
          <cell r="L117">
            <v>0</v>
          </cell>
        </row>
        <row r="118">
          <cell r="L118">
            <v>0</v>
          </cell>
        </row>
        <row r="119">
          <cell r="L119">
            <v>0</v>
          </cell>
        </row>
        <row r="120">
          <cell r="L120">
            <v>0</v>
          </cell>
        </row>
        <row r="121">
          <cell r="L121">
            <v>0</v>
          </cell>
        </row>
        <row r="122">
          <cell r="L122">
            <v>0</v>
          </cell>
        </row>
        <row r="123">
          <cell r="L123">
            <v>0</v>
          </cell>
        </row>
        <row r="124">
          <cell r="L124">
            <v>0</v>
          </cell>
        </row>
        <row r="125">
          <cell r="L125">
            <v>0</v>
          </cell>
        </row>
        <row r="126">
          <cell r="L126">
            <v>0</v>
          </cell>
        </row>
        <row r="127">
          <cell r="L127">
            <v>0</v>
          </cell>
        </row>
        <row r="128">
          <cell r="L128">
            <v>0</v>
          </cell>
        </row>
        <row r="129">
          <cell r="L129">
            <v>0</v>
          </cell>
        </row>
        <row r="130">
          <cell r="L130">
            <v>0</v>
          </cell>
        </row>
        <row r="131">
          <cell r="L131">
            <v>0</v>
          </cell>
        </row>
        <row r="132">
          <cell r="L132">
            <v>0</v>
          </cell>
        </row>
        <row r="133">
          <cell r="L133">
            <v>0</v>
          </cell>
        </row>
        <row r="134">
          <cell r="L134">
            <v>0</v>
          </cell>
        </row>
        <row r="135">
          <cell r="L135">
            <v>0</v>
          </cell>
        </row>
        <row r="136">
          <cell r="L136">
            <v>0</v>
          </cell>
        </row>
        <row r="137">
          <cell r="L137">
            <v>0</v>
          </cell>
        </row>
        <row r="138">
          <cell r="L138">
            <v>0</v>
          </cell>
        </row>
        <row r="139">
          <cell r="L139">
            <v>0</v>
          </cell>
        </row>
        <row r="140">
          <cell r="L140">
            <v>0</v>
          </cell>
        </row>
        <row r="141">
          <cell r="L141">
            <v>0</v>
          </cell>
        </row>
        <row r="142">
          <cell r="L142">
            <v>0</v>
          </cell>
        </row>
        <row r="143">
          <cell r="L143">
            <v>0</v>
          </cell>
        </row>
        <row r="144">
          <cell r="L144">
            <v>0</v>
          </cell>
        </row>
        <row r="145">
          <cell r="L145">
            <v>0</v>
          </cell>
        </row>
        <row r="146">
          <cell r="L146">
            <v>0</v>
          </cell>
        </row>
        <row r="147">
          <cell r="L147">
            <v>0</v>
          </cell>
        </row>
        <row r="148">
          <cell r="L148">
            <v>0</v>
          </cell>
        </row>
        <row r="149">
          <cell r="L149">
            <v>0</v>
          </cell>
        </row>
        <row r="150">
          <cell r="L150">
            <v>0</v>
          </cell>
        </row>
        <row r="151">
          <cell r="L151">
            <v>0</v>
          </cell>
        </row>
        <row r="152">
          <cell r="L152">
            <v>0</v>
          </cell>
        </row>
        <row r="153">
          <cell r="L153">
            <v>0</v>
          </cell>
        </row>
        <row r="154">
          <cell r="L154">
            <v>0</v>
          </cell>
        </row>
        <row r="155">
          <cell r="L155">
            <v>0</v>
          </cell>
        </row>
        <row r="156">
          <cell r="L156">
            <v>0</v>
          </cell>
        </row>
        <row r="157">
          <cell r="L157">
            <v>0</v>
          </cell>
        </row>
        <row r="158">
          <cell r="L158">
            <v>0</v>
          </cell>
        </row>
        <row r="164">
          <cell r="L164">
            <v>0</v>
          </cell>
        </row>
        <row r="166">
          <cell r="L166">
            <v>0</v>
          </cell>
        </row>
        <row r="167">
          <cell r="L167">
            <v>0</v>
          </cell>
        </row>
        <row r="168">
          <cell r="L168">
            <v>0</v>
          </cell>
        </row>
        <row r="169">
          <cell r="L169">
            <v>0</v>
          </cell>
        </row>
        <row r="170">
          <cell r="L170">
            <v>0</v>
          </cell>
        </row>
        <row r="171">
          <cell r="L171">
            <v>0</v>
          </cell>
        </row>
        <row r="172">
          <cell r="L172">
            <v>0</v>
          </cell>
        </row>
        <row r="173">
          <cell r="L173">
            <v>0</v>
          </cell>
        </row>
        <row r="174">
          <cell r="L174">
            <v>0</v>
          </cell>
        </row>
        <row r="175">
          <cell r="L175">
            <v>0</v>
          </cell>
        </row>
        <row r="176">
          <cell r="L176">
            <v>0</v>
          </cell>
        </row>
        <row r="191">
          <cell r="L191">
            <v>0</v>
          </cell>
        </row>
        <row r="193">
          <cell r="L193">
            <v>0</v>
          </cell>
        </row>
        <row r="194">
          <cell r="L194">
            <v>0</v>
          </cell>
        </row>
        <row r="195">
          <cell r="L195">
            <v>0</v>
          </cell>
        </row>
        <row r="196">
          <cell r="L196">
            <v>0</v>
          </cell>
        </row>
        <row r="197">
          <cell r="L197">
            <v>0</v>
          </cell>
        </row>
        <row r="198">
          <cell r="L198">
            <v>0</v>
          </cell>
        </row>
        <row r="199">
          <cell r="L199">
            <v>0</v>
          </cell>
        </row>
        <row r="200">
          <cell r="L200">
            <v>0</v>
          </cell>
        </row>
        <row r="201">
          <cell r="L201">
            <v>0</v>
          </cell>
        </row>
        <row r="202">
          <cell r="L202">
            <v>0</v>
          </cell>
        </row>
        <row r="203">
          <cell r="L203">
            <v>0</v>
          </cell>
        </row>
        <row r="204">
          <cell r="L204">
            <v>0</v>
          </cell>
        </row>
        <row r="205">
          <cell r="L205">
            <v>0</v>
          </cell>
        </row>
        <row r="206">
          <cell r="L206">
            <v>0</v>
          </cell>
        </row>
        <row r="207">
          <cell r="L207">
            <v>0</v>
          </cell>
        </row>
        <row r="208">
          <cell r="L208">
            <v>0</v>
          </cell>
        </row>
        <row r="209">
          <cell r="L209">
            <v>0</v>
          </cell>
        </row>
        <row r="210">
          <cell r="L210">
            <v>0</v>
          </cell>
        </row>
        <row r="211">
          <cell r="L211">
            <v>0</v>
          </cell>
        </row>
        <row r="212">
          <cell r="L212">
            <v>0</v>
          </cell>
        </row>
        <row r="213">
          <cell r="L213">
            <v>0</v>
          </cell>
        </row>
        <row r="214">
          <cell r="L214">
            <v>0</v>
          </cell>
        </row>
        <row r="215">
          <cell r="L215">
            <v>0</v>
          </cell>
        </row>
        <row r="216">
          <cell r="L216">
            <v>0</v>
          </cell>
        </row>
        <row r="217">
          <cell r="L217">
            <v>0</v>
          </cell>
        </row>
        <row r="218">
          <cell r="L218">
            <v>0</v>
          </cell>
        </row>
        <row r="219">
          <cell r="L219">
            <v>0</v>
          </cell>
        </row>
        <row r="220">
          <cell r="L220">
            <v>0</v>
          </cell>
        </row>
        <row r="221">
          <cell r="L221">
            <v>0</v>
          </cell>
        </row>
        <row r="222">
          <cell r="L222">
            <v>0</v>
          </cell>
        </row>
        <row r="223">
          <cell r="L223">
            <v>0</v>
          </cell>
        </row>
        <row r="224">
          <cell r="L224">
            <v>0</v>
          </cell>
        </row>
        <row r="225">
          <cell r="L225">
            <v>0</v>
          </cell>
        </row>
        <row r="226">
          <cell r="L226">
            <v>0</v>
          </cell>
        </row>
        <row r="227">
          <cell r="L227">
            <v>0</v>
          </cell>
        </row>
        <row r="228">
          <cell r="L228">
            <v>0</v>
          </cell>
        </row>
        <row r="229">
          <cell r="L229">
            <v>0</v>
          </cell>
        </row>
        <row r="230">
          <cell r="L230">
            <v>0</v>
          </cell>
        </row>
        <row r="231">
          <cell r="L231">
            <v>0</v>
          </cell>
        </row>
        <row r="232">
          <cell r="L232">
            <v>0</v>
          </cell>
        </row>
        <row r="233">
          <cell r="L233">
            <v>0</v>
          </cell>
        </row>
        <row r="234">
          <cell r="L234">
            <v>0</v>
          </cell>
        </row>
        <row r="235">
          <cell r="L235">
            <v>0</v>
          </cell>
        </row>
        <row r="236">
          <cell r="L236">
            <v>0</v>
          </cell>
        </row>
        <row r="237">
          <cell r="L237">
            <v>0</v>
          </cell>
        </row>
        <row r="238">
          <cell r="L238">
            <v>0</v>
          </cell>
        </row>
        <row r="239">
          <cell r="L239">
            <v>0</v>
          </cell>
        </row>
        <row r="240">
          <cell r="L240">
            <v>0</v>
          </cell>
        </row>
        <row r="241">
          <cell r="L241">
            <v>0</v>
          </cell>
        </row>
        <row r="242">
          <cell r="L242">
            <v>0</v>
          </cell>
        </row>
        <row r="243">
          <cell r="L243">
            <v>0</v>
          </cell>
        </row>
        <row r="244">
          <cell r="L244">
            <v>0</v>
          </cell>
        </row>
        <row r="245">
          <cell r="L245">
            <v>0</v>
          </cell>
        </row>
        <row r="246">
          <cell r="L246">
            <v>0</v>
          </cell>
        </row>
        <row r="247">
          <cell r="L247">
            <v>0</v>
          </cell>
        </row>
        <row r="248">
          <cell r="L248">
            <v>0</v>
          </cell>
        </row>
        <row r="249">
          <cell r="L249">
            <v>0</v>
          </cell>
        </row>
        <row r="250">
          <cell r="L250">
            <v>0</v>
          </cell>
        </row>
        <row r="251">
          <cell r="L251">
            <v>0</v>
          </cell>
        </row>
        <row r="252">
          <cell r="L252">
            <v>0</v>
          </cell>
        </row>
        <row r="253">
          <cell r="L253">
            <v>0</v>
          </cell>
        </row>
        <row r="254">
          <cell r="L254">
            <v>0</v>
          </cell>
        </row>
        <row r="255">
          <cell r="L255">
            <v>0</v>
          </cell>
        </row>
        <row r="256">
          <cell r="L256">
            <v>0</v>
          </cell>
        </row>
        <row r="257">
          <cell r="L257">
            <v>0</v>
          </cell>
        </row>
        <row r="258">
          <cell r="L258">
            <v>0</v>
          </cell>
        </row>
        <row r="259">
          <cell r="L259">
            <v>0</v>
          </cell>
        </row>
        <row r="260">
          <cell r="L260">
            <v>0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L263">
            <v>0</v>
          </cell>
        </row>
        <row r="264">
          <cell r="L264">
            <v>0</v>
          </cell>
        </row>
        <row r="265">
          <cell r="L265">
            <v>0</v>
          </cell>
        </row>
        <row r="266">
          <cell r="L266">
            <v>0</v>
          </cell>
        </row>
        <row r="267">
          <cell r="L267">
            <v>0</v>
          </cell>
        </row>
        <row r="268">
          <cell r="L268">
            <v>0</v>
          </cell>
        </row>
        <row r="270">
          <cell r="L270">
            <v>0</v>
          </cell>
        </row>
        <row r="271">
          <cell r="L271">
            <v>0</v>
          </cell>
        </row>
        <row r="272">
          <cell r="L272">
            <v>0</v>
          </cell>
        </row>
        <row r="273">
          <cell r="L273">
            <v>0</v>
          </cell>
        </row>
        <row r="299">
          <cell r="L299">
            <v>0</v>
          </cell>
        </row>
        <row r="301">
          <cell r="L301">
            <v>0</v>
          </cell>
        </row>
        <row r="302">
          <cell r="L302">
            <v>0</v>
          </cell>
        </row>
        <row r="303">
          <cell r="L303">
            <v>0</v>
          </cell>
        </row>
        <row r="304">
          <cell r="L304">
            <v>0</v>
          </cell>
        </row>
        <row r="305">
          <cell r="L305">
            <v>0</v>
          </cell>
        </row>
        <row r="306">
          <cell r="L306">
            <v>0</v>
          </cell>
        </row>
        <row r="307">
          <cell r="L307">
            <v>0</v>
          </cell>
        </row>
        <row r="308">
          <cell r="L308">
            <v>0</v>
          </cell>
        </row>
        <row r="309">
          <cell r="L309">
            <v>0</v>
          </cell>
        </row>
        <row r="310">
          <cell r="L310">
            <v>0</v>
          </cell>
        </row>
        <row r="311">
          <cell r="L311">
            <v>0</v>
          </cell>
        </row>
        <row r="312">
          <cell r="L312">
            <v>0</v>
          </cell>
        </row>
        <row r="313">
          <cell r="L313">
            <v>0</v>
          </cell>
        </row>
        <row r="314">
          <cell r="L314">
            <v>0</v>
          </cell>
        </row>
        <row r="315">
          <cell r="L315">
            <v>0</v>
          </cell>
        </row>
        <row r="316">
          <cell r="L316">
            <v>0</v>
          </cell>
        </row>
        <row r="317">
          <cell r="L317">
            <v>0</v>
          </cell>
        </row>
        <row r="318">
          <cell r="L318">
            <v>0</v>
          </cell>
        </row>
        <row r="319">
          <cell r="L319">
            <v>0</v>
          </cell>
        </row>
        <row r="320">
          <cell r="L320">
            <v>0</v>
          </cell>
        </row>
        <row r="321">
          <cell r="L321">
            <v>0</v>
          </cell>
        </row>
        <row r="322">
          <cell r="L322">
            <v>0</v>
          </cell>
        </row>
        <row r="323">
          <cell r="L323">
            <v>0</v>
          </cell>
        </row>
        <row r="324">
          <cell r="L324">
            <v>0</v>
          </cell>
        </row>
        <row r="325">
          <cell r="L325">
            <v>0</v>
          </cell>
        </row>
        <row r="326">
          <cell r="L326">
            <v>0</v>
          </cell>
        </row>
        <row r="327">
          <cell r="L327">
            <v>0</v>
          </cell>
        </row>
        <row r="328">
          <cell r="L328">
            <v>0</v>
          </cell>
        </row>
        <row r="329">
          <cell r="L329">
            <v>0</v>
          </cell>
        </row>
        <row r="330">
          <cell r="L330">
            <v>0</v>
          </cell>
        </row>
        <row r="331">
          <cell r="L331">
            <v>0</v>
          </cell>
        </row>
        <row r="332">
          <cell r="L332">
            <v>0</v>
          </cell>
        </row>
        <row r="333">
          <cell r="L333">
            <v>0</v>
          </cell>
        </row>
        <row r="334">
          <cell r="L334">
            <v>0</v>
          </cell>
        </row>
        <row r="335">
          <cell r="L335">
            <v>0</v>
          </cell>
        </row>
        <row r="336">
          <cell r="L336">
            <v>0</v>
          </cell>
        </row>
        <row r="337">
          <cell r="L337">
            <v>0</v>
          </cell>
        </row>
        <row r="338">
          <cell r="L338">
            <v>0</v>
          </cell>
        </row>
        <row r="339">
          <cell r="L339">
            <v>0</v>
          </cell>
        </row>
        <row r="340">
          <cell r="L340">
            <v>0</v>
          </cell>
        </row>
        <row r="341">
          <cell r="L341">
            <v>0</v>
          </cell>
        </row>
        <row r="342">
          <cell r="L342">
            <v>0</v>
          </cell>
        </row>
        <row r="343">
          <cell r="L343">
            <v>0</v>
          </cell>
        </row>
        <row r="344">
          <cell r="L344">
            <v>0</v>
          </cell>
        </row>
        <row r="345">
          <cell r="L345">
            <v>0</v>
          </cell>
        </row>
        <row r="346">
          <cell r="L346">
            <v>0</v>
          </cell>
        </row>
        <row r="347">
          <cell r="L347">
            <v>0</v>
          </cell>
        </row>
        <row r="348">
          <cell r="L348">
            <v>0</v>
          </cell>
        </row>
        <row r="349">
          <cell r="L349">
            <v>0</v>
          </cell>
        </row>
        <row r="350">
          <cell r="L350">
            <v>0</v>
          </cell>
        </row>
        <row r="351">
          <cell r="L351">
            <v>0</v>
          </cell>
        </row>
        <row r="352">
          <cell r="L352">
            <v>0</v>
          </cell>
        </row>
        <row r="353">
          <cell r="L353">
            <v>0</v>
          </cell>
        </row>
        <row r="354">
          <cell r="L354">
            <v>0</v>
          </cell>
        </row>
        <row r="355">
          <cell r="L355">
            <v>0</v>
          </cell>
        </row>
        <row r="356">
          <cell r="L356">
            <v>0</v>
          </cell>
        </row>
        <row r="357">
          <cell r="L357">
            <v>0</v>
          </cell>
        </row>
        <row r="358">
          <cell r="L358">
            <v>0</v>
          </cell>
        </row>
        <row r="359">
          <cell r="L359">
            <v>0</v>
          </cell>
        </row>
        <row r="360">
          <cell r="L360">
            <v>0</v>
          </cell>
        </row>
        <row r="361">
          <cell r="L361">
            <v>0</v>
          </cell>
        </row>
        <row r="362">
          <cell r="L362">
            <v>0</v>
          </cell>
        </row>
        <row r="363">
          <cell r="L363">
            <v>0</v>
          </cell>
        </row>
        <row r="364">
          <cell r="L364">
            <v>0</v>
          </cell>
        </row>
        <row r="365">
          <cell r="L365">
            <v>0</v>
          </cell>
        </row>
        <row r="366">
          <cell r="L366">
            <v>0</v>
          </cell>
        </row>
        <row r="367">
          <cell r="L367">
            <v>0</v>
          </cell>
        </row>
        <row r="368">
          <cell r="L368">
            <v>0</v>
          </cell>
        </row>
        <row r="369">
          <cell r="L369">
            <v>0</v>
          </cell>
        </row>
        <row r="370">
          <cell r="L370">
            <v>0</v>
          </cell>
        </row>
        <row r="371">
          <cell r="L371">
            <v>0</v>
          </cell>
        </row>
        <row r="372">
          <cell r="L372">
            <v>0</v>
          </cell>
        </row>
        <row r="380">
          <cell r="L380">
            <v>0</v>
          </cell>
        </row>
        <row r="382">
          <cell r="L382">
            <v>0</v>
          </cell>
        </row>
        <row r="383">
          <cell r="L383">
            <v>0</v>
          </cell>
        </row>
        <row r="384">
          <cell r="L384">
            <v>0</v>
          </cell>
        </row>
        <row r="385">
          <cell r="L385">
            <v>0</v>
          </cell>
        </row>
        <row r="386">
          <cell r="L386">
            <v>0</v>
          </cell>
        </row>
        <row r="387">
          <cell r="L387">
            <v>0</v>
          </cell>
        </row>
        <row r="388">
          <cell r="L388">
            <v>0</v>
          </cell>
        </row>
        <row r="389">
          <cell r="L389">
            <v>0</v>
          </cell>
        </row>
        <row r="390">
          <cell r="L390">
            <v>0</v>
          </cell>
        </row>
        <row r="391">
          <cell r="L391">
            <v>0</v>
          </cell>
        </row>
        <row r="392">
          <cell r="L392">
            <v>0</v>
          </cell>
        </row>
        <row r="393">
          <cell r="L393">
            <v>0</v>
          </cell>
        </row>
        <row r="394">
          <cell r="L394">
            <v>0</v>
          </cell>
        </row>
        <row r="395">
          <cell r="L395">
            <v>0</v>
          </cell>
        </row>
        <row r="396">
          <cell r="L396">
            <v>0</v>
          </cell>
        </row>
        <row r="397">
          <cell r="L397">
            <v>0</v>
          </cell>
        </row>
        <row r="398">
          <cell r="L398">
            <v>0</v>
          </cell>
        </row>
        <row r="399">
          <cell r="L399">
            <v>0</v>
          </cell>
        </row>
        <row r="400">
          <cell r="L400">
            <v>0</v>
          </cell>
        </row>
        <row r="401">
          <cell r="L401">
            <v>0</v>
          </cell>
        </row>
        <row r="402">
          <cell r="L402">
            <v>0</v>
          </cell>
        </row>
        <row r="403">
          <cell r="L403">
            <v>0</v>
          </cell>
        </row>
        <row r="404">
          <cell r="L404">
            <v>0</v>
          </cell>
        </row>
        <row r="405">
          <cell r="L405">
            <v>0</v>
          </cell>
        </row>
        <row r="406">
          <cell r="L406">
            <v>0</v>
          </cell>
        </row>
        <row r="407">
          <cell r="L407">
            <v>0</v>
          </cell>
        </row>
        <row r="412">
          <cell r="L412">
            <v>0</v>
          </cell>
        </row>
        <row r="416">
          <cell r="L416">
            <v>0</v>
          </cell>
        </row>
        <row r="434">
          <cell r="L434">
            <v>0</v>
          </cell>
        </row>
        <row r="436">
          <cell r="L436">
            <v>0</v>
          </cell>
        </row>
        <row r="437">
          <cell r="L437">
            <v>0</v>
          </cell>
        </row>
        <row r="439">
          <cell r="L439">
            <v>0</v>
          </cell>
        </row>
        <row r="440">
          <cell r="L440">
            <v>0</v>
          </cell>
        </row>
        <row r="441">
          <cell r="L441">
            <v>0</v>
          </cell>
        </row>
        <row r="461">
          <cell r="L461">
            <v>0</v>
          </cell>
        </row>
      </sheetData>
      <sheetData sheetId="6" refreshError="1">
        <row r="1">
          <cell r="E1" t="str">
            <v>재  료  비</v>
          </cell>
          <cell r="K1" t="str">
            <v>합       계</v>
          </cell>
        </row>
        <row r="2">
          <cell r="F2" t="str">
            <v>금 액</v>
          </cell>
          <cell r="L2" t="str">
            <v>금 액</v>
          </cell>
        </row>
        <row r="5">
          <cell r="F5">
            <v>0</v>
          </cell>
          <cell r="L5">
            <v>0</v>
          </cell>
        </row>
        <row r="6">
          <cell r="F6">
            <v>0</v>
          </cell>
          <cell r="L6">
            <v>0</v>
          </cell>
        </row>
        <row r="7">
          <cell r="F7">
            <v>0</v>
          </cell>
          <cell r="L7">
            <v>0</v>
          </cell>
        </row>
        <row r="8">
          <cell r="F8">
            <v>0</v>
          </cell>
          <cell r="L8">
            <v>0</v>
          </cell>
        </row>
        <row r="9">
          <cell r="F9">
            <v>0</v>
          </cell>
          <cell r="L9">
            <v>0</v>
          </cell>
        </row>
        <row r="27">
          <cell r="F27">
            <v>0</v>
          </cell>
          <cell r="L27">
            <v>0</v>
          </cell>
        </row>
        <row r="30">
          <cell r="F30">
            <v>0</v>
          </cell>
          <cell r="L30">
            <v>0</v>
          </cell>
        </row>
        <row r="31">
          <cell r="F31">
            <v>0</v>
          </cell>
          <cell r="L31">
            <v>0</v>
          </cell>
        </row>
        <row r="32">
          <cell r="F32">
            <v>0</v>
          </cell>
          <cell r="L32">
            <v>0</v>
          </cell>
        </row>
        <row r="33">
          <cell r="F33">
            <v>0</v>
          </cell>
          <cell r="L33">
            <v>0</v>
          </cell>
        </row>
        <row r="34">
          <cell r="F34">
            <v>0</v>
          </cell>
          <cell r="L34">
            <v>0</v>
          </cell>
        </row>
        <row r="35">
          <cell r="F35">
            <v>0</v>
          </cell>
          <cell r="L35">
            <v>0</v>
          </cell>
        </row>
        <row r="36">
          <cell r="F36">
            <v>0</v>
          </cell>
          <cell r="L36">
            <v>0</v>
          </cell>
        </row>
        <row r="37">
          <cell r="F37">
            <v>0</v>
          </cell>
          <cell r="L37">
            <v>0</v>
          </cell>
        </row>
        <row r="38">
          <cell r="F38">
            <v>0</v>
          </cell>
          <cell r="L38">
            <v>0</v>
          </cell>
        </row>
        <row r="39">
          <cell r="F39">
            <v>0</v>
          </cell>
          <cell r="L39">
            <v>0</v>
          </cell>
        </row>
        <row r="40">
          <cell r="F40">
            <v>0</v>
          </cell>
          <cell r="L40">
            <v>0</v>
          </cell>
        </row>
        <row r="41">
          <cell r="F41">
            <v>0</v>
          </cell>
          <cell r="L41">
            <v>0</v>
          </cell>
        </row>
        <row r="42">
          <cell r="F42">
            <v>0</v>
          </cell>
          <cell r="L42">
            <v>0</v>
          </cell>
        </row>
        <row r="43">
          <cell r="F43">
            <v>0</v>
          </cell>
          <cell r="L43">
            <v>0</v>
          </cell>
        </row>
        <row r="44">
          <cell r="F44">
            <v>0</v>
          </cell>
          <cell r="L44">
            <v>0</v>
          </cell>
        </row>
        <row r="45">
          <cell r="F45">
            <v>0</v>
          </cell>
          <cell r="L45">
            <v>0</v>
          </cell>
        </row>
        <row r="47">
          <cell r="F47">
            <v>0</v>
          </cell>
          <cell r="L47">
            <v>0</v>
          </cell>
        </row>
        <row r="49">
          <cell r="F49">
            <v>0</v>
          </cell>
          <cell r="L49">
            <v>0</v>
          </cell>
        </row>
        <row r="50">
          <cell r="F50">
            <v>0</v>
          </cell>
          <cell r="L50">
            <v>0</v>
          </cell>
        </row>
        <row r="51">
          <cell r="F51">
            <v>0</v>
          </cell>
          <cell r="L51">
            <v>0</v>
          </cell>
        </row>
        <row r="52">
          <cell r="F52">
            <v>0</v>
          </cell>
          <cell r="L52">
            <v>0</v>
          </cell>
        </row>
        <row r="53">
          <cell r="F53">
            <v>0</v>
          </cell>
          <cell r="L53">
            <v>0</v>
          </cell>
        </row>
        <row r="54">
          <cell r="F54">
            <v>0</v>
          </cell>
          <cell r="L54">
            <v>0</v>
          </cell>
        </row>
        <row r="55">
          <cell r="F55">
            <v>0</v>
          </cell>
          <cell r="L55">
            <v>0</v>
          </cell>
        </row>
        <row r="56">
          <cell r="F56">
            <v>0</v>
          </cell>
          <cell r="L56">
            <v>0</v>
          </cell>
        </row>
        <row r="57">
          <cell r="F57">
            <v>0</v>
          </cell>
          <cell r="L57">
            <v>0</v>
          </cell>
        </row>
        <row r="58">
          <cell r="F58">
            <v>0</v>
          </cell>
          <cell r="L58">
            <v>0</v>
          </cell>
        </row>
        <row r="59">
          <cell r="F59">
            <v>0</v>
          </cell>
          <cell r="L59">
            <v>0</v>
          </cell>
        </row>
        <row r="60">
          <cell r="F60">
            <v>0</v>
          </cell>
          <cell r="L60">
            <v>0</v>
          </cell>
        </row>
        <row r="61">
          <cell r="F61">
            <v>0</v>
          </cell>
          <cell r="L61">
            <v>0</v>
          </cell>
        </row>
        <row r="62">
          <cell r="F62">
            <v>0</v>
          </cell>
          <cell r="L62">
            <v>0</v>
          </cell>
        </row>
        <row r="63">
          <cell r="F63">
            <v>0</v>
          </cell>
          <cell r="L63">
            <v>0</v>
          </cell>
        </row>
        <row r="64">
          <cell r="F64">
            <v>0</v>
          </cell>
          <cell r="L64">
            <v>0</v>
          </cell>
        </row>
        <row r="67">
          <cell r="F67">
            <v>0</v>
          </cell>
          <cell r="L67">
            <v>0</v>
          </cell>
        </row>
        <row r="77">
          <cell r="F77">
            <v>0</v>
          </cell>
          <cell r="L77">
            <v>0</v>
          </cell>
        </row>
        <row r="80">
          <cell r="F80">
            <v>0</v>
          </cell>
          <cell r="L80">
            <v>0</v>
          </cell>
        </row>
        <row r="81">
          <cell r="F81">
            <v>0</v>
          </cell>
          <cell r="L81">
            <v>0</v>
          </cell>
        </row>
        <row r="82">
          <cell r="F82">
            <v>0</v>
          </cell>
          <cell r="L82">
            <v>0</v>
          </cell>
        </row>
        <row r="83">
          <cell r="F83">
            <v>0</v>
          </cell>
          <cell r="L83">
            <v>0</v>
          </cell>
        </row>
        <row r="84">
          <cell r="F84">
            <v>0</v>
          </cell>
          <cell r="L84">
            <v>0</v>
          </cell>
        </row>
        <row r="85">
          <cell r="F85">
            <v>0</v>
          </cell>
          <cell r="L85">
            <v>0</v>
          </cell>
        </row>
        <row r="87">
          <cell r="F87">
            <v>0</v>
          </cell>
          <cell r="L87">
            <v>0</v>
          </cell>
        </row>
        <row r="88">
          <cell r="F88">
            <v>0</v>
          </cell>
          <cell r="L88">
            <v>0</v>
          </cell>
        </row>
        <row r="90">
          <cell r="F90">
            <v>0</v>
          </cell>
          <cell r="L90">
            <v>0</v>
          </cell>
        </row>
        <row r="91">
          <cell r="F91">
            <v>0</v>
          </cell>
          <cell r="L91">
            <v>0</v>
          </cell>
        </row>
        <row r="93">
          <cell r="F93">
            <v>0</v>
          </cell>
          <cell r="L93">
            <v>0</v>
          </cell>
        </row>
        <row r="102">
          <cell r="F102">
            <v>0</v>
          </cell>
          <cell r="L102">
            <v>0</v>
          </cell>
        </row>
        <row r="105">
          <cell r="F105">
            <v>0</v>
          </cell>
          <cell r="L105">
            <v>0</v>
          </cell>
        </row>
        <row r="106">
          <cell r="F106">
            <v>0</v>
          </cell>
          <cell r="L106">
            <v>0</v>
          </cell>
        </row>
        <row r="107">
          <cell r="F107">
            <v>0</v>
          </cell>
          <cell r="L107">
            <v>0</v>
          </cell>
        </row>
        <row r="108">
          <cell r="F108">
            <v>0</v>
          </cell>
          <cell r="L108">
            <v>0</v>
          </cell>
        </row>
        <row r="109">
          <cell r="F109">
            <v>0</v>
          </cell>
          <cell r="L109">
            <v>0</v>
          </cell>
        </row>
        <row r="110">
          <cell r="F110">
            <v>0</v>
          </cell>
          <cell r="L110">
            <v>0</v>
          </cell>
        </row>
        <row r="111">
          <cell r="F111">
            <v>0</v>
          </cell>
          <cell r="L111">
            <v>0</v>
          </cell>
        </row>
        <row r="112">
          <cell r="F112">
            <v>0</v>
          </cell>
          <cell r="L112">
            <v>0</v>
          </cell>
        </row>
        <row r="113">
          <cell r="F113">
            <v>0</v>
          </cell>
          <cell r="L113">
            <v>0</v>
          </cell>
        </row>
        <row r="114">
          <cell r="F114">
            <v>0</v>
          </cell>
          <cell r="L114">
            <v>0</v>
          </cell>
        </row>
        <row r="115">
          <cell r="F115">
            <v>0</v>
          </cell>
          <cell r="L115">
            <v>0</v>
          </cell>
        </row>
        <row r="117">
          <cell r="F117">
            <v>0</v>
          </cell>
          <cell r="L117">
            <v>0</v>
          </cell>
        </row>
        <row r="118">
          <cell r="F118">
            <v>0</v>
          </cell>
          <cell r="L118">
            <v>0</v>
          </cell>
        </row>
        <row r="119">
          <cell r="F119">
            <v>0</v>
          </cell>
          <cell r="L119">
            <v>0</v>
          </cell>
        </row>
        <row r="120">
          <cell r="F120">
            <v>0</v>
          </cell>
          <cell r="L120">
            <v>0</v>
          </cell>
        </row>
        <row r="121">
          <cell r="F121">
            <v>0</v>
          </cell>
          <cell r="L121">
            <v>0</v>
          </cell>
        </row>
        <row r="123">
          <cell r="F123">
            <v>0</v>
          </cell>
          <cell r="L123">
            <v>0</v>
          </cell>
        </row>
        <row r="124">
          <cell r="F124">
            <v>0</v>
          </cell>
          <cell r="L124">
            <v>0</v>
          </cell>
        </row>
        <row r="125">
          <cell r="F125">
            <v>0</v>
          </cell>
          <cell r="L125">
            <v>0</v>
          </cell>
        </row>
        <row r="126">
          <cell r="F126">
            <v>0</v>
          </cell>
          <cell r="L126">
            <v>0</v>
          </cell>
        </row>
        <row r="127">
          <cell r="F127">
            <v>0</v>
          </cell>
          <cell r="L127">
            <v>0</v>
          </cell>
        </row>
        <row r="128">
          <cell r="F128">
            <v>0</v>
          </cell>
          <cell r="L128">
            <v>0</v>
          </cell>
        </row>
        <row r="129">
          <cell r="F129">
            <v>0</v>
          </cell>
          <cell r="L129">
            <v>0</v>
          </cell>
        </row>
        <row r="130">
          <cell r="F130">
            <v>0</v>
          </cell>
          <cell r="L130">
            <v>0</v>
          </cell>
        </row>
        <row r="131">
          <cell r="F131">
            <v>0</v>
          </cell>
          <cell r="L131">
            <v>0</v>
          </cell>
        </row>
        <row r="132">
          <cell r="F132">
            <v>0</v>
          </cell>
          <cell r="L132">
            <v>0</v>
          </cell>
        </row>
        <row r="133">
          <cell r="F133">
            <v>0</v>
          </cell>
          <cell r="L133">
            <v>0</v>
          </cell>
        </row>
        <row r="135">
          <cell r="F135">
            <v>0</v>
          </cell>
          <cell r="L135">
            <v>0</v>
          </cell>
        </row>
        <row r="136">
          <cell r="F136">
            <v>0</v>
          </cell>
          <cell r="L136">
            <v>0</v>
          </cell>
        </row>
        <row r="152">
          <cell r="F152">
            <v>0</v>
          </cell>
          <cell r="L152">
            <v>0</v>
          </cell>
        </row>
        <row r="155">
          <cell r="F155">
            <v>0</v>
          </cell>
          <cell r="L155">
            <v>0</v>
          </cell>
        </row>
        <row r="156">
          <cell r="F156">
            <v>0</v>
          </cell>
          <cell r="L156">
            <v>0</v>
          </cell>
        </row>
        <row r="157">
          <cell r="F157">
            <v>0</v>
          </cell>
          <cell r="L157">
            <v>0</v>
          </cell>
        </row>
        <row r="158">
          <cell r="F158">
            <v>0</v>
          </cell>
          <cell r="L158">
            <v>0</v>
          </cell>
        </row>
        <row r="159">
          <cell r="F159">
            <v>0</v>
          </cell>
          <cell r="L159">
            <v>0</v>
          </cell>
        </row>
        <row r="160">
          <cell r="F160">
            <v>0</v>
          </cell>
          <cell r="L160">
            <v>0</v>
          </cell>
        </row>
        <row r="161">
          <cell r="F161">
            <v>0</v>
          </cell>
          <cell r="L161">
            <v>0</v>
          </cell>
        </row>
        <row r="162">
          <cell r="F162">
            <v>0</v>
          </cell>
          <cell r="L162">
            <v>0</v>
          </cell>
        </row>
        <row r="163">
          <cell r="F163">
            <v>0</v>
          </cell>
          <cell r="L163">
            <v>0</v>
          </cell>
        </row>
        <row r="164">
          <cell r="F164">
            <v>0</v>
          </cell>
          <cell r="L164">
            <v>0</v>
          </cell>
        </row>
        <row r="166">
          <cell r="F166">
            <v>0</v>
          </cell>
          <cell r="L166">
            <v>0</v>
          </cell>
        </row>
        <row r="167">
          <cell r="F167">
            <v>0</v>
          </cell>
          <cell r="L167">
            <v>0</v>
          </cell>
        </row>
        <row r="168">
          <cell r="F168">
            <v>0</v>
          </cell>
          <cell r="L168">
            <v>0</v>
          </cell>
        </row>
        <row r="170">
          <cell r="F170">
            <v>0</v>
          </cell>
          <cell r="L170">
            <v>0</v>
          </cell>
        </row>
        <row r="171">
          <cell r="F171">
            <v>0</v>
          </cell>
          <cell r="L171">
            <v>0</v>
          </cell>
        </row>
        <row r="172">
          <cell r="F172">
            <v>0</v>
          </cell>
          <cell r="L172">
            <v>0</v>
          </cell>
        </row>
        <row r="174">
          <cell r="F174">
            <v>0</v>
          </cell>
          <cell r="L174">
            <v>0</v>
          </cell>
        </row>
        <row r="175">
          <cell r="F175">
            <v>0</v>
          </cell>
          <cell r="L175">
            <v>0</v>
          </cell>
        </row>
        <row r="177">
          <cell r="F177">
            <v>0</v>
          </cell>
          <cell r="L177">
            <v>0</v>
          </cell>
        </row>
        <row r="180">
          <cell r="F180">
            <v>0</v>
          </cell>
          <cell r="L180">
            <v>0</v>
          </cell>
        </row>
        <row r="181">
          <cell r="F181">
            <v>0</v>
          </cell>
          <cell r="L181">
            <v>0</v>
          </cell>
        </row>
        <row r="182">
          <cell r="F182">
            <v>0</v>
          </cell>
          <cell r="L182">
            <v>0</v>
          </cell>
        </row>
        <row r="183">
          <cell r="F183">
            <v>0</v>
          </cell>
          <cell r="L183">
            <v>0</v>
          </cell>
        </row>
        <row r="184">
          <cell r="F184">
            <v>0</v>
          </cell>
          <cell r="L184">
            <v>0</v>
          </cell>
        </row>
        <row r="185">
          <cell r="F185">
            <v>0</v>
          </cell>
          <cell r="L185">
            <v>0</v>
          </cell>
        </row>
        <row r="186">
          <cell r="F186">
            <v>0</v>
          </cell>
          <cell r="L186">
            <v>0</v>
          </cell>
        </row>
        <row r="187">
          <cell r="F187">
            <v>0</v>
          </cell>
          <cell r="L187">
            <v>0</v>
          </cell>
        </row>
        <row r="189">
          <cell r="F189">
            <v>0</v>
          </cell>
          <cell r="L189">
            <v>0</v>
          </cell>
        </row>
        <row r="190">
          <cell r="F190">
            <v>0</v>
          </cell>
          <cell r="L190">
            <v>0</v>
          </cell>
        </row>
        <row r="192">
          <cell r="F192">
            <v>0</v>
          </cell>
          <cell r="L192">
            <v>0</v>
          </cell>
        </row>
        <row r="193">
          <cell r="F193">
            <v>0</v>
          </cell>
          <cell r="L193">
            <v>0</v>
          </cell>
        </row>
        <row r="194">
          <cell r="F194">
            <v>0</v>
          </cell>
          <cell r="L194">
            <v>0</v>
          </cell>
        </row>
        <row r="195">
          <cell r="F195">
            <v>0</v>
          </cell>
          <cell r="L195">
            <v>0</v>
          </cell>
        </row>
        <row r="197">
          <cell r="F197">
            <v>0</v>
          </cell>
          <cell r="L197">
            <v>0</v>
          </cell>
        </row>
        <row r="198">
          <cell r="F198">
            <v>0</v>
          </cell>
          <cell r="L198">
            <v>0</v>
          </cell>
        </row>
        <row r="199">
          <cell r="F199">
            <v>0</v>
          </cell>
          <cell r="L199">
            <v>0</v>
          </cell>
        </row>
        <row r="200">
          <cell r="F200">
            <v>0</v>
          </cell>
          <cell r="L200">
            <v>0</v>
          </cell>
        </row>
        <row r="202">
          <cell r="F202">
            <v>0</v>
          </cell>
          <cell r="L202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물가대비표"/>
      <sheetName val="견적대비표"/>
      <sheetName val="표지"/>
      <sheetName val="인건비"/>
      <sheetName val="가격조사표"/>
      <sheetName val="거래실례가"/>
      <sheetName val="원가계산서"/>
      <sheetName val="세운견적"/>
      <sheetName val="조합견적"/>
      <sheetName val="방송배관"/>
      <sheetName val="G.R300경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TA"/>
      <sheetName val="Sheet3"/>
      <sheetName val="LX-JU"/>
      <sheetName val="일위대가목차"/>
      <sheetName val="F갑지"/>
      <sheetName val="F라인"/>
      <sheetName val="관공"/>
      <sheetName val="추진검토"/>
      <sheetName val="나관"/>
      <sheetName val="Sheet4"/>
      <sheetName val="삼보"/>
      <sheetName val="추진"/>
      <sheetName val="쉬트파일"/>
      <sheetName val="하천횡단"/>
      <sheetName val="실행"/>
      <sheetName val="대비"/>
      <sheetName val="관외주"/>
      <sheetName val="Sheet2"/>
      <sheetName val="Sheet5"/>
      <sheetName val="설계도급하도"/>
      <sheetName val="GRP"/>
      <sheetName val="사급자재"/>
      <sheetName val="m당대비"/>
      <sheetName val="EP0618"/>
      <sheetName val="총괄"/>
      <sheetName val="토공집계표"/>
      <sheetName val="적격"/>
      <sheetName val="DATE"/>
      <sheetName val="CAL"/>
      <sheetName val="ITEM"/>
      <sheetName val="기기리스트"/>
      <sheetName val="자재단가"/>
      <sheetName val="bm(CIcable)"/>
      <sheetName val="횡배수공토공집계"/>
      <sheetName val="동해title"/>
      <sheetName val="집수정(600-700)"/>
      <sheetName val="BID"/>
      <sheetName val="EQT-ESTN"/>
      <sheetName val="계수시트"/>
      <sheetName val="원가계산서"/>
      <sheetName val="cable-data"/>
      <sheetName val="SG"/>
      <sheetName val="수량산출"/>
      <sheetName val="내역(정지)"/>
      <sheetName val="C3"/>
      <sheetName val="tggwan(mac)"/>
      <sheetName val="S0"/>
      <sheetName val="단가대비표"/>
      <sheetName val="설계가"/>
      <sheetName val="시설일위"/>
      <sheetName val="터널조도"/>
      <sheetName val="품셈(기초)"/>
      <sheetName val="수입"/>
      <sheetName val="가도공"/>
      <sheetName val="실행내역서 "/>
      <sheetName val="본체"/>
      <sheetName val="부하LOAD"/>
      <sheetName val="1.설계조건"/>
      <sheetName val="Factor"/>
      <sheetName val="노무비 근거"/>
      <sheetName val="22수량"/>
      <sheetName val="Hauptdaten"/>
      <sheetName val="JUCKEYK"/>
      <sheetName val="우수공"/>
      <sheetName val="배수내역"/>
      <sheetName val="G.R300경비"/>
      <sheetName val="하수급견적대비"/>
      <sheetName val="입찰내역서"/>
      <sheetName val="견적대비"/>
      <sheetName val="BID-도로"/>
      <sheetName val="Sensitivity and GC Value"/>
      <sheetName val="대치판정"/>
      <sheetName val="N賃率-職"/>
      <sheetName val="교대시점"/>
      <sheetName val="전체철근집계"/>
      <sheetName val="입찰결과보고"/>
      <sheetName val="견적조건"/>
      <sheetName val="집계표"/>
      <sheetName val="전기일위대가"/>
      <sheetName val="제출내역 (2)"/>
      <sheetName val="단중표-ST"/>
      <sheetName val="총괄집계표"/>
      <sheetName val="TARGET"/>
      <sheetName val="예정(3)"/>
      <sheetName val="동원(3)"/>
      <sheetName val="견적서"/>
      <sheetName val="슬래브"/>
      <sheetName val="A"/>
      <sheetName val="static.cal"/>
      <sheetName val="부하계산서"/>
      <sheetName val="부하(성남)"/>
      <sheetName val="조도계산서 (도서)"/>
      <sheetName val="갑지"/>
      <sheetName val="단위내역서"/>
      <sheetName val="1.설계기준"/>
      <sheetName val="내역서"/>
      <sheetName val="Price List"/>
      <sheetName val="보할공정"/>
      <sheetName val="일위대가"/>
      <sheetName val="단면 (2)"/>
      <sheetName val="지수"/>
      <sheetName val="UNIT"/>
      <sheetName val="비교표"/>
      <sheetName val="차액보증"/>
      <sheetName val="유동표"/>
      <sheetName val="F°©Áö"/>
      <sheetName val="F¶óÀÎ"/>
      <sheetName val="°ü°ø"/>
      <sheetName val="ÃßÁø°ËÅä"/>
      <sheetName val="³ª°ü"/>
      <sheetName val="»ïº¸"/>
      <sheetName val="ÃßÁø"/>
      <sheetName val="½¬Æ®ÆÄÀÏ"/>
      <sheetName val="ÇÏÃµÈ¾´Ü"/>
      <sheetName val="½ÇÇà"/>
      <sheetName val="´ëºñ"/>
      <sheetName val="°ü¿ÜÁÖ"/>
      <sheetName val="¼³°èµµ±ÞÇÏµµ"/>
      <sheetName val="»ç±ÞÀÚÀç"/>
      <sheetName val="m´ç´ëºñ"/>
      <sheetName val="µ¿ÇØtitle"/>
      <sheetName val="º»Ã¼"/>
      <sheetName val="2.손익계산서"/>
      <sheetName val="MOTOR"/>
      <sheetName val="단가비교표"/>
      <sheetName val="설계조건"/>
      <sheetName val="우각부보강"/>
      <sheetName val="Áý¼öÁ¤(600-700)"/>
      <sheetName val="Åä°øÁý°èÇ¥"/>
      <sheetName val="°è¼ö½ÃÆ®"/>
      <sheetName val="¿ø°¡°è»ê¼­"/>
      <sheetName val="건축공사"/>
      <sheetName val="2.대외공문"/>
      <sheetName val="충주"/>
      <sheetName val="TDTKP"/>
      <sheetName val="DK-KH"/>
      <sheetName val="7.PILE  (돌출)"/>
      <sheetName val="토목"/>
      <sheetName val="노임단가"/>
      <sheetName val="청구내역(9807)"/>
      <sheetName val="#REF"/>
      <sheetName val="연결관산출조서"/>
      <sheetName val="001"/>
      <sheetName val="표지 (2)"/>
      <sheetName val="설계산출표지"/>
      <sheetName val="내역서1"/>
      <sheetName val="UPDATA"/>
      <sheetName val="중갑지"/>
      <sheetName val="원형1호맨홀토공수량"/>
      <sheetName val="음봉방향"/>
      <sheetName val="Baby일위대가"/>
      <sheetName val="COVER"/>
      <sheetName val="화재 탐지 설비"/>
      <sheetName val="b t mong"/>
      <sheetName val="노임"/>
      <sheetName val="갑지(추정)"/>
      <sheetName val="플랜트 설치"/>
      <sheetName val="을"/>
      <sheetName val="견적을"/>
      <sheetName val="부대내역"/>
      <sheetName val="내역(을)"/>
      <sheetName val="ABUT수량-A1"/>
      <sheetName val="교대"/>
      <sheetName val="도면자료제출일정"/>
      <sheetName val="공량산출서"/>
      <sheetName val="노무비단가"/>
      <sheetName val="단중표"/>
      <sheetName val="입찰안"/>
      <sheetName val="토공A"/>
      <sheetName val="울산시산표"/>
      <sheetName val="JUCK"/>
      <sheetName val="빌딩 안내"/>
      <sheetName val="설계명세서"/>
      <sheetName val="예산명세서"/>
      <sheetName val="자료입력"/>
      <sheetName val="단"/>
      <sheetName val="b_balju_cho"/>
      <sheetName val="노무비산출"/>
      <sheetName val="ÀÏÀ§´ë°¡¸ñÂ÷"/>
      <sheetName val="Àû°Ý"/>
      <sheetName val="±â±â¸®½ºÆ®"/>
      <sheetName val="ÀÔÂû³»¿ª¼­"/>
      <sheetName val="¿ì¼ö°ø"/>
      <sheetName val="È¾¹è¼ö°øÅä°øÁý°è"/>
      <sheetName val="¹è¼ö³»¿ª"/>
      <sheetName val="¼öÀÔ"/>
      <sheetName val="G.R300°æºñ"/>
      <sheetName val="ÇÏ¼ö±Þ°ßÀû´ëºñ"/>
      <sheetName val="¼³°è°¡"/>
      <sheetName val="ÀÚÀç´Ü°¡"/>
      <sheetName val="22¼ö·®"/>
      <sheetName val="½ÇÇà³»¿ª¼­ "/>
      <sheetName val="°ßÀû´ëºñ"/>
      <sheetName val="BID-µµ·Î"/>
      <sheetName val="°ßÀûÁ¶°Ç"/>
      <sheetName val="Áý°èÇ¥"/>
      <sheetName val="Àü±âÀÏÀ§´ë°¡"/>
      <sheetName val="´Ü°¡ºñ±³Ç¥"/>
      <sheetName val="¿¹Á¤(3)"/>
      <sheetName val="µ¿¿ø(3)"/>
      <sheetName val="´Ü°¡´ëºñÇ¥"/>
      <sheetName val="´ÜÁßÇ¥-ST"/>
      <sheetName val="2.¼ÕÀÍ°è»ê¼­"/>
      <sheetName val="ºÎÇÏLOAD"/>
      <sheetName val="ÅÍ³ÎÁ¶µµ"/>
      <sheetName val="Åä¸ñ"/>
      <sheetName val="Á¦Ãâ³»¿ª (2)"/>
      <sheetName val="´ëÄ¡ÆÇÁ¤"/>
      <sheetName val="À¯µ¿Ç¥"/>
      <sheetName val="°ßÀû¼­"/>
      <sheetName val="ºñ±³Ç¥"/>
      <sheetName val="Â÷¾×º¸Áõ"/>
      <sheetName val="NìüëÒ-òÅ"/>
      <sheetName val="±³´ë½ÃÁ¡"/>
      <sheetName val="°¡µµ°ø"/>
      <sheetName val="¼ö·®»êÃâ"/>
      <sheetName val="¼³°èÁ¶°Ç"/>
      <sheetName val="ºôµù ¾È³»"/>
      <sheetName val="±³´ë"/>
      <sheetName val="´ÜÁßÇ¥"/>
      <sheetName val="ÀÔÂû¾È"/>
      <sheetName val="Åä°øA"/>
      <sheetName val="7.PILE  (µ¹Ãâ)"/>
      <sheetName val="³ëÀÓ´Ü°¡"/>
      <sheetName val="³ë¹«ºñ ±Ù°Å"/>
      <sheetName val="¼³°è¸í¼¼¼­"/>
      <sheetName val="¿¹»ê¸í¼¼¼­"/>
      <sheetName val="ÀÚ·áÀÔ·Â"/>
      <sheetName val="ÃÑ°ýÁý°èÇ¥"/>
      <sheetName val="INPUT"/>
      <sheetName val="전기"/>
      <sheetName val="주현(해보)"/>
      <sheetName val="주현(영광)"/>
      <sheetName val="SUMMARY"/>
      <sheetName val="단가"/>
      <sheetName val="명세서"/>
      <sheetName val="1NYS(당)"/>
      <sheetName val="COPING"/>
      <sheetName val="의정부문예회관변경내역"/>
      <sheetName val="월별수입"/>
      <sheetName val="노무비"/>
      <sheetName val="Total"/>
      <sheetName val="PT_ED"/>
      <sheetName val="RFP002"/>
      <sheetName val="건축내역서"/>
      <sheetName val="설비내역서"/>
      <sheetName val="전기내역서"/>
      <sheetName val="왕십리방향"/>
      <sheetName val="일위대가표"/>
      <sheetName val="Macro(차단기)"/>
      <sheetName val="LOPCALC"/>
      <sheetName val="수량산출(수평맹암거)"/>
      <sheetName val="슬래브1"/>
      <sheetName val="을지"/>
      <sheetName val="전차선로 물량표"/>
      <sheetName val="내역서-대공연장"/>
      <sheetName val="2_대외공문"/>
      <sheetName val="청하배수"/>
      <sheetName val="간접비"/>
      <sheetName val="3차설계"/>
      <sheetName val="CA"/>
      <sheetName val="가설공사내역"/>
      <sheetName val="401"/>
      <sheetName val="기계경비(시간당)"/>
      <sheetName val="램머"/>
      <sheetName val="설계내역(2000)"/>
      <sheetName val="내역"/>
      <sheetName val="잡철물"/>
      <sheetName val="천마갑지"/>
      <sheetName val="Final(1)summary"/>
      <sheetName val="1경간당 상부수량"/>
      <sheetName val="3련 BOX"/>
      <sheetName val="가설건물"/>
      <sheetName val="ASP"/>
      <sheetName val="품셈TABLE"/>
      <sheetName val="토목주소"/>
      <sheetName val="프랜트면허"/>
      <sheetName val="집수정_600_700_"/>
      <sheetName val="SLAB"/>
      <sheetName val="P-산#1-1(WOWA1)"/>
      <sheetName val="지명송금"/>
      <sheetName val="우배수"/>
      <sheetName val="환율"/>
      <sheetName val="보차도경계석"/>
      <sheetName val="인건-측정"/>
      <sheetName val="WORK"/>
      <sheetName val="내역1"/>
      <sheetName val="FCM"/>
      <sheetName val="MatchCode"/>
      <sheetName val="suk(mac)"/>
      <sheetName val="민감도분석"/>
      <sheetName val="위치조서"/>
      <sheetName val="Languages"/>
      <sheetName val="단가조사"/>
      <sheetName val="411-00 외화장기"/>
      <sheetName val="당정동경상이수"/>
      <sheetName val="당정동공통이수"/>
      <sheetName val="M-MG1"/>
      <sheetName val="MAT"/>
      <sheetName val="집계표1"/>
      <sheetName val="DESIGN CRETERIA"/>
      <sheetName val="일위(PN)"/>
      <sheetName val="약품공급2"/>
      <sheetName val="Macro2"/>
      <sheetName val="4.5 휨응력"/>
      <sheetName val="3.하중산정4.지지력"/>
      <sheetName val="증감대비"/>
      <sheetName val="Sheet1 (2)"/>
      <sheetName val="토공계산서(부체도로)"/>
      <sheetName val="일위대가 "/>
      <sheetName val="입출재고현황 (2)"/>
      <sheetName val="산출근거"/>
      <sheetName val="조도계산"/>
      <sheetName val="일위대가목록"/>
      <sheetName val="일반공사"/>
      <sheetName val="실행철강하도"/>
      <sheetName val="터파기및재료"/>
      <sheetName val="자동제어"/>
      <sheetName val="2F 회의실견적(5_14 일대)"/>
      <sheetName val="PF_일반수량(35m)"/>
      <sheetName val="단가 및 재료비"/>
      <sheetName val="중기사용료산출근거"/>
      <sheetName val="(A)내역서"/>
      <sheetName val="우각부검토"/>
      <sheetName val="TABLE"/>
      <sheetName val="시청방향슬래브수량"/>
      <sheetName val="우수"/>
      <sheetName val="TYPE-B 평균H"/>
      <sheetName val="Y-WORK"/>
      <sheetName val="인부신상자료"/>
      <sheetName val="HVAC"/>
      <sheetName val="INDEX"/>
      <sheetName val="수량집계"/>
      <sheetName val="1"/>
      <sheetName val="6.노임"/>
      <sheetName val="Piping Design Data"/>
      <sheetName val="계정"/>
      <sheetName val="G_R300경비"/>
      <sheetName val="ⴭⴭⴭⴭⴭ"/>
      <sheetName val="FOOTING단면력"/>
      <sheetName val="직재"/>
      <sheetName val="TTDZ 679"/>
      <sheetName val="영동(D)"/>
      <sheetName val="조명율표"/>
      <sheetName val="물량산출"/>
      <sheetName val="전 기"/>
      <sheetName val="말뚝지지력산정"/>
      <sheetName val="내역기준"/>
      <sheetName val="파일의이용"/>
      <sheetName val="잡비"/>
      <sheetName val="설계기준 및 하중계산"/>
      <sheetName val="3.하중계산"/>
      <sheetName val="견적보고"/>
      <sheetName val="중기단가LIST"/>
      <sheetName val="사급자재총괄"/>
      <sheetName val="공종별자재"/>
      <sheetName val="장비"/>
      <sheetName val="Proposal"/>
      <sheetName val="예가표"/>
      <sheetName val="수량산출서-2"/>
      <sheetName val="연결관암거"/>
      <sheetName val="(4-2)열관류값-2"/>
      <sheetName val="중동상가"/>
      <sheetName val="교각1"/>
      <sheetName val="견"/>
      <sheetName val="실행내역"/>
      <sheetName val="세원견적서"/>
      <sheetName val="L_RPTA05_목록"/>
      <sheetName val="잡철단가대비"/>
      <sheetName val="정부노임단가"/>
      <sheetName val="PROJECT BRIEF"/>
      <sheetName val="견적시담(송포2공구)"/>
      <sheetName val="링크해지용"/>
      <sheetName val="archi(본사)"/>
      <sheetName val="실행간접비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수안보-MBR1"/>
      <sheetName val="공사개요"/>
      <sheetName val="LANGUAGE"/>
      <sheetName val="96.12"/>
      <sheetName val="001BA"/>
      <sheetName val="건축집계표"/>
      <sheetName val="6PILE  (돌출)"/>
      <sheetName val="경계석"/>
      <sheetName val="포장공"/>
      <sheetName val="DB"/>
      <sheetName val="기본일위"/>
      <sheetName val="공통(20-91)"/>
      <sheetName val="입출재고현황 _2_"/>
      <sheetName val="산근-10"/>
      <sheetName val="ATS단가"/>
      <sheetName val="FORM"/>
      <sheetName val="49일위"/>
      <sheetName val="22일위"/>
      <sheetName val="DATA1"/>
      <sheetName val="날개벽수량표"/>
      <sheetName val="RangeObject"/>
      <sheetName val="자재"/>
      <sheetName val="토공연장"/>
      <sheetName val="자동화재탐지"/>
      <sheetName val="도체종-상수표"/>
      <sheetName val="신우"/>
      <sheetName val="금호"/>
      <sheetName val="Control"/>
      <sheetName val="5.전사투자계획종함안"/>
      <sheetName val="선급법인세 (2)"/>
      <sheetName val="수량산출서"/>
      <sheetName val="CODE"/>
      <sheetName val="주요공사"/>
      <sheetName val="단가조사서"/>
      <sheetName val="중기일위대가"/>
      <sheetName val="건축집계"/>
      <sheetName val="공문"/>
      <sheetName val="데이타"/>
      <sheetName val="FB25JN"/>
      <sheetName val="노무비 "/>
      <sheetName val="참조-(1)"/>
      <sheetName val="산근1,2"/>
      <sheetName val="견적서-을지"/>
      <sheetName val="동력부하(도산)"/>
      <sheetName val="기술자료 (연수)"/>
      <sheetName val="설계자료"/>
      <sheetName val="기본"/>
      <sheetName val="일위대가양식"/>
      <sheetName val="2000년1차"/>
      <sheetName val="2000전체분"/>
      <sheetName val="Variables"/>
      <sheetName val="RCSPlan"/>
      <sheetName val="가공비"/>
      <sheetName val="토사(PE)"/>
      <sheetName val="견적"/>
      <sheetName val="신규일위대가"/>
      <sheetName val="인건비"/>
      <sheetName val="아수배전(1회)"/>
      <sheetName val="0001new"/>
      <sheetName val="TOP"/>
      <sheetName val="POWER"/>
      <sheetName val="간선DATA"/>
      <sheetName val="세부내역서"/>
      <sheetName val="48일위"/>
      <sheetName val="Macro1"/>
      <sheetName val="철근집계표"/>
      <sheetName val="타견적(을)"/>
      <sheetName val="ROOF(ALKALI)"/>
      <sheetName val="CP(1)"/>
      <sheetName val="작성"/>
      <sheetName val="공종별지급자재"/>
      <sheetName val="표지"/>
      <sheetName val="2000자금소요"/>
      <sheetName val="공사비예산서(토목분)"/>
      <sheetName val="????"/>
      <sheetName val="과천MAIN"/>
      <sheetName val="수질정화시설"/>
      <sheetName val="직접공사비집계표"/>
      <sheetName val="견적정보"/>
      <sheetName val="REDUCER"/>
      <sheetName val="WE'T"/>
      <sheetName val="3.바닥판설계"/>
      <sheetName val="주형"/>
      <sheetName val="DATA 입력란"/>
      <sheetName val="용수지선토적"/>
      <sheetName val="도로토적"/>
      <sheetName val="D040416"/>
      <sheetName val="교통대책내역"/>
      <sheetName val="관급원내역"/>
      <sheetName val="PROJECT BRIEF(EX.NEW)"/>
      <sheetName val="가시설"/>
      <sheetName val="입고장부 (4)"/>
      <sheetName val="로우프"/>
      <sheetName val="장비가동집계표"/>
      <sheetName val="200"/>
      <sheetName val="카렌스센터계량기설치공사"/>
      <sheetName val="schtable"/>
      <sheetName val="1호토공"/>
      <sheetName val="일위"/>
      <sheetName val="무산소조"/>
      <sheetName val="IW-LIST"/>
      <sheetName val="10월판관"/>
      <sheetName val="공정계획(내부계획25%,내부w.f)"/>
      <sheetName val="수산(A1)"/>
      <sheetName val="현장관리비 산출내역"/>
      <sheetName val="기둥(원형)"/>
      <sheetName val="Sheet17"/>
      <sheetName val="업무분장"/>
      <sheetName val="뚝토공"/>
      <sheetName val="방송(체육관)"/>
      <sheetName val="12호기내역서(건축분)"/>
      <sheetName val="구조물"/>
      <sheetName val="3.공통공사대비"/>
      <sheetName val="CTEMCOST"/>
      <sheetName val="설계예산서"/>
      <sheetName val="설계변경원가계산총괄표(근린,시설,가로,공공)"/>
      <sheetName val="48평단가"/>
      <sheetName val="57단가"/>
      <sheetName val="54평단가"/>
      <sheetName val="66평단가"/>
      <sheetName val="61단가"/>
      <sheetName val="89평단가"/>
      <sheetName val="84평단가"/>
      <sheetName val="LCS-SEAT"/>
      <sheetName val="A-4"/>
      <sheetName val="총괄표"/>
      <sheetName val="총급여"/>
      <sheetName val="입력"/>
    </sheetNames>
    <sheetDataSet>
      <sheetData sheetId="0" refreshError="1"/>
      <sheetData sheetId="1" refreshError="1">
        <row r="4">
          <cell r="D4" t="str">
            <v>HOUSE SIDE</v>
          </cell>
          <cell r="E4" t="str">
            <v>STREET SIDE</v>
          </cell>
        </row>
        <row r="5">
          <cell r="B5">
            <v>9.9999999999999995E-7</v>
          </cell>
          <cell r="C5">
            <v>0.1</v>
          </cell>
          <cell r="D5">
            <v>0.01</v>
          </cell>
          <cell r="E5">
            <v>3.5000000000000003E-2</v>
          </cell>
        </row>
        <row r="6">
          <cell r="B6">
            <v>0.110001</v>
          </cell>
          <cell r="C6">
            <v>0.11</v>
          </cell>
          <cell r="D6">
            <v>1.14E-2</v>
          </cell>
          <cell r="E6">
            <v>3.7500000000000006E-2</v>
          </cell>
        </row>
        <row r="7">
          <cell r="B7">
            <v>0.120001</v>
          </cell>
          <cell r="C7">
            <v>0.12</v>
          </cell>
          <cell r="D7">
            <v>1.2800000000000001E-2</v>
          </cell>
          <cell r="E7">
            <v>0.04</v>
          </cell>
        </row>
        <row r="8">
          <cell r="B8">
            <v>0.13000100000000001</v>
          </cell>
          <cell r="C8">
            <v>0.13</v>
          </cell>
          <cell r="D8">
            <v>1.4200000000000001E-2</v>
          </cell>
          <cell r="E8">
            <v>4.2500000000000003E-2</v>
          </cell>
        </row>
        <row r="9">
          <cell r="B9">
            <v>0.14000100000000001</v>
          </cell>
          <cell r="C9">
            <v>0.14000000000000001</v>
          </cell>
          <cell r="D9">
            <v>1.5599999999999999E-2</v>
          </cell>
          <cell r="E9">
            <v>4.4999999999999998E-2</v>
          </cell>
        </row>
        <row r="10">
          <cell r="B10">
            <v>0.15000100000000002</v>
          </cell>
          <cell r="C10">
            <v>0.15000000000000002</v>
          </cell>
          <cell r="D10">
            <v>1.7000000000000001E-2</v>
          </cell>
          <cell r="E10">
            <v>4.7500000000000001E-2</v>
          </cell>
        </row>
        <row r="11">
          <cell r="B11">
            <v>0.16000100000000003</v>
          </cell>
          <cell r="C11">
            <v>0.16000000000000003</v>
          </cell>
          <cell r="D11">
            <v>1.84E-2</v>
          </cell>
          <cell r="E11">
            <v>0.05</v>
          </cell>
        </row>
        <row r="12">
          <cell r="B12">
            <v>0.17000100000000004</v>
          </cell>
          <cell r="C12">
            <v>0.17000000000000004</v>
          </cell>
          <cell r="D12">
            <v>1.9799999999999998E-2</v>
          </cell>
          <cell r="E12">
            <v>5.2500000000000005E-2</v>
          </cell>
        </row>
        <row r="13">
          <cell r="B13">
            <v>0.18000100000000005</v>
          </cell>
          <cell r="C13">
            <v>0.18000000000000005</v>
          </cell>
          <cell r="D13">
            <v>2.12E-2</v>
          </cell>
          <cell r="E13">
            <v>5.5E-2</v>
          </cell>
        </row>
        <row r="14">
          <cell r="B14">
            <v>0.19000100000000006</v>
          </cell>
          <cell r="C14">
            <v>0.19000000000000006</v>
          </cell>
          <cell r="D14">
            <v>2.2600000000000002E-2</v>
          </cell>
          <cell r="E14">
            <v>5.7499999999999996E-2</v>
          </cell>
        </row>
        <row r="15">
          <cell r="B15">
            <v>0.20000100000000007</v>
          </cell>
          <cell r="C15">
            <v>0.20000000000000007</v>
          </cell>
          <cell r="D15">
            <v>2.4E-2</v>
          </cell>
          <cell r="E15">
            <v>0.06</v>
          </cell>
        </row>
        <row r="16">
          <cell r="B16">
            <v>0.21000100000000008</v>
          </cell>
          <cell r="C16">
            <v>0.21000000000000008</v>
          </cell>
          <cell r="D16">
            <v>2.46E-2</v>
          </cell>
          <cell r="E16">
            <v>6.3E-2</v>
          </cell>
        </row>
        <row r="17">
          <cell r="B17">
            <v>0.22000100000000009</v>
          </cell>
          <cell r="C17">
            <v>0.22000000000000008</v>
          </cell>
          <cell r="D17">
            <v>2.52E-2</v>
          </cell>
          <cell r="E17">
            <v>6.6000000000000003E-2</v>
          </cell>
        </row>
        <row r="18">
          <cell r="B18">
            <v>0.23000100000000009</v>
          </cell>
          <cell r="C18">
            <v>0.23000000000000009</v>
          </cell>
          <cell r="D18">
            <v>2.58E-2</v>
          </cell>
          <cell r="E18">
            <v>6.9000000000000006E-2</v>
          </cell>
        </row>
        <row r="19">
          <cell r="B19">
            <v>0.2400010000000001</v>
          </cell>
          <cell r="C19">
            <v>0.2400000000000001</v>
          </cell>
          <cell r="D19">
            <v>2.64E-2</v>
          </cell>
          <cell r="E19">
            <v>7.1999999999999995E-2</v>
          </cell>
        </row>
        <row r="20">
          <cell r="B20">
            <v>0.25000100000000008</v>
          </cell>
          <cell r="C20">
            <v>0.25000000000000011</v>
          </cell>
          <cell r="D20">
            <v>2.7E-2</v>
          </cell>
          <cell r="E20">
            <v>7.4999999999999997E-2</v>
          </cell>
        </row>
        <row r="21">
          <cell r="B21">
            <v>0.26000100000000009</v>
          </cell>
          <cell r="C21">
            <v>0.26000000000000012</v>
          </cell>
          <cell r="D21">
            <v>2.76E-2</v>
          </cell>
          <cell r="E21">
            <v>7.8E-2</v>
          </cell>
        </row>
        <row r="22">
          <cell r="B22">
            <v>0.2700010000000001</v>
          </cell>
          <cell r="C22">
            <v>0.27000000000000013</v>
          </cell>
          <cell r="D22">
            <v>2.8199999999999999E-2</v>
          </cell>
          <cell r="E22">
            <v>8.1000000000000003E-2</v>
          </cell>
        </row>
        <row r="23">
          <cell r="B23">
            <v>0.28000100000000011</v>
          </cell>
          <cell r="C23">
            <v>0.28000000000000014</v>
          </cell>
          <cell r="D23">
            <v>2.8799999999999999E-2</v>
          </cell>
          <cell r="E23">
            <v>8.3999999999999991E-2</v>
          </cell>
        </row>
        <row r="24">
          <cell r="B24">
            <v>0.29000100000000012</v>
          </cell>
          <cell r="C24">
            <v>0.29000000000000015</v>
          </cell>
          <cell r="D24">
            <v>2.9399999999999999E-2</v>
          </cell>
          <cell r="E24">
            <v>8.6999999999999994E-2</v>
          </cell>
        </row>
        <row r="25">
          <cell r="B25">
            <v>0.30000100000000013</v>
          </cell>
          <cell r="C25">
            <v>0.30000000000000016</v>
          </cell>
          <cell r="D25">
            <v>0.03</v>
          </cell>
          <cell r="E25">
            <v>0.09</v>
          </cell>
        </row>
        <row r="26">
          <cell r="B26">
            <v>0.31000100000000014</v>
          </cell>
          <cell r="C26">
            <v>0.31000000000000016</v>
          </cell>
          <cell r="D26">
            <v>3.1E-2</v>
          </cell>
          <cell r="E26">
            <v>9.2999999999999999E-2</v>
          </cell>
        </row>
        <row r="27">
          <cell r="B27">
            <v>0.32000100000000015</v>
          </cell>
          <cell r="C27">
            <v>0.32000000000000017</v>
          </cell>
          <cell r="D27">
            <v>3.2000000000000001E-2</v>
          </cell>
          <cell r="E27">
            <v>9.6000000000000002E-2</v>
          </cell>
        </row>
        <row r="28">
          <cell r="B28">
            <v>0.33000100000000016</v>
          </cell>
          <cell r="C28">
            <v>0.33000000000000018</v>
          </cell>
          <cell r="D28">
            <v>3.3000000000000002E-2</v>
          </cell>
          <cell r="E28">
            <v>9.9000000000000005E-2</v>
          </cell>
        </row>
        <row r="29">
          <cell r="B29">
            <v>0.34000100000000016</v>
          </cell>
          <cell r="C29">
            <v>0.34000000000000019</v>
          </cell>
          <cell r="D29">
            <v>3.4000000000000002E-2</v>
          </cell>
          <cell r="E29">
            <v>0.10199999999999999</v>
          </cell>
        </row>
        <row r="30">
          <cell r="B30">
            <v>0.35000100000000017</v>
          </cell>
          <cell r="C30">
            <v>0.3500000000000002</v>
          </cell>
          <cell r="D30">
            <v>3.5000000000000003E-2</v>
          </cell>
          <cell r="E30">
            <v>0.105</v>
          </cell>
        </row>
        <row r="31">
          <cell r="B31">
            <v>0.36000100000000018</v>
          </cell>
          <cell r="C31">
            <v>0.36000000000000021</v>
          </cell>
          <cell r="D31">
            <v>3.6000000000000004E-2</v>
          </cell>
          <cell r="E31">
            <v>0.108</v>
          </cell>
        </row>
        <row r="32">
          <cell r="B32">
            <v>0.37000100000000019</v>
          </cell>
          <cell r="C32">
            <v>0.37000000000000022</v>
          </cell>
          <cell r="D32">
            <v>3.6999999999999998E-2</v>
          </cell>
          <cell r="E32">
            <v>0.111</v>
          </cell>
        </row>
        <row r="33">
          <cell r="B33">
            <v>0.3800010000000002</v>
          </cell>
          <cell r="C33">
            <v>0.38000000000000023</v>
          </cell>
          <cell r="D33">
            <v>3.7999999999999999E-2</v>
          </cell>
          <cell r="E33">
            <v>0.11399999999999999</v>
          </cell>
        </row>
        <row r="34">
          <cell r="B34">
            <v>0.39000100000000021</v>
          </cell>
          <cell r="C34">
            <v>0.39000000000000024</v>
          </cell>
          <cell r="D34">
            <v>3.9E-2</v>
          </cell>
          <cell r="E34">
            <v>0.11699999999999999</v>
          </cell>
        </row>
        <row r="35">
          <cell r="B35">
            <v>0.40000100000000022</v>
          </cell>
          <cell r="C35">
            <v>0.40000000000000024</v>
          </cell>
          <cell r="D35">
            <v>0.04</v>
          </cell>
          <cell r="E35">
            <v>0.12</v>
          </cell>
        </row>
        <row r="36">
          <cell r="B36">
            <v>0.41000100000000023</v>
          </cell>
          <cell r="C36">
            <v>0.41000000000000025</v>
          </cell>
          <cell r="D36">
            <v>4.1000000000000002E-2</v>
          </cell>
          <cell r="E36">
            <v>0.123</v>
          </cell>
        </row>
        <row r="37">
          <cell r="B37">
            <v>0.42000100000000024</v>
          </cell>
          <cell r="C37">
            <v>0.42000000000000026</v>
          </cell>
          <cell r="D37">
            <v>4.2000000000000003E-2</v>
          </cell>
          <cell r="E37">
            <v>0.126</v>
          </cell>
        </row>
        <row r="38">
          <cell r="B38">
            <v>0.43000100000000024</v>
          </cell>
          <cell r="C38">
            <v>0.43000000000000027</v>
          </cell>
          <cell r="D38">
            <v>4.3000000000000003E-2</v>
          </cell>
          <cell r="E38">
            <v>0.129</v>
          </cell>
        </row>
        <row r="39">
          <cell r="B39">
            <v>0.44000100000000025</v>
          </cell>
          <cell r="C39">
            <v>0.44000000000000028</v>
          </cell>
          <cell r="D39">
            <v>4.4000000000000004E-2</v>
          </cell>
          <cell r="E39">
            <v>0.13200000000000001</v>
          </cell>
        </row>
        <row r="40">
          <cell r="B40">
            <v>0.45000100000000026</v>
          </cell>
          <cell r="C40">
            <v>0.45000000000000029</v>
          </cell>
          <cell r="D40">
            <v>4.4999999999999998E-2</v>
          </cell>
          <cell r="E40">
            <v>0.13500000000000001</v>
          </cell>
        </row>
        <row r="41">
          <cell r="B41">
            <v>0.46000100000000027</v>
          </cell>
          <cell r="C41">
            <v>0.4600000000000003</v>
          </cell>
          <cell r="D41">
            <v>4.5999999999999999E-2</v>
          </cell>
          <cell r="E41">
            <v>0.13800000000000001</v>
          </cell>
        </row>
        <row r="42">
          <cell r="B42">
            <v>0.47000100000000028</v>
          </cell>
          <cell r="C42">
            <v>0.47000000000000031</v>
          </cell>
          <cell r="D42">
            <v>4.7E-2</v>
          </cell>
          <cell r="E42">
            <v>0.14099999999999999</v>
          </cell>
        </row>
        <row r="43">
          <cell r="B43">
            <v>0.48000100000000029</v>
          </cell>
          <cell r="C43">
            <v>0.48000000000000032</v>
          </cell>
          <cell r="D43">
            <v>4.8000000000000001E-2</v>
          </cell>
          <cell r="E43">
            <v>0.14399999999999999</v>
          </cell>
        </row>
        <row r="44">
          <cell r="B44">
            <v>0.4900010000000003</v>
          </cell>
          <cell r="C44">
            <v>0.49000000000000032</v>
          </cell>
          <cell r="D44">
            <v>4.9000000000000002E-2</v>
          </cell>
          <cell r="E44">
            <v>0.14699999999999999</v>
          </cell>
        </row>
        <row r="45">
          <cell r="B45">
            <v>0.50000100000000036</v>
          </cell>
          <cell r="C45">
            <v>0.50000000000000033</v>
          </cell>
          <cell r="D45">
            <v>0.05</v>
          </cell>
          <cell r="E45">
            <v>0.15</v>
          </cell>
        </row>
        <row r="46">
          <cell r="B46">
            <v>0.51000100000000037</v>
          </cell>
          <cell r="C46">
            <v>0.51000000000000034</v>
          </cell>
          <cell r="D46">
            <v>5.0700000000000002E-2</v>
          </cell>
          <cell r="E46">
            <v>0.153</v>
          </cell>
        </row>
        <row r="47">
          <cell r="B47">
            <v>0.52000100000000038</v>
          </cell>
          <cell r="C47">
            <v>0.52000000000000035</v>
          </cell>
          <cell r="D47">
            <v>5.1400000000000001E-2</v>
          </cell>
          <cell r="E47">
            <v>0.156</v>
          </cell>
        </row>
        <row r="48">
          <cell r="B48">
            <v>0.53000100000000039</v>
          </cell>
          <cell r="C48">
            <v>0.53000000000000036</v>
          </cell>
          <cell r="D48">
            <v>5.21E-2</v>
          </cell>
          <cell r="E48">
            <v>0.159</v>
          </cell>
        </row>
        <row r="49">
          <cell r="B49">
            <v>0.5400010000000004</v>
          </cell>
          <cell r="C49">
            <v>0.54000000000000037</v>
          </cell>
          <cell r="D49">
            <v>5.28E-2</v>
          </cell>
          <cell r="E49">
            <v>0.16200000000000001</v>
          </cell>
        </row>
        <row r="50">
          <cell r="B50">
            <v>0.55000100000000041</v>
          </cell>
          <cell r="C50">
            <v>0.55000000000000038</v>
          </cell>
          <cell r="D50">
            <v>5.3500000000000006E-2</v>
          </cell>
          <cell r="E50">
            <v>0.16499999999999998</v>
          </cell>
        </row>
        <row r="51">
          <cell r="B51">
            <v>0.56000100000000042</v>
          </cell>
          <cell r="C51">
            <v>0.56000000000000039</v>
          </cell>
          <cell r="D51">
            <v>5.4199999999999998E-2</v>
          </cell>
          <cell r="E51">
            <v>0.16799999999999998</v>
          </cell>
        </row>
        <row r="52">
          <cell r="B52">
            <v>0.57000100000000042</v>
          </cell>
          <cell r="C52">
            <v>0.5700000000000004</v>
          </cell>
          <cell r="D52">
            <v>5.4900000000000004E-2</v>
          </cell>
          <cell r="E52">
            <v>0.17099999999999999</v>
          </cell>
        </row>
        <row r="53">
          <cell r="B53">
            <v>0.58000100000000043</v>
          </cell>
          <cell r="C53">
            <v>0.5800000000000004</v>
          </cell>
          <cell r="D53">
            <v>5.5600000000000004E-2</v>
          </cell>
          <cell r="E53">
            <v>0.17399999999999999</v>
          </cell>
        </row>
        <row r="54">
          <cell r="B54">
            <v>0.59000100000000044</v>
          </cell>
          <cell r="C54">
            <v>0.59000000000000041</v>
          </cell>
          <cell r="D54">
            <v>5.6300000000000003E-2</v>
          </cell>
          <cell r="E54">
            <v>0.17699999999999999</v>
          </cell>
        </row>
        <row r="55">
          <cell r="B55">
            <v>0.60000100000000045</v>
          </cell>
          <cell r="C55">
            <v>0.60000000000000042</v>
          </cell>
          <cell r="D55">
            <v>5.7000000000000002E-2</v>
          </cell>
          <cell r="E55">
            <v>0.18</v>
          </cell>
        </row>
        <row r="56">
          <cell r="B56">
            <v>0.61000100000000046</v>
          </cell>
          <cell r="C56">
            <v>0.61000000000000043</v>
          </cell>
          <cell r="D56">
            <v>5.7599999999999998E-2</v>
          </cell>
          <cell r="E56">
            <v>0.183</v>
          </cell>
        </row>
        <row r="57">
          <cell r="B57">
            <v>0.62000100000000047</v>
          </cell>
          <cell r="C57">
            <v>0.62000000000000044</v>
          </cell>
          <cell r="D57">
            <v>5.8200000000000002E-2</v>
          </cell>
          <cell r="E57">
            <v>0.186</v>
          </cell>
        </row>
        <row r="58">
          <cell r="B58">
            <v>0.63000100000000048</v>
          </cell>
          <cell r="C58">
            <v>0.63000000000000045</v>
          </cell>
          <cell r="D58">
            <v>5.8800000000000005E-2</v>
          </cell>
          <cell r="E58">
            <v>0.189</v>
          </cell>
        </row>
        <row r="59">
          <cell r="B59">
            <v>0.64000100000000049</v>
          </cell>
          <cell r="C59">
            <v>0.64000000000000046</v>
          </cell>
          <cell r="D59">
            <v>5.9400000000000001E-2</v>
          </cell>
          <cell r="E59">
            <v>0.192</v>
          </cell>
        </row>
        <row r="60">
          <cell r="B60">
            <v>0.6500010000000005</v>
          </cell>
          <cell r="C60">
            <v>0.65000000000000047</v>
          </cell>
          <cell r="D60">
            <v>0.06</v>
          </cell>
          <cell r="E60">
            <v>0.19500000000000001</v>
          </cell>
        </row>
        <row r="61">
          <cell r="B61">
            <v>0.6600010000000005</v>
          </cell>
          <cell r="C61">
            <v>0.66000000000000048</v>
          </cell>
          <cell r="D61">
            <v>6.0600000000000001E-2</v>
          </cell>
          <cell r="E61">
            <v>0.19800000000000001</v>
          </cell>
        </row>
        <row r="62">
          <cell r="B62">
            <v>0.67000100000000051</v>
          </cell>
          <cell r="C62">
            <v>0.67000000000000048</v>
          </cell>
          <cell r="D62">
            <v>6.1200000000000004E-2</v>
          </cell>
          <cell r="E62">
            <v>0.20099999999999998</v>
          </cell>
        </row>
        <row r="63">
          <cell r="B63">
            <v>0.68000100000000052</v>
          </cell>
          <cell r="C63">
            <v>0.68000000000000049</v>
          </cell>
          <cell r="D63">
            <v>6.1800000000000001E-2</v>
          </cell>
          <cell r="E63">
            <v>0.20399999999999999</v>
          </cell>
        </row>
        <row r="64">
          <cell r="B64">
            <v>0.69000100000000053</v>
          </cell>
          <cell r="C64">
            <v>0.6900000000000005</v>
          </cell>
          <cell r="D64">
            <v>6.2399999999999997E-2</v>
          </cell>
          <cell r="E64">
            <v>0.20699999999999999</v>
          </cell>
        </row>
        <row r="65">
          <cell r="B65">
            <v>0.70000100000000054</v>
          </cell>
          <cell r="C65">
            <v>0.70000000000000051</v>
          </cell>
          <cell r="D65">
            <v>6.3E-2</v>
          </cell>
          <cell r="E65">
            <v>0.21</v>
          </cell>
        </row>
        <row r="66">
          <cell r="B66">
            <v>0.71000100000000055</v>
          </cell>
          <cell r="C66">
            <v>0.71000000000000052</v>
          </cell>
          <cell r="D66">
            <v>6.3700000000000007E-2</v>
          </cell>
          <cell r="E66">
            <v>0.21299999999999999</v>
          </cell>
        </row>
        <row r="67">
          <cell r="B67">
            <v>0.72000100000000056</v>
          </cell>
          <cell r="C67">
            <v>0.72000000000000053</v>
          </cell>
          <cell r="D67">
            <v>6.4399999999999999E-2</v>
          </cell>
          <cell r="E67">
            <v>0.216</v>
          </cell>
        </row>
        <row r="68">
          <cell r="B68">
            <v>0.73000100000000057</v>
          </cell>
          <cell r="C68">
            <v>0.73000000000000054</v>
          </cell>
          <cell r="D68">
            <v>6.5100000000000005E-2</v>
          </cell>
          <cell r="E68">
            <v>0.219</v>
          </cell>
        </row>
        <row r="69">
          <cell r="B69">
            <v>0.74000100000000057</v>
          </cell>
          <cell r="C69">
            <v>0.74000000000000055</v>
          </cell>
          <cell r="D69">
            <v>6.5799999999999997E-2</v>
          </cell>
          <cell r="E69">
            <v>0.222</v>
          </cell>
        </row>
        <row r="70">
          <cell r="B70">
            <v>0.75000100000000058</v>
          </cell>
          <cell r="C70">
            <v>0.75000000000000056</v>
          </cell>
          <cell r="D70">
            <v>6.6500000000000004E-2</v>
          </cell>
          <cell r="E70">
            <v>0.22499999999999998</v>
          </cell>
        </row>
        <row r="71">
          <cell r="B71">
            <v>0.76000100000000059</v>
          </cell>
          <cell r="C71">
            <v>0.76000000000000056</v>
          </cell>
          <cell r="D71">
            <v>6.720000000000001E-2</v>
          </cell>
          <cell r="E71">
            <v>0.22799999999999998</v>
          </cell>
        </row>
        <row r="72">
          <cell r="B72">
            <v>0.7700010000000006</v>
          </cell>
          <cell r="C72">
            <v>0.77000000000000057</v>
          </cell>
          <cell r="D72">
            <v>6.7900000000000002E-2</v>
          </cell>
          <cell r="E72">
            <v>0.23099999999999998</v>
          </cell>
        </row>
        <row r="73">
          <cell r="B73">
            <v>0.78000100000000061</v>
          </cell>
          <cell r="C73">
            <v>0.78000000000000058</v>
          </cell>
          <cell r="D73">
            <v>6.8600000000000008E-2</v>
          </cell>
          <cell r="E73">
            <v>0.23399999999999999</v>
          </cell>
        </row>
        <row r="74">
          <cell r="B74">
            <v>0.79000100000000062</v>
          </cell>
          <cell r="C74">
            <v>0.79000000000000059</v>
          </cell>
          <cell r="D74">
            <v>6.93E-2</v>
          </cell>
          <cell r="E74">
            <v>0.23699999999999999</v>
          </cell>
        </row>
        <row r="75">
          <cell r="B75">
            <v>0.80000100000000063</v>
          </cell>
          <cell r="C75">
            <v>0.8000000000000006</v>
          </cell>
          <cell r="D75">
            <v>7.0000000000000007E-2</v>
          </cell>
          <cell r="E75">
            <v>0.24</v>
          </cell>
        </row>
        <row r="76">
          <cell r="B76">
            <v>0.81000100000000064</v>
          </cell>
          <cell r="C76">
            <v>0.81000000000000061</v>
          </cell>
          <cell r="D76">
            <v>7.060000000000001E-2</v>
          </cell>
          <cell r="E76">
            <v>0.24299999999999999</v>
          </cell>
        </row>
        <row r="77">
          <cell r="B77">
            <v>0.82000100000000065</v>
          </cell>
          <cell r="C77">
            <v>0.82000000000000062</v>
          </cell>
          <cell r="D77">
            <v>7.1199999999999999E-2</v>
          </cell>
          <cell r="E77">
            <v>0.246</v>
          </cell>
        </row>
        <row r="78">
          <cell r="B78">
            <v>0.83000100000000065</v>
          </cell>
          <cell r="C78">
            <v>0.83000000000000063</v>
          </cell>
          <cell r="D78">
            <v>7.1800000000000003E-2</v>
          </cell>
          <cell r="E78">
            <v>0.249</v>
          </cell>
        </row>
        <row r="79">
          <cell r="B79">
            <v>0.84000100000000066</v>
          </cell>
          <cell r="C79">
            <v>0.84000000000000064</v>
          </cell>
          <cell r="D79">
            <v>7.2400000000000006E-2</v>
          </cell>
          <cell r="E79">
            <v>0.252</v>
          </cell>
        </row>
        <row r="80">
          <cell r="B80">
            <v>0.85000100000000067</v>
          </cell>
          <cell r="C80">
            <v>0.85000000000000064</v>
          </cell>
          <cell r="D80">
            <v>7.3000000000000009E-2</v>
          </cell>
          <cell r="E80">
            <v>0.255</v>
          </cell>
        </row>
        <row r="81">
          <cell r="B81">
            <v>0.86000100000000068</v>
          </cell>
          <cell r="C81">
            <v>0.86000000000000065</v>
          </cell>
          <cell r="D81">
            <v>7.3599999999999999E-2</v>
          </cell>
          <cell r="E81">
            <v>0.25800000000000001</v>
          </cell>
        </row>
        <row r="82">
          <cell r="B82">
            <v>0.87000100000000069</v>
          </cell>
          <cell r="C82">
            <v>0.87000000000000066</v>
          </cell>
          <cell r="D82">
            <v>7.4200000000000002E-2</v>
          </cell>
          <cell r="E82">
            <v>0.26100000000000001</v>
          </cell>
        </row>
        <row r="83">
          <cell r="B83">
            <v>0.8800010000000007</v>
          </cell>
          <cell r="C83">
            <v>0.88000000000000067</v>
          </cell>
          <cell r="D83">
            <v>7.4800000000000005E-2</v>
          </cell>
          <cell r="E83">
            <v>0.26400000000000001</v>
          </cell>
        </row>
        <row r="84">
          <cell r="B84">
            <v>0.89000100000000071</v>
          </cell>
          <cell r="C84">
            <v>0.89000000000000068</v>
          </cell>
          <cell r="D84">
            <v>7.5399999999999995E-2</v>
          </cell>
          <cell r="E84">
            <v>0.26700000000000002</v>
          </cell>
        </row>
        <row r="85">
          <cell r="B85">
            <v>0.90000100000000072</v>
          </cell>
          <cell r="C85">
            <v>0.90000000000000069</v>
          </cell>
          <cell r="D85">
            <v>7.5999999999999998E-2</v>
          </cell>
          <cell r="E85">
            <v>0.27</v>
          </cell>
        </row>
        <row r="86">
          <cell r="B86">
            <v>0.91000100000000073</v>
          </cell>
          <cell r="C86">
            <v>0.9100000000000007</v>
          </cell>
          <cell r="D86">
            <v>7.6399999999999996E-2</v>
          </cell>
          <cell r="E86">
            <v>0.27200000000000002</v>
          </cell>
        </row>
        <row r="87">
          <cell r="B87">
            <v>0.92000100000000073</v>
          </cell>
          <cell r="C87">
            <v>0.92000000000000071</v>
          </cell>
          <cell r="D87">
            <v>7.6799999999999993E-2</v>
          </cell>
          <cell r="E87">
            <v>0.27400000000000002</v>
          </cell>
        </row>
        <row r="88">
          <cell r="B88">
            <v>0.93000100000000074</v>
          </cell>
          <cell r="C88">
            <v>0.93000000000000071</v>
          </cell>
          <cell r="D88">
            <v>7.7200000000000005E-2</v>
          </cell>
          <cell r="E88">
            <v>0.27600000000000002</v>
          </cell>
        </row>
        <row r="89">
          <cell r="B89">
            <v>0.94000100000000075</v>
          </cell>
          <cell r="C89">
            <v>0.94000000000000072</v>
          </cell>
          <cell r="D89">
            <v>7.7600000000000002E-2</v>
          </cell>
          <cell r="E89">
            <v>0.27800000000000002</v>
          </cell>
        </row>
        <row r="90">
          <cell r="B90">
            <v>0.95000100000000076</v>
          </cell>
          <cell r="C90">
            <v>0.95000000000000073</v>
          </cell>
          <cell r="D90">
            <v>7.8E-2</v>
          </cell>
          <cell r="E90">
            <v>0.28000000000000003</v>
          </cell>
        </row>
        <row r="91">
          <cell r="B91">
            <v>0.96000100000000077</v>
          </cell>
          <cell r="C91">
            <v>0.96000000000000074</v>
          </cell>
          <cell r="D91">
            <v>7.8399999999999997E-2</v>
          </cell>
          <cell r="E91">
            <v>0.28199999999999997</v>
          </cell>
        </row>
        <row r="92">
          <cell r="B92">
            <v>0.97000100000000078</v>
          </cell>
          <cell r="C92">
            <v>0.97000000000000075</v>
          </cell>
          <cell r="D92">
            <v>7.8799999999999995E-2</v>
          </cell>
          <cell r="E92">
            <v>0.28399999999999997</v>
          </cell>
        </row>
        <row r="93">
          <cell r="B93">
            <v>0.98000100000000079</v>
          </cell>
          <cell r="C93">
            <v>0.98000000000000076</v>
          </cell>
          <cell r="D93">
            <v>7.9200000000000007E-2</v>
          </cell>
          <cell r="E93">
            <v>0.28599999999999998</v>
          </cell>
        </row>
        <row r="94">
          <cell r="B94">
            <v>0.9900010000000008</v>
          </cell>
          <cell r="C94">
            <v>0.99000000000000077</v>
          </cell>
          <cell r="D94">
            <v>7.9600000000000004E-2</v>
          </cell>
          <cell r="E94">
            <v>0.28799999999999998</v>
          </cell>
        </row>
        <row r="95">
          <cell r="B95">
            <v>1.0000010000000006</v>
          </cell>
          <cell r="C95">
            <v>1.0000000000000007</v>
          </cell>
          <cell r="D95">
            <v>0.08</v>
          </cell>
          <cell r="E95">
            <v>0.28999999999999998</v>
          </cell>
        </row>
        <row r="96">
          <cell r="B96">
            <v>1.0100010000000006</v>
          </cell>
          <cell r="C96">
            <v>1.0100000000000007</v>
          </cell>
          <cell r="D96">
            <v>8.0500000000000002E-2</v>
          </cell>
          <cell r="E96">
            <v>0.29269999999999996</v>
          </cell>
        </row>
        <row r="97">
          <cell r="B97">
            <v>1.0200010000000006</v>
          </cell>
          <cell r="C97">
            <v>1.0200000000000007</v>
          </cell>
          <cell r="D97">
            <v>8.1000000000000003E-2</v>
          </cell>
          <cell r="E97">
            <v>0.2954</v>
          </cell>
        </row>
        <row r="98">
          <cell r="B98">
            <v>1.0300010000000006</v>
          </cell>
          <cell r="C98">
            <v>1.0300000000000007</v>
          </cell>
          <cell r="D98">
            <v>8.1500000000000003E-2</v>
          </cell>
          <cell r="E98">
            <v>0.29809999999999998</v>
          </cell>
        </row>
        <row r="99">
          <cell r="B99">
            <v>1.0400010000000006</v>
          </cell>
          <cell r="C99">
            <v>1.0400000000000007</v>
          </cell>
          <cell r="D99">
            <v>8.2000000000000003E-2</v>
          </cell>
          <cell r="E99">
            <v>0.30080000000000001</v>
          </cell>
        </row>
        <row r="100">
          <cell r="B100">
            <v>1.0500010000000006</v>
          </cell>
          <cell r="C100">
            <v>1.0500000000000007</v>
          </cell>
          <cell r="D100">
            <v>8.2500000000000004E-2</v>
          </cell>
          <cell r="E100">
            <v>0.30349999999999999</v>
          </cell>
        </row>
        <row r="101">
          <cell r="B101">
            <v>1.0600010000000006</v>
          </cell>
          <cell r="C101">
            <v>1.0600000000000007</v>
          </cell>
          <cell r="D101">
            <v>8.3000000000000004E-2</v>
          </cell>
          <cell r="E101">
            <v>0.30619999999999997</v>
          </cell>
        </row>
        <row r="102">
          <cell r="B102">
            <v>1.0700010000000006</v>
          </cell>
          <cell r="C102">
            <v>1.0700000000000007</v>
          </cell>
          <cell r="D102">
            <v>8.3500000000000005E-2</v>
          </cell>
          <cell r="E102">
            <v>0.30890000000000001</v>
          </cell>
        </row>
        <row r="103">
          <cell r="B103">
            <v>1.0800010000000007</v>
          </cell>
          <cell r="C103">
            <v>1.0800000000000007</v>
          </cell>
          <cell r="D103">
            <v>8.4000000000000005E-2</v>
          </cell>
          <cell r="E103">
            <v>0.31159999999999999</v>
          </cell>
        </row>
        <row r="104">
          <cell r="B104">
            <v>1.0900010000000007</v>
          </cell>
          <cell r="C104">
            <v>1.0900000000000007</v>
          </cell>
          <cell r="D104">
            <v>8.4500000000000006E-2</v>
          </cell>
          <cell r="E104">
            <v>0.31430000000000002</v>
          </cell>
        </row>
        <row r="105">
          <cell r="B105">
            <v>1.1000010000000007</v>
          </cell>
          <cell r="C105">
            <v>1.1000000000000008</v>
          </cell>
          <cell r="D105">
            <v>8.5000000000000006E-2</v>
          </cell>
          <cell r="E105">
            <v>0.317</v>
          </cell>
        </row>
        <row r="106">
          <cell r="B106">
            <v>1.1100010000000007</v>
          </cell>
          <cell r="C106">
            <v>1.1100000000000008</v>
          </cell>
          <cell r="D106">
            <v>8.5500000000000007E-2</v>
          </cell>
          <cell r="E106">
            <v>0.31930000000000003</v>
          </cell>
        </row>
        <row r="107">
          <cell r="B107">
            <v>1.1200010000000007</v>
          </cell>
          <cell r="C107">
            <v>1.1200000000000008</v>
          </cell>
          <cell r="D107">
            <v>8.6000000000000007E-2</v>
          </cell>
          <cell r="E107">
            <v>0.3216</v>
          </cell>
        </row>
        <row r="108">
          <cell r="B108">
            <v>1.1300010000000007</v>
          </cell>
          <cell r="C108">
            <v>1.1300000000000008</v>
          </cell>
          <cell r="D108">
            <v>8.6500000000000007E-2</v>
          </cell>
          <cell r="E108">
            <v>0.32390000000000002</v>
          </cell>
        </row>
        <row r="109">
          <cell r="B109">
            <v>1.1400010000000007</v>
          </cell>
          <cell r="C109">
            <v>1.1400000000000008</v>
          </cell>
          <cell r="D109">
            <v>8.7000000000000008E-2</v>
          </cell>
          <cell r="E109">
            <v>0.32619999999999999</v>
          </cell>
        </row>
        <row r="110">
          <cell r="B110">
            <v>1.1500010000000007</v>
          </cell>
          <cell r="C110">
            <v>1.1500000000000008</v>
          </cell>
          <cell r="D110">
            <v>8.7499999999999994E-2</v>
          </cell>
          <cell r="E110">
            <v>0.32850000000000001</v>
          </cell>
        </row>
        <row r="111">
          <cell r="B111">
            <v>1.1600010000000007</v>
          </cell>
          <cell r="C111">
            <v>1.1600000000000008</v>
          </cell>
          <cell r="D111">
            <v>8.7999999999999995E-2</v>
          </cell>
          <cell r="E111">
            <v>0.33080000000000004</v>
          </cell>
        </row>
        <row r="112">
          <cell r="B112">
            <v>1.1700010000000007</v>
          </cell>
          <cell r="C112">
            <v>1.1700000000000008</v>
          </cell>
          <cell r="D112">
            <v>8.8499999999999995E-2</v>
          </cell>
          <cell r="E112">
            <v>0.33310000000000001</v>
          </cell>
        </row>
        <row r="113">
          <cell r="B113">
            <v>1.1800010000000007</v>
          </cell>
          <cell r="C113">
            <v>1.1800000000000008</v>
          </cell>
          <cell r="D113">
            <v>8.8999999999999996E-2</v>
          </cell>
          <cell r="E113">
            <v>0.33540000000000003</v>
          </cell>
        </row>
        <row r="114">
          <cell r="B114">
            <v>1.1900010000000008</v>
          </cell>
          <cell r="C114">
            <v>1.1900000000000008</v>
          </cell>
          <cell r="D114">
            <v>8.9499999999999996E-2</v>
          </cell>
          <cell r="E114">
            <v>0.3377</v>
          </cell>
        </row>
        <row r="115">
          <cell r="B115">
            <v>1.2000010000000008</v>
          </cell>
          <cell r="C115">
            <v>1.2000000000000008</v>
          </cell>
          <cell r="D115">
            <v>0.09</v>
          </cell>
          <cell r="E115">
            <v>0.34</v>
          </cell>
        </row>
        <row r="116">
          <cell r="B116">
            <v>1.2100010000000008</v>
          </cell>
          <cell r="C116">
            <v>1.2100000000000009</v>
          </cell>
          <cell r="D116">
            <v>9.0200000000000002E-2</v>
          </cell>
          <cell r="E116">
            <v>0.34160000000000001</v>
          </cell>
        </row>
        <row r="117">
          <cell r="B117">
            <v>1.2200010000000008</v>
          </cell>
          <cell r="C117">
            <v>1.2200000000000009</v>
          </cell>
          <cell r="D117">
            <v>9.0399999999999994E-2</v>
          </cell>
          <cell r="E117">
            <v>0.34320000000000001</v>
          </cell>
        </row>
        <row r="118">
          <cell r="B118">
            <v>1.2300010000000008</v>
          </cell>
          <cell r="C118">
            <v>1.2300000000000009</v>
          </cell>
          <cell r="D118">
            <v>9.06E-2</v>
          </cell>
          <cell r="E118">
            <v>0.3448</v>
          </cell>
        </row>
        <row r="119">
          <cell r="B119">
            <v>1.2400010000000008</v>
          </cell>
          <cell r="C119">
            <v>1.2400000000000009</v>
          </cell>
          <cell r="D119">
            <v>9.0799999999999992E-2</v>
          </cell>
          <cell r="E119">
            <v>0.34639999999999999</v>
          </cell>
        </row>
        <row r="120">
          <cell r="B120">
            <v>1.2500010000000008</v>
          </cell>
          <cell r="C120">
            <v>1.2500000000000009</v>
          </cell>
          <cell r="D120">
            <v>9.0999999999999998E-2</v>
          </cell>
          <cell r="E120">
            <v>0.34799999999999998</v>
          </cell>
        </row>
        <row r="121">
          <cell r="B121">
            <v>1.2600010000000008</v>
          </cell>
          <cell r="C121">
            <v>1.2600000000000009</v>
          </cell>
          <cell r="D121">
            <v>9.1200000000000003E-2</v>
          </cell>
          <cell r="E121">
            <v>0.34960000000000002</v>
          </cell>
        </row>
        <row r="122">
          <cell r="B122">
            <v>1.2700010000000008</v>
          </cell>
          <cell r="C122">
            <v>1.2700000000000009</v>
          </cell>
          <cell r="D122">
            <v>9.1399999999999995E-2</v>
          </cell>
          <cell r="E122">
            <v>0.35120000000000001</v>
          </cell>
        </row>
        <row r="123">
          <cell r="B123">
            <v>1.2800010000000008</v>
          </cell>
          <cell r="C123">
            <v>1.2800000000000009</v>
          </cell>
          <cell r="D123">
            <v>9.1600000000000001E-2</v>
          </cell>
          <cell r="E123">
            <v>0.3528</v>
          </cell>
        </row>
        <row r="124">
          <cell r="B124">
            <v>1.2900010000000008</v>
          </cell>
          <cell r="C124">
            <v>1.2900000000000009</v>
          </cell>
          <cell r="D124">
            <v>9.1799999999999993E-2</v>
          </cell>
          <cell r="E124">
            <v>0.35439999999999999</v>
          </cell>
        </row>
        <row r="125">
          <cell r="B125">
            <v>1.3000010000000009</v>
          </cell>
          <cell r="C125">
            <v>1.3000000000000009</v>
          </cell>
          <cell r="D125">
            <v>9.1999999999999998E-2</v>
          </cell>
          <cell r="E125">
            <v>0.35599999999999998</v>
          </cell>
        </row>
        <row r="126">
          <cell r="B126">
            <v>1.3100010000000009</v>
          </cell>
          <cell r="C126">
            <v>1.3100000000000009</v>
          </cell>
          <cell r="D126">
            <v>9.2399999999999996E-2</v>
          </cell>
          <cell r="E126">
            <v>0.3574</v>
          </cell>
        </row>
        <row r="127">
          <cell r="B127">
            <v>1.3200010000000009</v>
          </cell>
          <cell r="C127">
            <v>1.320000000000001</v>
          </cell>
          <cell r="D127">
            <v>9.2799999999999994E-2</v>
          </cell>
          <cell r="E127">
            <v>0.35880000000000001</v>
          </cell>
        </row>
        <row r="128">
          <cell r="B128">
            <v>1.3300010000000009</v>
          </cell>
          <cell r="C128">
            <v>1.330000000000001</v>
          </cell>
          <cell r="D128">
            <v>9.3200000000000005E-2</v>
          </cell>
          <cell r="E128">
            <v>0.36019999999999996</v>
          </cell>
        </row>
        <row r="129">
          <cell r="B129">
            <v>1.3400010000000009</v>
          </cell>
          <cell r="C129">
            <v>1.340000000000001</v>
          </cell>
          <cell r="D129">
            <v>9.3600000000000003E-2</v>
          </cell>
          <cell r="E129">
            <v>0.36159999999999998</v>
          </cell>
        </row>
        <row r="130">
          <cell r="B130">
            <v>1.3500010000000009</v>
          </cell>
          <cell r="C130">
            <v>1.350000000000001</v>
          </cell>
          <cell r="D130">
            <v>9.4E-2</v>
          </cell>
          <cell r="E130">
            <v>0.36299999999999999</v>
          </cell>
        </row>
        <row r="131">
          <cell r="B131">
            <v>1.3600010000000009</v>
          </cell>
          <cell r="C131">
            <v>1.360000000000001</v>
          </cell>
          <cell r="D131">
            <v>9.4399999999999998E-2</v>
          </cell>
          <cell r="E131">
            <v>0.3644</v>
          </cell>
        </row>
        <row r="132">
          <cell r="B132">
            <v>1.3700010000000009</v>
          </cell>
          <cell r="C132">
            <v>1.370000000000001</v>
          </cell>
          <cell r="D132">
            <v>9.4799999999999995E-2</v>
          </cell>
          <cell r="E132">
            <v>0.36580000000000001</v>
          </cell>
        </row>
        <row r="133">
          <cell r="B133">
            <v>1.3800010000000009</v>
          </cell>
          <cell r="C133">
            <v>1.380000000000001</v>
          </cell>
          <cell r="D133">
            <v>9.5200000000000007E-2</v>
          </cell>
          <cell r="E133">
            <v>0.36719999999999997</v>
          </cell>
        </row>
        <row r="134">
          <cell r="B134">
            <v>1.3900010000000009</v>
          </cell>
          <cell r="C134">
            <v>1.390000000000001</v>
          </cell>
          <cell r="D134">
            <v>9.5600000000000004E-2</v>
          </cell>
          <cell r="E134">
            <v>0.36859999999999998</v>
          </cell>
        </row>
        <row r="135">
          <cell r="B135">
            <v>1.4000010000000009</v>
          </cell>
          <cell r="C135">
            <v>1.400000000000001</v>
          </cell>
          <cell r="D135">
            <v>9.6000000000000002E-2</v>
          </cell>
          <cell r="E135">
            <v>0.37</v>
          </cell>
        </row>
        <row r="136">
          <cell r="B136">
            <v>1.4100010000000009</v>
          </cell>
          <cell r="C136">
            <v>1.410000000000001</v>
          </cell>
          <cell r="D136">
            <v>9.6299999999999997E-2</v>
          </cell>
          <cell r="E136">
            <v>0.3715</v>
          </cell>
        </row>
        <row r="137">
          <cell r="B137">
            <v>1.420001000000001</v>
          </cell>
          <cell r="C137">
            <v>1.420000000000001</v>
          </cell>
          <cell r="D137">
            <v>9.6600000000000005E-2</v>
          </cell>
          <cell r="E137">
            <v>0.373</v>
          </cell>
        </row>
        <row r="138">
          <cell r="B138">
            <v>1.430001000000001</v>
          </cell>
          <cell r="C138">
            <v>1.430000000000001</v>
          </cell>
          <cell r="D138">
            <v>9.69E-2</v>
          </cell>
          <cell r="E138">
            <v>0.3745</v>
          </cell>
        </row>
        <row r="139">
          <cell r="B139">
            <v>1.440001000000001</v>
          </cell>
          <cell r="C139">
            <v>1.4400000000000011</v>
          </cell>
          <cell r="D139">
            <v>9.7200000000000009E-2</v>
          </cell>
          <cell r="E139">
            <v>0.376</v>
          </cell>
        </row>
        <row r="140">
          <cell r="B140">
            <v>1.450001000000001</v>
          </cell>
          <cell r="C140">
            <v>1.4500000000000011</v>
          </cell>
          <cell r="D140">
            <v>9.7500000000000003E-2</v>
          </cell>
          <cell r="E140">
            <v>0.3775</v>
          </cell>
        </row>
        <row r="141">
          <cell r="B141">
            <v>1.460001000000001</v>
          </cell>
          <cell r="C141">
            <v>1.4600000000000011</v>
          </cell>
          <cell r="D141">
            <v>9.7799999999999998E-2</v>
          </cell>
          <cell r="E141">
            <v>0.379</v>
          </cell>
        </row>
        <row r="142">
          <cell r="B142">
            <v>1.470001000000001</v>
          </cell>
          <cell r="C142">
            <v>1.4700000000000011</v>
          </cell>
          <cell r="D142">
            <v>9.8100000000000007E-2</v>
          </cell>
          <cell r="E142">
            <v>0.3805</v>
          </cell>
        </row>
        <row r="143">
          <cell r="B143">
            <v>1.480001000000001</v>
          </cell>
          <cell r="C143">
            <v>1.4800000000000011</v>
          </cell>
          <cell r="D143">
            <v>9.8400000000000001E-2</v>
          </cell>
          <cell r="E143">
            <v>0.38200000000000001</v>
          </cell>
        </row>
        <row r="144">
          <cell r="B144">
            <v>1.490001000000001</v>
          </cell>
          <cell r="C144">
            <v>1.4900000000000011</v>
          </cell>
          <cell r="D144">
            <v>9.870000000000001E-2</v>
          </cell>
          <cell r="E144">
            <v>0.38350000000000001</v>
          </cell>
        </row>
        <row r="145">
          <cell r="B145">
            <v>1.500001000000001</v>
          </cell>
          <cell r="C145">
            <v>1.5000000000000011</v>
          </cell>
          <cell r="D145">
            <v>9.9000000000000005E-2</v>
          </cell>
          <cell r="E145">
            <v>0.38500000000000001</v>
          </cell>
        </row>
        <row r="146">
          <cell r="B146">
            <v>1.510001000000001</v>
          </cell>
          <cell r="C146">
            <v>1.5100000000000011</v>
          </cell>
          <cell r="D146">
            <v>9.9100000000000008E-2</v>
          </cell>
          <cell r="E146">
            <v>0.38650000000000001</v>
          </cell>
        </row>
        <row r="147">
          <cell r="B147">
            <v>1.520001000000001</v>
          </cell>
          <cell r="C147">
            <v>1.5200000000000011</v>
          </cell>
          <cell r="D147">
            <v>9.920000000000001E-2</v>
          </cell>
          <cell r="E147">
            <v>0.38800000000000001</v>
          </cell>
        </row>
        <row r="148">
          <cell r="B148">
            <v>1.5300010000000011</v>
          </cell>
          <cell r="C148">
            <v>1.5300000000000011</v>
          </cell>
          <cell r="D148">
            <v>9.9299999999999999E-2</v>
          </cell>
          <cell r="E148">
            <v>0.38950000000000001</v>
          </cell>
        </row>
        <row r="149">
          <cell r="B149">
            <v>1.5400010000000011</v>
          </cell>
          <cell r="C149">
            <v>1.5400000000000011</v>
          </cell>
          <cell r="D149">
            <v>9.9400000000000002E-2</v>
          </cell>
          <cell r="E149">
            <v>0.39100000000000001</v>
          </cell>
        </row>
        <row r="150">
          <cell r="B150">
            <v>1.5500010000000011</v>
          </cell>
          <cell r="C150">
            <v>1.5500000000000012</v>
          </cell>
          <cell r="D150">
            <v>9.9500000000000005E-2</v>
          </cell>
          <cell r="E150">
            <v>0.39250000000000002</v>
          </cell>
        </row>
        <row r="151">
          <cell r="B151">
            <v>1.5600010000000011</v>
          </cell>
          <cell r="C151">
            <v>1.5600000000000012</v>
          </cell>
          <cell r="D151">
            <v>9.9600000000000008E-2</v>
          </cell>
          <cell r="E151">
            <v>0.39400000000000002</v>
          </cell>
        </row>
        <row r="152">
          <cell r="B152">
            <v>1.5700010000000011</v>
          </cell>
          <cell r="C152">
            <v>1.5700000000000012</v>
          </cell>
          <cell r="D152">
            <v>9.9700000000000011E-2</v>
          </cell>
          <cell r="E152">
            <v>0.39550000000000002</v>
          </cell>
        </row>
        <row r="153">
          <cell r="B153">
            <v>1.5800010000000011</v>
          </cell>
          <cell r="C153">
            <v>1.5800000000000012</v>
          </cell>
          <cell r="D153">
            <v>9.98E-2</v>
          </cell>
          <cell r="E153">
            <v>0.39700000000000002</v>
          </cell>
        </row>
        <row r="154">
          <cell r="B154">
            <v>1.5900010000000011</v>
          </cell>
          <cell r="C154">
            <v>1.5900000000000012</v>
          </cell>
          <cell r="D154">
            <v>9.9900000000000003E-2</v>
          </cell>
          <cell r="E154">
            <v>0.39850000000000002</v>
          </cell>
        </row>
        <row r="155">
          <cell r="B155">
            <v>1.6000010000000011</v>
          </cell>
          <cell r="C155">
            <v>1.6000000000000012</v>
          </cell>
          <cell r="D155">
            <v>0.1</v>
          </cell>
          <cell r="E155">
            <v>0.4</v>
          </cell>
        </row>
        <row r="156">
          <cell r="B156">
            <v>1.6100010000000011</v>
          </cell>
          <cell r="C156">
            <v>1.6100000000000012</v>
          </cell>
          <cell r="D156">
            <v>0.1003</v>
          </cell>
          <cell r="E156">
            <v>0.40100000000000002</v>
          </cell>
        </row>
        <row r="157">
          <cell r="B157">
            <v>1.6200010000000011</v>
          </cell>
          <cell r="C157">
            <v>1.6200000000000012</v>
          </cell>
          <cell r="D157">
            <v>0.10060000000000001</v>
          </cell>
          <cell r="E157">
            <v>0.40200000000000002</v>
          </cell>
        </row>
        <row r="158">
          <cell r="B158">
            <v>1.6300010000000011</v>
          </cell>
          <cell r="C158">
            <v>1.6300000000000012</v>
          </cell>
          <cell r="D158">
            <v>0.1009</v>
          </cell>
          <cell r="E158">
            <v>0.40300000000000002</v>
          </cell>
        </row>
        <row r="159">
          <cell r="B159">
            <v>1.6400010000000012</v>
          </cell>
          <cell r="C159">
            <v>1.6400000000000012</v>
          </cell>
          <cell r="D159">
            <v>0.1012</v>
          </cell>
          <cell r="E159">
            <v>0.40400000000000003</v>
          </cell>
        </row>
        <row r="160">
          <cell r="B160">
            <v>1.6500010000000012</v>
          </cell>
          <cell r="C160">
            <v>1.6500000000000012</v>
          </cell>
          <cell r="D160">
            <v>0.10150000000000001</v>
          </cell>
          <cell r="E160">
            <v>0.40500000000000003</v>
          </cell>
        </row>
        <row r="161">
          <cell r="B161">
            <v>1.6600010000000012</v>
          </cell>
          <cell r="C161">
            <v>1.6600000000000013</v>
          </cell>
          <cell r="D161">
            <v>0.1018</v>
          </cell>
          <cell r="E161">
            <v>0.40599999999999997</v>
          </cell>
        </row>
        <row r="162">
          <cell r="B162">
            <v>1.6700010000000012</v>
          </cell>
          <cell r="C162">
            <v>1.6700000000000013</v>
          </cell>
          <cell r="D162">
            <v>0.1021</v>
          </cell>
          <cell r="E162">
            <v>0.40699999999999997</v>
          </cell>
        </row>
        <row r="163">
          <cell r="B163">
            <v>1.6800010000000012</v>
          </cell>
          <cell r="C163">
            <v>1.6800000000000013</v>
          </cell>
          <cell r="D163">
            <v>0.10239999999999999</v>
          </cell>
          <cell r="E163">
            <v>0.40799999999999997</v>
          </cell>
        </row>
        <row r="164">
          <cell r="B164">
            <v>1.6900010000000012</v>
          </cell>
          <cell r="C164">
            <v>1.6900000000000013</v>
          </cell>
          <cell r="D164">
            <v>0.1027</v>
          </cell>
          <cell r="E164">
            <v>0.40899999999999997</v>
          </cell>
        </row>
        <row r="165">
          <cell r="B165">
            <v>1.7000010000000012</v>
          </cell>
          <cell r="C165">
            <v>1.7000000000000013</v>
          </cell>
          <cell r="D165">
            <v>0.10299999999999999</v>
          </cell>
          <cell r="E165">
            <v>0.41</v>
          </cell>
        </row>
        <row r="166">
          <cell r="B166">
            <v>1.7100010000000012</v>
          </cell>
          <cell r="C166">
            <v>1.7100000000000013</v>
          </cell>
          <cell r="D166">
            <v>0.10329999999999999</v>
          </cell>
          <cell r="E166">
            <v>0.4113</v>
          </cell>
        </row>
        <row r="167">
          <cell r="B167">
            <v>1.7200010000000012</v>
          </cell>
          <cell r="C167">
            <v>1.7200000000000013</v>
          </cell>
          <cell r="D167">
            <v>0.1036</v>
          </cell>
          <cell r="E167">
            <v>0.41259999999999997</v>
          </cell>
        </row>
        <row r="168">
          <cell r="B168">
            <v>1.7300010000000012</v>
          </cell>
          <cell r="C168">
            <v>1.7300000000000013</v>
          </cell>
          <cell r="D168">
            <v>0.10389999999999999</v>
          </cell>
          <cell r="E168">
            <v>0.41389999999999999</v>
          </cell>
        </row>
        <row r="169">
          <cell r="B169">
            <v>1.7400010000000012</v>
          </cell>
          <cell r="C169">
            <v>1.7400000000000013</v>
          </cell>
          <cell r="D169">
            <v>0.1042</v>
          </cell>
          <cell r="E169">
            <v>0.41519999999999996</v>
          </cell>
        </row>
        <row r="170">
          <cell r="B170">
            <v>1.7500010000000013</v>
          </cell>
          <cell r="C170">
            <v>1.7500000000000013</v>
          </cell>
          <cell r="D170">
            <v>0.1045</v>
          </cell>
          <cell r="E170">
            <v>0.41649999999999998</v>
          </cell>
        </row>
        <row r="171">
          <cell r="B171">
            <v>1.7600010000000013</v>
          </cell>
          <cell r="C171">
            <v>1.7600000000000013</v>
          </cell>
          <cell r="D171">
            <v>0.10479999999999999</v>
          </cell>
          <cell r="E171">
            <v>0.4178</v>
          </cell>
        </row>
        <row r="172">
          <cell r="B172">
            <v>1.7700010000000013</v>
          </cell>
          <cell r="C172">
            <v>1.7700000000000014</v>
          </cell>
          <cell r="D172">
            <v>0.1051</v>
          </cell>
          <cell r="E172">
            <v>0.41909999999999997</v>
          </cell>
        </row>
        <row r="173">
          <cell r="B173">
            <v>1.7800010000000013</v>
          </cell>
          <cell r="C173">
            <v>1.7800000000000014</v>
          </cell>
          <cell r="D173">
            <v>0.10539999999999999</v>
          </cell>
          <cell r="E173">
            <v>0.4204</v>
          </cell>
        </row>
        <row r="174">
          <cell r="B174">
            <v>1.7900010000000013</v>
          </cell>
          <cell r="C174">
            <v>1.7900000000000014</v>
          </cell>
          <cell r="D174">
            <v>0.1057</v>
          </cell>
          <cell r="E174">
            <v>0.42169999999999996</v>
          </cell>
        </row>
        <row r="175">
          <cell r="B175">
            <v>1.8000010000000013</v>
          </cell>
          <cell r="C175">
            <v>1.8000000000000014</v>
          </cell>
          <cell r="D175">
            <v>0.106</v>
          </cell>
          <cell r="E175">
            <v>0.42299999999999999</v>
          </cell>
        </row>
        <row r="176">
          <cell r="B176">
            <v>1.8100010000000013</v>
          </cell>
          <cell r="C176">
            <v>1.8100000000000014</v>
          </cell>
          <cell r="D176">
            <v>0.10639999999999999</v>
          </cell>
          <cell r="E176">
            <v>0.42369999999999997</v>
          </cell>
        </row>
        <row r="177">
          <cell r="B177">
            <v>1.8200010000000013</v>
          </cell>
          <cell r="C177">
            <v>1.8200000000000014</v>
          </cell>
          <cell r="D177">
            <v>0.10679999999999999</v>
          </cell>
          <cell r="E177">
            <v>0.4244</v>
          </cell>
        </row>
        <row r="178">
          <cell r="B178">
            <v>1.8300010000000013</v>
          </cell>
          <cell r="C178">
            <v>1.8300000000000014</v>
          </cell>
          <cell r="D178">
            <v>0.1072</v>
          </cell>
          <cell r="E178">
            <v>0.42509999999999998</v>
          </cell>
        </row>
        <row r="179">
          <cell r="B179">
            <v>1.8400010000000013</v>
          </cell>
          <cell r="C179">
            <v>1.8400000000000014</v>
          </cell>
          <cell r="D179">
            <v>0.1076</v>
          </cell>
          <cell r="E179">
            <v>0.42580000000000001</v>
          </cell>
        </row>
        <row r="180">
          <cell r="B180">
            <v>1.8500010000000013</v>
          </cell>
          <cell r="C180">
            <v>1.8500000000000014</v>
          </cell>
          <cell r="D180">
            <v>0.108</v>
          </cell>
          <cell r="E180">
            <v>0.42649999999999999</v>
          </cell>
        </row>
        <row r="181">
          <cell r="B181">
            <v>1.8600010000000013</v>
          </cell>
          <cell r="C181">
            <v>1.8600000000000014</v>
          </cell>
          <cell r="D181">
            <v>0.1084</v>
          </cell>
          <cell r="E181">
            <v>0.42719999999999997</v>
          </cell>
        </row>
        <row r="182">
          <cell r="B182">
            <v>1.8700010000000014</v>
          </cell>
          <cell r="C182">
            <v>1.8700000000000014</v>
          </cell>
          <cell r="D182">
            <v>0.10879999999999999</v>
          </cell>
          <cell r="E182">
            <v>0.4279</v>
          </cell>
        </row>
        <row r="183">
          <cell r="B183">
            <v>1.8800010000000014</v>
          </cell>
          <cell r="C183">
            <v>1.8800000000000014</v>
          </cell>
          <cell r="D183">
            <v>0.10920000000000001</v>
          </cell>
          <cell r="E183">
            <v>0.42859999999999998</v>
          </cell>
        </row>
        <row r="184">
          <cell r="B184">
            <v>1.8900010000000014</v>
          </cell>
          <cell r="C184">
            <v>1.8900000000000015</v>
          </cell>
          <cell r="D184">
            <v>0.1096</v>
          </cell>
          <cell r="E184">
            <v>0.42930000000000001</v>
          </cell>
        </row>
        <row r="185">
          <cell r="B185">
            <v>1.9000010000000014</v>
          </cell>
          <cell r="C185">
            <v>1.9000000000000015</v>
          </cell>
          <cell r="D185">
            <v>0.11</v>
          </cell>
          <cell r="E185">
            <v>0.43</v>
          </cell>
        </row>
        <row r="186">
          <cell r="B186">
            <v>1.9100010000000014</v>
          </cell>
          <cell r="C186">
            <v>1.9100000000000015</v>
          </cell>
          <cell r="D186">
            <v>0.1101</v>
          </cell>
          <cell r="E186">
            <v>0.43080000000000002</v>
          </cell>
        </row>
        <row r="187">
          <cell r="B187">
            <v>1.9200010000000014</v>
          </cell>
          <cell r="C187">
            <v>1.9200000000000015</v>
          </cell>
          <cell r="D187">
            <v>0.11020000000000001</v>
          </cell>
          <cell r="E187">
            <v>0.43159999999999998</v>
          </cell>
        </row>
        <row r="188">
          <cell r="B188">
            <v>1.9300010000000014</v>
          </cell>
          <cell r="C188">
            <v>1.9300000000000015</v>
          </cell>
          <cell r="D188">
            <v>0.1103</v>
          </cell>
          <cell r="E188">
            <v>0.43240000000000001</v>
          </cell>
        </row>
        <row r="189">
          <cell r="B189">
            <v>1.9400010000000014</v>
          </cell>
          <cell r="C189">
            <v>1.9400000000000015</v>
          </cell>
          <cell r="D189">
            <v>0.1104</v>
          </cell>
          <cell r="E189">
            <v>0.43319999999999997</v>
          </cell>
        </row>
        <row r="190">
          <cell r="B190">
            <v>1.9500010000000014</v>
          </cell>
          <cell r="C190">
            <v>1.9500000000000015</v>
          </cell>
          <cell r="D190">
            <v>0.1105</v>
          </cell>
          <cell r="E190">
            <v>0.434</v>
          </cell>
        </row>
        <row r="191">
          <cell r="B191">
            <v>1.9600010000000014</v>
          </cell>
          <cell r="C191">
            <v>1.9600000000000015</v>
          </cell>
          <cell r="D191">
            <v>0.1106</v>
          </cell>
          <cell r="E191">
            <v>0.43480000000000002</v>
          </cell>
        </row>
        <row r="192">
          <cell r="B192">
            <v>1.9700010000000014</v>
          </cell>
          <cell r="C192">
            <v>1.9700000000000015</v>
          </cell>
          <cell r="D192">
            <v>0.11070000000000001</v>
          </cell>
          <cell r="E192">
            <v>0.43559999999999999</v>
          </cell>
        </row>
        <row r="193">
          <cell r="B193">
            <v>1.9800010000000015</v>
          </cell>
          <cell r="C193">
            <v>1.9800000000000015</v>
          </cell>
          <cell r="D193">
            <v>0.1108</v>
          </cell>
          <cell r="E193">
            <v>0.43640000000000001</v>
          </cell>
        </row>
        <row r="194">
          <cell r="B194">
            <v>1.9900010000000015</v>
          </cell>
          <cell r="C194">
            <v>1.9900000000000015</v>
          </cell>
          <cell r="D194">
            <v>0.1109</v>
          </cell>
          <cell r="E194">
            <v>0.43719999999999998</v>
          </cell>
        </row>
        <row r="195">
          <cell r="B195">
            <v>2.0000010000000015</v>
          </cell>
          <cell r="C195">
            <v>2.0000000000000013</v>
          </cell>
          <cell r="D195">
            <v>0.111</v>
          </cell>
          <cell r="E195">
            <v>0.438</v>
          </cell>
        </row>
        <row r="196">
          <cell r="B196">
            <v>2.0100010000000013</v>
          </cell>
          <cell r="C196">
            <v>2.0100000000000011</v>
          </cell>
          <cell r="D196">
            <v>0.1111</v>
          </cell>
          <cell r="E196">
            <v>0.43880000000000002</v>
          </cell>
        </row>
        <row r="197">
          <cell r="B197">
            <v>2.020001000000001</v>
          </cell>
          <cell r="C197">
            <v>2.0200000000000009</v>
          </cell>
          <cell r="D197">
            <v>0.11120000000000001</v>
          </cell>
          <cell r="E197">
            <v>0.43959999999999999</v>
          </cell>
        </row>
        <row r="198">
          <cell r="B198">
            <v>2.0300010000000008</v>
          </cell>
          <cell r="C198">
            <v>2.0300000000000007</v>
          </cell>
          <cell r="D198">
            <v>0.1113</v>
          </cell>
          <cell r="E198">
            <v>0.44040000000000001</v>
          </cell>
        </row>
        <row r="199">
          <cell r="B199">
            <v>2.0400010000000006</v>
          </cell>
          <cell r="C199">
            <v>2.0400000000000005</v>
          </cell>
          <cell r="D199">
            <v>0.1114</v>
          </cell>
          <cell r="E199">
            <v>0.44119999999999998</v>
          </cell>
        </row>
        <row r="200">
          <cell r="B200">
            <v>2.0500010000000004</v>
          </cell>
          <cell r="C200">
            <v>2.0500000000000003</v>
          </cell>
          <cell r="D200">
            <v>0.1115</v>
          </cell>
          <cell r="E200">
            <v>0.442</v>
          </cell>
        </row>
        <row r="201">
          <cell r="B201">
            <v>2.0600010000000002</v>
          </cell>
          <cell r="C201">
            <v>2.06</v>
          </cell>
          <cell r="D201">
            <v>0.1116</v>
          </cell>
          <cell r="E201">
            <v>0.44280000000000003</v>
          </cell>
        </row>
        <row r="202">
          <cell r="B202">
            <v>2.070001</v>
          </cell>
          <cell r="C202">
            <v>2.0699999999999998</v>
          </cell>
          <cell r="D202">
            <v>0.11170000000000001</v>
          </cell>
          <cell r="E202">
            <v>0.44359999999999999</v>
          </cell>
        </row>
        <row r="203">
          <cell r="B203">
            <v>2.0800009999999998</v>
          </cell>
          <cell r="C203">
            <v>2.0799999999999996</v>
          </cell>
          <cell r="D203">
            <v>0.1118</v>
          </cell>
          <cell r="E203">
            <v>0.44440000000000002</v>
          </cell>
        </row>
        <row r="204">
          <cell r="B204">
            <v>2.0900009999999996</v>
          </cell>
          <cell r="C204">
            <v>2.0899999999999994</v>
          </cell>
          <cell r="D204">
            <v>0.1119</v>
          </cell>
          <cell r="E204">
            <v>0.44519999999999998</v>
          </cell>
        </row>
        <row r="205">
          <cell r="B205">
            <v>2.1000009999999993</v>
          </cell>
          <cell r="C205">
            <v>2.0999999999999992</v>
          </cell>
          <cell r="D205">
            <v>0.112</v>
          </cell>
          <cell r="E205">
            <v>0.44600000000000001</v>
          </cell>
        </row>
        <row r="206">
          <cell r="B206">
            <v>2.1100009999999991</v>
          </cell>
          <cell r="C206">
            <v>2.109999999999999</v>
          </cell>
          <cell r="D206">
            <v>0.11210000000000001</v>
          </cell>
          <cell r="E206">
            <v>0.44669999999999999</v>
          </cell>
        </row>
        <row r="207">
          <cell r="B207">
            <v>2.1200009999999989</v>
          </cell>
          <cell r="C207">
            <v>2.1199999999999988</v>
          </cell>
          <cell r="D207">
            <v>0.11220000000000001</v>
          </cell>
          <cell r="E207">
            <v>0.44740000000000002</v>
          </cell>
        </row>
        <row r="208">
          <cell r="B208">
            <v>2.1300009999999987</v>
          </cell>
          <cell r="C208">
            <v>2.1299999999999986</v>
          </cell>
          <cell r="D208">
            <v>0.1123</v>
          </cell>
          <cell r="E208">
            <v>0.4481</v>
          </cell>
        </row>
        <row r="209">
          <cell r="B209">
            <v>2.1400009999999985</v>
          </cell>
          <cell r="C209">
            <v>2.1399999999999983</v>
          </cell>
          <cell r="D209">
            <v>0.1124</v>
          </cell>
          <cell r="E209">
            <v>0.44880000000000003</v>
          </cell>
        </row>
        <row r="210">
          <cell r="B210">
            <v>2.1500009999999983</v>
          </cell>
          <cell r="C210">
            <v>2.1499999999999981</v>
          </cell>
          <cell r="D210">
            <v>0.1125</v>
          </cell>
          <cell r="E210">
            <v>0.44950000000000001</v>
          </cell>
        </row>
        <row r="211">
          <cell r="B211">
            <v>2.1600009999999981</v>
          </cell>
          <cell r="C211">
            <v>2.1599999999999979</v>
          </cell>
          <cell r="D211">
            <v>0.11260000000000001</v>
          </cell>
          <cell r="E211">
            <v>0.45019999999999999</v>
          </cell>
        </row>
        <row r="212">
          <cell r="B212">
            <v>2.1700009999999978</v>
          </cell>
          <cell r="C212">
            <v>2.1699999999999977</v>
          </cell>
          <cell r="D212">
            <v>0.11270000000000001</v>
          </cell>
          <cell r="E212">
            <v>0.45090000000000002</v>
          </cell>
        </row>
        <row r="213">
          <cell r="B213">
            <v>2.1800009999999976</v>
          </cell>
          <cell r="C213">
            <v>2.1799999999999975</v>
          </cell>
          <cell r="D213">
            <v>0.1128</v>
          </cell>
          <cell r="E213">
            <v>0.4516</v>
          </cell>
        </row>
        <row r="214">
          <cell r="B214">
            <v>2.1900009999999974</v>
          </cell>
          <cell r="C214">
            <v>2.1899999999999973</v>
          </cell>
          <cell r="D214">
            <v>0.1129</v>
          </cell>
          <cell r="E214">
            <v>0.45230000000000004</v>
          </cell>
        </row>
        <row r="215">
          <cell r="B215">
            <v>2.2000009999999972</v>
          </cell>
          <cell r="C215">
            <v>2.1999999999999971</v>
          </cell>
          <cell r="D215">
            <v>0.113</v>
          </cell>
          <cell r="E215">
            <v>0.45300000000000001</v>
          </cell>
        </row>
        <row r="216">
          <cell r="B216">
            <v>2.210000999999997</v>
          </cell>
          <cell r="C216">
            <v>2.2099999999999969</v>
          </cell>
          <cell r="D216">
            <v>0.11310000000000001</v>
          </cell>
          <cell r="E216">
            <v>0.45369999999999999</v>
          </cell>
        </row>
        <row r="217">
          <cell r="B217">
            <v>2.2200009999999968</v>
          </cell>
          <cell r="C217">
            <v>2.2199999999999966</v>
          </cell>
          <cell r="D217">
            <v>0.11320000000000001</v>
          </cell>
          <cell r="E217">
            <v>0.45440000000000003</v>
          </cell>
        </row>
        <row r="218">
          <cell r="B218">
            <v>2.2300009999999966</v>
          </cell>
          <cell r="C218">
            <v>2.2299999999999964</v>
          </cell>
          <cell r="D218">
            <v>0.1133</v>
          </cell>
          <cell r="E218">
            <v>0.4551</v>
          </cell>
        </row>
        <row r="219">
          <cell r="B219">
            <v>2.2400009999999964</v>
          </cell>
          <cell r="C219">
            <v>2.2399999999999962</v>
          </cell>
          <cell r="D219">
            <v>0.1134</v>
          </cell>
          <cell r="E219">
            <v>0.45580000000000004</v>
          </cell>
        </row>
        <row r="220">
          <cell r="B220">
            <v>2.2500009999999961</v>
          </cell>
          <cell r="C220">
            <v>2.249999999999996</v>
          </cell>
          <cell r="D220">
            <v>0.1135</v>
          </cell>
          <cell r="E220">
            <v>0.45650000000000002</v>
          </cell>
        </row>
        <row r="221">
          <cell r="B221">
            <v>2.2600009999999959</v>
          </cell>
          <cell r="C221">
            <v>2.2599999999999958</v>
          </cell>
          <cell r="D221">
            <v>0.11360000000000001</v>
          </cell>
          <cell r="E221">
            <v>0.4572</v>
          </cell>
        </row>
        <row r="222">
          <cell r="B222">
            <v>2.2700009999999957</v>
          </cell>
          <cell r="C222">
            <v>2.2699999999999956</v>
          </cell>
          <cell r="D222">
            <v>0.11370000000000001</v>
          </cell>
          <cell r="E222">
            <v>0.45790000000000003</v>
          </cell>
        </row>
        <row r="223">
          <cell r="B223">
            <v>2.2800009999999955</v>
          </cell>
          <cell r="C223">
            <v>2.2799999999999954</v>
          </cell>
          <cell r="D223">
            <v>0.1138</v>
          </cell>
          <cell r="E223">
            <v>0.45860000000000001</v>
          </cell>
        </row>
        <row r="224">
          <cell r="B224">
            <v>2.2900009999999953</v>
          </cell>
          <cell r="C224">
            <v>2.2899999999999952</v>
          </cell>
          <cell r="D224">
            <v>0.1139</v>
          </cell>
          <cell r="E224">
            <v>0.45930000000000004</v>
          </cell>
        </row>
        <row r="225">
          <cell r="B225">
            <v>2.3000009999999951</v>
          </cell>
          <cell r="C225">
            <v>2.2999999999999949</v>
          </cell>
          <cell r="D225">
            <v>0.114</v>
          </cell>
          <cell r="E225">
            <v>0.46</v>
          </cell>
        </row>
        <row r="226">
          <cell r="B226">
            <v>2.3100009999999949</v>
          </cell>
          <cell r="C226">
            <v>2.3099999999999947</v>
          </cell>
          <cell r="D226">
            <v>0.11410000000000001</v>
          </cell>
          <cell r="E226">
            <v>0.46030000000000004</v>
          </cell>
        </row>
        <row r="227">
          <cell r="B227">
            <v>2.3200009999999947</v>
          </cell>
          <cell r="C227">
            <v>2.3199999999999945</v>
          </cell>
          <cell r="D227">
            <v>0.11420000000000001</v>
          </cell>
          <cell r="E227">
            <v>0.46060000000000001</v>
          </cell>
        </row>
        <row r="228">
          <cell r="B228">
            <v>2.3300009999999944</v>
          </cell>
          <cell r="C228">
            <v>2.3299999999999943</v>
          </cell>
          <cell r="D228">
            <v>0.1143</v>
          </cell>
          <cell r="E228">
            <v>0.46090000000000003</v>
          </cell>
        </row>
        <row r="229">
          <cell r="B229">
            <v>2.3400009999999942</v>
          </cell>
          <cell r="C229">
            <v>2.3399999999999941</v>
          </cell>
          <cell r="D229">
            <v>0.1144</v>
          </cell>
          <cell r="E229">
            <v>0.4612</v>
          </cell>
        </row>
        <row r="230">
          <cell r="B230">
            <v>2.350000999999994</v>
          </cell>
          <cell r="C230">
            <v>2.3499999999999939</v>
          </cell>
          <cell r="D230">
            <v>0.1145</v>
          </cell>
          <cell r="E230">
            <v>0.46150000000000002</v>
          </cell>
        </row>
        <row r="231">
          <cell r="B231">
            <v>2.3600009999999938</v>
          </cell>
          <cell r="C231">
            <v>2.3599999999999937</v>
          </cell>
          <cell r="D231">
            <v>0.11460000000000001</v>
          </cell>
          <cell r="E231">
            <v>0.46180000000000004</v>
          </cell>
        </row>
        <row r="232">
          <cell r="B232">
            <v>2.3700009999999936</v>
          </cell>
          <cell r="C232">
            <v>2.3699999999999934</v>
          </cell>
          <cell r="D232">
            <v>0.11470000000000001</v>
          </cell>
          <cell r="E232">
            <v>0.46210000000000001</v>
          </cell>
        </row>
        <row r="233">
          <cell r="B233">
            <v>2.3800009999999934</v>
          </cell>
          <cell r="C233">
            <v>2.3799999999999932</v>
          </cell>
          <cell r="D233">
            <v>0.1148</v>
          </cell>
          <cell r="E233">
            <v>0.46240000000000003</v>
          </cell>
        </row>
        <row r="234">
          <cell r="B234">
            <v>2.3900009999999932</v>
          </cell>
          <cell r="C234">
            <v>2.389999999999993</v>
          </cell>
          <cell r="D234">
            <v>0.1149</v>
          </cell>
          <cell r="E234">
            <v>0.4627</v>
          </cell>
        </row>
        <row r="235">
          <cell r="B235">
            <v>2.4000009999999929</v>
          </cell>
          <cell r="C235">
            <v>2.3999999999999928</v>
          </cell>
          <cell r="D235">
            <v>0.115</v>
          </cell>
          <cell r="E235">
            <v>0.46300000000000002</v>
          </cell>
        </row>
        <row r="236">
          <cell r="B236">
            <v>2.4100009999999927</v>
          </cell>
          <cell r="C236">
            <v>2.4099999999999926</v>
          </cell>
          <cell r="D236">
            <v>0.11510000000000001</v>
          </cell>
          <cell r="E236">
            <v>0.46360000000000001</v>
          </cell>
        </row>
        <row r="237">
          <cell r="B237">
            <v>2.4200009999999925</v>
          </cell>
          <cell r="C237">
            <v>2.4199999999999924</v>
          </cell>
          <cell r="D237">
            <v>0.11520000000000001</v>
          </cell>
          <cell r="E237">
            <v>0.4642</v>
          </cell>
        </row>
        <row r="238">
          <cell r="B238">
            <v>2.4300009999999923</v>
          </cell>
          <cell r="C238">
            <v>2.4299999999999922</v>
          </cell>
          <cell r="D238">
            <v>0.1153</v>
          </cell>
          <cell r="E238">
            <v>0.46479999999999999</v>
          </cell>
        </row>
        <row r="239">
          <cell r="B239">
            <v>2.4400009999999921</v>
          </cell>
          <cell r="C239">
            <v>2.439999999999992</v>
          </cell>
          <cell r="D239">
            <v>0.1154</v>
          </cell>
          <cell r="E239">
            <v>0.46539999999999998</v>
          </cell>
        </row>
        <row r="240">
          <cell r="B240">
            <v>2.4500009999999919</v>
          </cell>
          <cell r="C240">
            <v>2.4499999999999917</v>
          </cell>
          <cell r="D240">
            <v>0.11550000000000001</v>
          </cell>
          <cell r="E240">
            <v>0.46599999999999997</v>
          </cell>
        </row>
        <row r="241">
          <cell r="B241">
            <v>2.4600009999999917</v>
          </cell>
          <cell r="C241">
            <v>2.4599999999999915</v>
          </cell>
          <cell r="D241">
            <v>0.11560000000000001</v>
          </cell>
          <cell r="E241">
            <v>0.46660000000000001</v>
          </cell>
        </row>
        <row r="242">
          <cell r="B242">
            <v>2.4700009999999915</v>
          </cell>
          <cell r="C242">
            <v>2.4699999999999913</v>
          </cell>
          <cell r="D242">
            <v>0.11570000000000001</v>
          </cell>
          <cell r="E242">
            <v>0.4672</v>
          </cell>
        </row>
        <row r="243">
          <cell r="B243">
            <v>2.4800009999999912</v>
          </cell>
          <cell r="C243">
            <v>2.4799999999999911</v>
          </cell>
          <cell r="D243">
            <v>0.1158</v>
          </cell>
          <cell r="E243">
            <v>0.46779999999999999</v>
          </cell>
        </row>
        <row r="244">
          <cell r="B244">
            <v>2.490000999999991</v>
          </cell>
          <cell r="C244">
            <v>2.4899999999999909</v>
          </cell>
          <cell r="D244">
            <v>0.1159</v>
          </cell>
          <cell r="E244">
            <v>0.46839999999999998</v>
          </cell>
        </row>
        <row r="245">
          <cell r="B245">
            <v>2.5000009999999908</v>
          </cell>
          <cell r="C245">
            <v>2.4999999999999907</v>
          </cell>
          <cell r="D245">
            <v>0.11600000000000001</v>
          </cell>
          <cell r="E245">
            <v>0.46899999999999997</v>
          </cell>
        </row>
        <row r="246">
          <cell r="B246">
            <v>2.5100009999999906</v>
          </cell>
          <cell r="C246">
            <v>2.5099999999999905</v>
          </cell>
          <cell r="D246">
            <v>0.11610000000000001</v>
          </cell>
          <cell r="E246">
            <v>0.46929999999999999</v>
          </cell>
        </row>
        <row r="247">
          <cell r="B247">
            <v>2.5200009999999904</v>
          </cell>
          <cell r="C247">
            <v>2.5199999999999902</v>
          </cell>
          <cell r="D247">
            <v>0.11620000000000001</v>
          </cell>
          <cell r="E247">
            <v>0.46959999999999996</v>
          </cell>
        </row>
        <row r="248">
          <cell r="B248">
            <v>2.5300009999999902</v>
          </cell>
          <cell r="C248">
            <v>2.52999999999999</v>
          </cell>
          <cell r="D248">
            <v>0.1163</v>
          </cell>
          <cell r="E248">
            <v>0.46989999999999998</v>
          </cell>
        </row>
        <row r="249">
          <cell r="B249">
            <v>2.54000099999999</v>
          </cell>
          <cell r="C249">
            <v>2.5399999999999898</v>
          </cell>
          <cell r="D249">
            <v>0.1164</v>
          </cell>
          <cell r="E249">
            <v>0.47019999999999995</v>
          </cell>
        </row>
        <row r="250">
          <cell r="B250">
            <v>2.5500009999999897</v>
          </cell>
          <cell r="C250">
            <v>2.5499999999999896</v>
          </cell>
          <cell r="D250">
            <v>0.11650000000000001</v>
          </cell>
          <cell r="E250">
            <v>0.47049999999999997</v>
          </cell>
        </row>
        <row r="251">
          <cell r="B251">
            <v>2.5600009999999895</v>
          </cell>
          <cell r="C251">
            <v>2.5599999999999894</v>
          </cell>
          <cell r="D251">
            <v>0.11660000000000001</v>
          </cell>
          <cell r="E251">
            <v>0.4708</v>
          </cell>
        </row>
        <row r="252">
          <cell r="B252">
            <v>2.5700009999999893</v>
          </cell>
          <cell r="C252">
            <v>2.5699999999999892</v>
          </cell>
          <cell r="D252">
            <v>0.11670000000000001</v>
          </cell>
          <cell r="E252">
            <v>0.47109999999999996</v>
          </cell>
        </row>
        <row r="253">
          <cell r="B253">
            <v>2.5800009999999891</v>
          </cell>
          <cell r="C253">
            <v>2.579999999999989</v>
          </cell>
          <cell r="D253">
            <v>0.1168</v>
          </cell>
          <cell r="E253">
            <v>0.47139999999999999</v>
          </cell>
        </row>
        <row r="254">
          <cell r="B254">
            <v>2.5900009999999889</v>
          </cell>
          <cell r="C254">
            <v>2.5899999999999888</v>
          </cell>
          <cell r="D254">
            <v>0.1169</v>
          </cell>
          <cell r="E254">
            <v>0.47169999999999995</v>
          </cell>
        </row>
        <row r="255">
          <cell r="B255">
            <v>2.6000009999999887</v>
          </cell>
          <cell r="C255">
            <v>2.5999999999999885</v>
          </cell>
          <cell r="D255">
            <v>0.11700000000000001</v>
          </cell>
          <cell r="E255">
            <v>0.47199999999999998</v>
          </cell>
        </row>
        <row r="256">
          <cell r="B256">
            <v>2.6100009999999885</v>
          </cell>
          <cell r="C256">
            <v>2.6099999999999883</v>
          </cell>
          <cell r="D256">
            <v>0.11710000000000001</v>
          </cell>
          <cell r="E256">
            <v>0.47239999999999999</v>
          </cell>
        </row>
        <row r="257">
          <cell r="B257">
            <v>2.6200009999999883</v>
          </cell>
          <cell r="C257">
            <v>2.6199999999999881</v>
          </cell>
          <cell r="D257">
            <v>0.1172</v>
          </cell>
          <cell r="E257">
            <v>0.4728</v>
          </cell>
        </row>
        <row r="258">
          <cell r="B258">
            <v>2.630000999999988</v>
          </cell>
          <cell r="C258">
            <v>2.6299999999999879</v>
          </cell>
          <cell r="D258">
            <v>0.1173</v>
          </cell>
          <cell r="E258">
            <v>0.47319999999999995</v>
          </cell>
        </row>
        <row r="259">
          <cell r="B259">
            <v>2.6400009999999878</v>
          </cell>
          <cell r="C259">
            <v>2.6399999999999877</v>
          </cell>
          <cell r="D259">
            <v>0.1174</v>
          </cell>
          <cell r="E259">
            <v>0.47359999999999997</v>
          </cell>
        </row>
        <row r="260">
          <cell r="B260">
            <v>2.6500009999999876</v>
          </cell>
          <cell r="C260">
            <v>2.6499999999999875</v>
          </cell>
          <cell r="D260">
            <v>0.11749999999999999</v>
          </cell>
          <cell r="E260">
            <v>0.47399999999999998</v>
          </cell>
        </row>
        <row r="261">
          <cell r="B261">
            <v>2.6600009999999874</v>
          </cell>
          <cell r="C261">
            <v>2.6599999999999873</v>
          </cell>
          <cell r="D261">
            <v>0.1176</v>
          </cell>
          <cell r="E261">
            <v>0.47439999999999999</v>
          </cell>
        </row>
        <row r="262">
          <cell r="B262">
            <v>2.6700009999999872</v>
          </cell>
          <cell r="C262">
            <v>2.6699999999999871</v>
          </cell>
          <cell r="D262">
            <v>0.1177</v>
          </cell>
          <cell r="E262">
            <v>0.4748</v>
          </cell>
        </row>
        <row r="263">
          <cell r="B263">
            <v>2.680000999999987</v>
          </cell>
          <cell r="C263">
            <v>2.6799999999999868</v>
          </cell>
          <cell r="D263">
            <v>0.1178</v>
          </cell>
          <cell r="E263">
            <v>0.47519999999999996</v>
          </cell>
        </row>
        <row r="264">
          <cell r="B264">
            <v>2.6900009999999868</v>
          </cell>
          <cell r="C264">
            <v>2.6899999999999866</v>
          </cell>
          <cell r="D264">
            <v>0.11789999999999999</v>
          </cell>
          <cell r="E264">
            <v>0.47559999999999997</v>
          </cell>
        </row>
        <row r="265">
          <cell r="B265">
            <v>2.7000009999999866</v>
          </cell>
          <cell r="C265">
            <v>2.6999999999999864</v>
          </cell>
          <cell r="D265">
            <v>0.11799999999999999</v>
          </cell>
          <cell r="E265">
            <v>0.47599999999999998</v>
          </cell>
        </row>
        <row r="266">
          <cell r="B266">
            <v>2.7100009999999863</v>
          </cell>
          <cell r="C266">
            <v>2.7099999999999862</v>
          </cell>
          <cell r="D266">
            <v>0.1181</v>
          </cell>
          <cell r="E266">
            <v>0.47639999999999999</v>
          </cell>
        </row>
        <row r="267">
          <cell r="B267">
            <v>2.7200009999999861</v>
          </cell>
          <cell r="C267">
            <v>2.719999999999986</v>
          </cell>
          <cell r="D267">
            <v>0.1182</v>
          </cell>
          <cell r="E267">
            <v>0.4768</v>
          </cell>
        </row>
        <row r="268">
          <cell r="B268">
            <v>2.7300009999999859</v>
          </cell>
          <cell r="C268">
            <v>2.7299999999999858</v>
          </cell>
          <cell r="D268">
            <v>0.11829999999999999</v>
          </cell>
          <cell r="E268">
            <v>0.47719999999999996</v>
          </cell>
        </row>
        <row r="269">
          <cell r="B269">
            <v>2.7400009999999857</v>
          </cell>
          <cell r="C269">
            <v>2.7399999999999856</v>
          </cell>
          <cell r="D269">
            <v>0.11839999999999999</v>
          </cell>
          <cell r="E269">
            <v>0.47759999999999997</v>
          </cell>
        </row>
        <row r="270">
          <cell r="B270">
            <v>2.7500009999999855</v>
          </cell>
          <cell r="C270">
            <v>2.7499999999999853</v>
          </cell>
          <cell r="D270">
            <v>0.11849999999999999</v>
          </cell>
          <cell r="E270">
            <v>0.47799999999999998</v>
          </cell>
        </row>
        <row r="271">
          <cell r="B271">
            <v>2.7600009999999853</v>
          </cell>
          <cell r="C271">
            <v>2.7599999999999851</v>
          </cell>
          <cell r="D271">
            <v>0.1186</v>
          </cell>
          <cell r="E271">
            <v>0.47839999999999999</v>
          </cell>
        </row>
        <row r="272">
          <cell r="B272">
            <v>2.7700009999999851</v>
          </cell>
          <cell r="C272">
            <v>2.7699999999999849</v>
          </cell>
          <cell r="D272">
            <v>0.1187</v>
          </cell>
          <cell r="E272">
            <v>0.4788</v>
          </cell>
        </row>
        <row r="273">
          <cell r="B273">
            <v>2.7800009999999848</v>
          </cell>
          <cell r="C273">
            <v>2.7799999999999847</v>
          </cell>
          <cell r="D273">
            <v>0.11879999999999999</v>
          </cell>
          <cell r="E273">
            <v>0.47919999999999996</v>
          </cell>
        </row>
        <row r="274">
          <cell r="B274">
            <v>2.7900009999999846</v>
          </cell>
          <cell r="C274">
            <v>2.7899999999999845</v>
          </cell>
          <cell r="D274">
            <v>0.11889999999999999</v>
          </cell>
          <cell r="E274">
            <v>0.47959999999999997</v>
          </cell>
        </row>
        <row r="275">
          <cell r="B275">
            <v>2.8000009999999844</v>
          </cell>
          <cell r="C275">
            <v>2.7999999999999843</v>
          </cell>
          <cell r="D275">
            <v>0.11899999999999999</v>
          </cell>
          <cell r="E275">
            <v>0.48</v>
          </cell>
        </row>
        <row r="276">
          <cell r="B276">
            <v>2.8100009999999842</v>
          </cell>
          <cell r="C276">
            <v>2.8099999999999841</v>
          </cell>
          <cell r="D276">
            <v>0.1191</v>
          </cell>
          <cell r="E276">
            <v>0.48019999999999996</v>
          </cell>
        </row>
        <row r="277">
          <cell r="B277">
            <v>2.820000999999984</v>
          </cell>
          <cell r="C277">
            <v>2.8199999999999839</v>
          </cell>
          <cell r="D277">
            <v>0.1192</v>
          </cell>
          <cell r="E277">
            <v>0.48039999999999999</v>
          </cell>
        </row>
        <row r="278">
          <cell r="B278">
            <v>2.8300009999999838</v>
          </cell>
          <cell r="C278">
            <v>2.8299999999999836</v>
          </cell>
          <cell r="D278">
            <v>0.11929999999999999</v>
          </cell>
          <cell r="E278">
            <v>0.48059999999999997</v>
          </cell>
        </row>
        <row r="279">
          <cell r="B279">
            <v>2.8400009999999836</v>
          </cell>
          <cell r="C279">
            <v>2.8399999999999834</v>
          </cell>
          <cell r="D279">
            <v>0.11939999999999999</v>
          </cell>
          <cell r="E279">
            <v>0.48080000000000001</v>
          </cell>
        </row>
        <row r="280">
          <cell r="B280">
            <v>2.8500009999999834</v>
          </cell>
          <cell r="C280">
            <v>2.8499999999999832</v>
          </cell>
          <cell r="D280">
            <v>0.1195</v>
          </cell>
          <cell r="E280">
            <v>0.48099999999999998</v>
          </cell>
        </row>
        <row r="281">
          <cell r="B281">
            <v>2.8600009999999831</v>
          </cell>
          <cell r="C281">
            <v>2.859999999999983</v>
          </cell>
          <cell r="D281">
            <v>0.1196</v>
          </cell>
          <cell r="E281">
            <v>0.48119999999999996</v>
          </cell>
        </row>
        <row r="282">
          <cell r="B282">
            <v>2.8700009999999829</v>
          </cell>
          <cell r="C282">
            <v>2.8699999999999828</v>
          </cell>
          <cell r="D282">
            <v>0.1197</v>
          </cell>
          <cell r="E282">
            <v>0.48139999999999999</v>
          </cell>
        </row>
        <row r="283">
          <cell r="B283">
            <v>2.8800009999999827</v>
          </cell>
          <cell r="C283">
            <v>2.8799999999999826</v>
          </cell>
          <cell r="D283">
            <v>0.11979999999999999</v>
          </cell>
          <cell r="E283">
            <v>0.48159999999999997</v>
          </cell>
        </row>
        <row r="284">
          <cell r="B284">
            <v>2.8900009999999825</v>
          </cell>
          <cell r="C284">
            <v>2.8899999999999824</v>
          </cell>
          <cell r="D284">
            <v>0.11989999999999999</v>
          </cell>
          <cell r="E284">
            <v>0.48180000000000001</v>
          </cell>
        </row>
        <row r="285">
          <cell r="B285">
            <v>2.9000009999999823</v>
          </cell>
          <cell r="C285">
            <v>2.8999999999999821</v>
          </cell>
          <cell r="D285">
            <v>0.12</v>
          </cell>
          <cell r="E285">
            <v>0.48199999999999998</v>
          </cell>
        </row>
        <row r="286">
          <cell r="B286">
            <v>2.9100009999999821</v>
          </cell>
          <cell r="C286">
            <v>2.9099999999999819</v>
          </cell>
          <cell r="D286">
            <v>0.1201</v>
          </cell>
          <cell r="E286">
            <v>0.48219999999999996</v>
          </cell>
        </row>
        <row r="287">
          <cell r="B287">
            <v>2.9200009999999819</v>
          </cell>
          <cell r="C287">
            <v>2.9199999999999817</v>
          </cell>
          <cell r="D287">
            <v>0.1202</v>
          </cell>
          <cell r="E287">
            <v>0.4824</v>
          </cell>
        </row>
        <row r="288">
          <cell r="B288">
            <v>2.9300009999999816</v>
          </cell>
          <cell r="C288">
            <v>2.9299999999999815</v>
          </cell>
          <cell r="D288">
            <v>0.12029999999999999</v>
          </cell>
          <cell r="E288">
            <v>0.48259999999999997</v>
          </cell>
        </row>
        <row r="289">
          <cell r="B289">
            <v>2.9400009999999814</v>
          </cell>
          <cell r="C289">
            <v>2.9399999999999813</v>
          </cell>
          <cell r="D289">
            <v>0.12039999999999999</v>
          </cell>
          <cell r="E289">
            <v>0.48280000000000001</v>
          </cell>
        </row>
        <row r="290">
          <cell r="B290">
            <v>2.9500009999999812</v>
          </cell>
          <cell r="C290">
            <v>2.9499999999999811</v>
          </cell>
          <cell r="D290">
            <v>0.1205</v>
          </cell>
          <cell r="E290">
            <v>0.48299999999999998</v>
          </cell>
        </row>
        <row r="291">
          <cell r="B291">
            <v>2.960000999999981</v>
          </cell>
          <cell r="C291">
            <v>2.9599999999999809</v>
          </cell>
          <cell r="D291">
            <v>0.1206</v>
          </cell>
          <cell r="E291">
            <v>0.48319999999999996</v>
          </cell>
        </row>
        <row r="292">
          <cell r="B292">
            <v>2.9700009999999808</v>
          </cell>
          <cell r="C292">
            <v>2.9699999999999807</v>
          </cell>
          <cell r="D292">
            <v>0.1207</v>
          </cell>
          <cell r="E292">
            <v>0.4834</v>
          </cell>
        </row>
        <row r="293">
          <cell r="B293">
            <v>2.9800009999999806</v>
          </cell>
          <cell r="C293">
            <v>2.9799999999999804</v>
          </cell>
          <cell r="D293">
            <v>0.12079999999999999</v>
          </cell>
          <cell r="E293">
            <v>0.48359999999999997</v>
          </cell>
        </row>
        <row r="294">
          <cell r="B294">
            <v>2.9900009999999804</v>
          </cell>
          <cell r="C294">
            <v>2.9899999999999802</v>
          </cell>
          <cell r="D294">
            <v>0.12089999999999999</v>
          </cell>
          <cell r="E294">
            <v>0.48380000000000001</v>
          </cell>
        </row>
        <row r="295">
          <cell r="B295">
            <v>3.0000009999999802</v>
          </cell>
          <cell r="C295">
            <v>2.99999999999998</v>
          </cell>
          <cell r="D295">
            <v>0.121</v>
          </cell>
          <cell r="E295">
            <v>0.48399999999999999</v>
          </cell>
        </row>
        <row r="296">
          <cell r="B296">
            <v>3.0100009999999799</v>
          </cell>
          <cell r="C296">
            <v>3.0099999999999798</v>
          </cell>
          <cell r="D296">
            <v>0.12111999999999999</v>
          </cell>
          <cell r="E296">
            <v>0.48430000000000001</v>
          </cell>
        </row>
        <row r="297">
          <cell r="B297">
            <v>3.0200009999999797</v>
          </cell>
          <cell r="C297">
            <v>3.0199999999999796</v>
          </cell>
          <cell r="D297">
            <v>0.12124</v>
          </cell>
          <cell r="E297">
            <v>0.48459999999999998</v>
          </cell>
        </row>
        <row r="298">
          <cell r="B298">
            <v>3.0300009999999795</v>
          </cell>
          <cell r="C298">
            <v>3.0299999999999794</v>
          </cell>
          <cell r="D298">
            <v>0.12136</v>
          </cell>
          <cell r="E298">
            <v>0.4849</v>
          </cell>
        </row>
        <row r="299">
          <cell r="B299">
            <v>3.0400009999999793</v>
          </cell>
          <cell r="C299">
            <v>3.0399999999999792</v>
          </cell>
          <cell r="D299">
            <v>0.12148</v>
          </cell>
          <cell r="E299">
            <v>0.48519999999999996</v>
          </cell>
        </row>
        <row r="300">
          <cell r="B300">
            <v>3.0500009999999791</v>
          </cell>
          <cell r="C300">
            <v>3.049999999999979</v>
          </cell>
          <cell r="D300">
            <v>0.1216</v>
          </cell>
          <cell r="E300">
            <v>0.48549999999999999</v>
          </cell>
        </row>
        <row r="301">
          <cell r="B301">
            <v>3.0600009999999789</v>
          </cell>
          <cell r="C301">
            <v>3.0599999999999787</v>
          </cell>
          <cell r="D301">
            <v>0.12171999999999999</v>
          </cell>
          <cell r="E301">
            <v>0.48580000000000001</v>
          </cell>
        </row>
        <row r="302">
          <cell r="B302">
            <v>3.0700009999999787</v>
          </cell>
          <cell r="C302">
            <v>3.0699999999999785</v>
          </cell>
          <cell r="D302">
            <v>0.12184</v>
          </cell>
          <cell r="E302">
            <v>0.48609999999999998</v>
          </cell>
        </row>
        <row r="303">
          <cell r="B303">
            <v>3.0800009999999785</v>
          </cell>
          <cell r="C303">
            <v>3.0799999999999783</v>
          </cell>
          <cell r="D303">
            <v>0.12196</v>
          </cell>
          <cell r="E303">
            <v>0.4864</v>
          </cell>
        </row>
        <row r="304">
          <cell r="B304">
            <v>3.0900009999999782</v>
          </cell>
          <cell r="C304">
            <v>3.0899999999999781</v>
          </cell>
          <cell r="D304">
            <v>0.12208000000000001</v>
          </cell>
          <cell r="E304">
            <v>0.48669999999999997</v>
          </cell>
        </row>
        <row r="305">
          <cell r="B305">
            <v>3.100000999999978</v>
          </cell>
          <cell r="C305">
            <v>3.0999999999999779</v>
          </cell>
          <cell r="D305">
            <v>0.1222</v>
          </cell>
          <cell r="E305">
            <v>0.48699999999999999</v>
          </cell>
        </row>
        <row r="306">
          <cell r="B306">
            <v>3.1100009999999778</v>
          </cell>
          <cell r="C306">
            <v>3.1099999999999777</v>
          </cell>
          <cell r="D306">
            <v>0.12218</v>
          </cell>
          <cell r="E306">
            <v>0.48730000000000001</v>
          </cell>
        </row>
        <row r="307">
          <cell r="B307">
            <v>3.1200009999999776</v>
          </cell>
          <cell r="C307">
            <v>3.1199999999999775</v>
          </cell>
          <cell r="D307">
            <v>0.12216</v>
          </cell>
          <cell r="E307">
            <v>0.48759999999999998</v>
          </cell>
        </row>
        <row r="308">
          <cell r="B308">
            <v>3.1300009999999774</v>
          </cell>
          <cell r="C308">
            <v>3.1299999999999772</v>
          </cell>
          <cell r="D308">
            <v>0.12214</v>
          </cell>
          <cell r="E308">
            <v>0.4879</v>
          </cell>
        </row>
        <row r="309">
          <cell r="B309">
            <v>3.1400009999999772</v>
          </cell>
          <cell r="C309">
            <v>3.139999999999977</v>
          </cell>
          <cell r="D309">
            <v>0.12212000000000001</v>
          </cell>
          <cell r="E309">
            <v>0.48819999999999997</v>
          </cell>
        </row>
        <row r="310">
          <cell r="B310">
            <v>3.150000999999977</v>
          </cell>
          <cell r="C310">
            <v>3.1499999999999768</v>
          </cell>
          <cell r="D310">
            <v>0.1221</v>
          </cell>
          <cell r="E310">
            <v>0.48849999999999999</v>
          </cell>
        </row>
        <row r="311">
          <cell r="B311">
            <v>3.1600009999999767</v>
          </cell>
          <cell r="C311">
            <v>3.1599999999999766</v>
          </cell>
          <cell r="D311">
            <v>0.12207999999999999</v>
          </cell>
          <cell r="E311">
            <v>0.48880000000000001</v>
          </cell>
        </row>
        <row r="312">
          <cell r="B312">
            <v>3.1700009999999765</v>
          </cell>
          <cell r="C312">
            <v>3.1699999999999764</v>
          </cell>
          <cell r="D312">
            <v>0.12206</v>
          </cell>
          <cell r="E312">
            <v>0.48909999999999998</v>
          </cell>
        </row>
        <row r="313">
          <cell r="B313">
            <v>3.1800009999999763</v>
          </cell>
          <cell r="C313">
            <v>3.1799999999999762</v>
          </cell>
          <cell r="D313">
            <v>0.12204</v>
          </cell>
          <cell r="E313">
            <v>0.4894</v>
          </cell>
        </row>
        <row r="314">
          <cell r="B314">
            <v>3.1900009999999761</v>
          </cell>
          <cell r="C314">
            <v>3.189999999999976</v>
          </cell>
          <cell r="D314">
            <v>0.12202</v>
          </cell>
          <cell r="E314">
            <v>0.48969999999999997</v>
          </cell>
        </row>
        <row r="315">
          <cell r="B315">
            <v>3.2000009999999759</v>
          </cell>
          <cell r="C315">
            <v>3.1999999999999758</v>
          </cell>
          <cell r="D315">
            <v>0.122</v>
          </cell>
          <cell r="E315">
            <v>0.49</v>
          </cell>
        </row>
        <row r="316">
          <cell r="B316">
            <v>3.2100009999999757</v>
          </cell>
          <cell r="C316">
            <v>3.2099999999999755</v>
          </cell>
          <cell r="D316">
            <v>0.1221</v>
          </cell>
          <cell r="E316">
            <v>0.49019999999999997</v>
          </cell>
        </row>
        <row r="317">
          <cell r="B317">
            <v>3.2200009999999755</v>
          </cell>
          <cell r="C317">
            <v>3.2199999999999753</v>
          </cell>
          <cell r="D317">
            <v>0.1222</v>
          </cell>
          <cell r="E317">
            <v>0.4904</v>
          </cell>
        </row>
        <row r="318">
          <cell r="B318">
            <v>3.2300009999999753</v>
          </cell>
          <cell r="C318">
            <v>3.2299999999999751</v>
          </cell>
          <cell r="D318">
            <v>0.12229999999999999</v>
          </cell>
          <cell r="E318">
            <v>0.49059999999999998</v>
          </cell>
        </row>
        <row r="319">
          <cell r="B319">
            <v>3.240000999999975</v>
          </cell>
          <cell r="C319">
            <v>3.2399999999999749</v>
          </cell>
          <cell r="D319">
            <v>0.12239999999999999</v>
          </cell>
          <cell r="E319">
            <v>0.49080000000000001</v>
          </cell>
        </row>
        <row r="320">
          <cell r="B320">
            <v>3.2500009999999748</v>
          </cell>
          <cell r="C320">
            <v>3.2499999999999747</v>
          </cell>
          <cell r="D320">
            <v>0.1225</v>
          </cell>
          <cell r="E320">
            <v>0.49099999999999999</v>
          </cell>
        </row>
        <row r="321">
          <cell r="B321">
            <v>3.2600009999999746</v>
          </cell>
          <cell r="C321">
            <v>3.2599999999999745</v>
          </cell>
          <cell r="D321">
            <v>0.1226</v>
          </cell>
          <cell r="E321">
            <v>0.49119999999999997</v>
          </cell>
        </row>
        <row r="322">
          <cell r="B322">
            <v>3.2700009999999744</v>
          </cell>
          <cell r="C322">
            <v>3.2699999999999743</v>
          </cell>
          <cell r="D322">
            <v>0.1227</v>
          </cell>
          <cell r="E322">
            <v>0.4914</v>
          </cell>
        </row>
        <row r="323">
          <cell r="B323">
            <v>3.2800009999999742</v>
          </cell>
          <cell r="C323">
            <v>3.279999999999974</v>
          </cell>
          <cell r="D323">
            <v>0.12279999999999999</v>
          </cell>
          <cell r="E323">
            <v>0.49159999999999998</v>
          </cell>
        </row>
        <row r="324">
          <cell r="B324">
            <v>3.290000999999974</v>
          </cell>
          <cell r="C324">
            <v>3.2899999999999738</v>
          </cell>
          <cell r="D324">
            <v>0.1229</v>
          </cell>
          <cell r="E324">
            <v>0.49180000000000001</v>
          </cell>
        </row>
        <row r="325">
          <cell r="B325">
            <v>3.3000009999999738</v>
          </cell>
          <cell r="C325">
            <v>3.2999999999999736</v>
          </cell>
          <cell r="D325">
            <v>0.123</v>
          </cell>
          <cell r="E325">
            <v>0.49199999999999999</v>
          </cell>
        </row>
        <row r="326">
          <cell r="B326">
            <v>3.3100009999999735</v>
          </cell>
          <cell r="C326">
            <v>3.3099999999999734</v>
          </cell>
          <cell r="D326">
            <v>0.123</v>
          </cell>
          <cell r="E326">
            <v>0.49230000000000002</v>
          </cell>
        </row>
        <row r="327">
          <cell r="B327">
            <v>3.3200009999999733</v>
          </cell>
          <cell r="C327">
            <v>3.3199999999999732</v>
          </cell>
          <cell r="D327">
            <v>0.123</v>
          </cell>
          <cell r="E327">
            <v>0.49259999999999998</v>
          </cell>
        </row>
        <row r="328">
          <cell r="B328">
            <v>3.3300009999999731</v>
          </cell>
          <cell r="C328">
            <v>3.329999999999973</v>
          </cell>
          <cell r="D328">
            <v>0.123</v>
          </cell>
          <cell r="E328">
            <v>0.4929</v>
          </cell>
        </row>
        <row r="329">
          <cell r="B329">
            <v>3.3400009999999729</v>
          </cell>
          <cell r="C329">
            <v>3.3399999999999728</v>
          </cell>
          <cell r="D329">
            <v>0.123</v>
          </cell>
          <cell r="E329">
            <v>0.49319999999999997</v>
          </cell>
        </row>
        <row r="330">
          <cell r="B330">
            <v>3.3500009999999727</v>
          </cell>
          <cell r="C330">
            <v>3.3499999999999726</v>
          </cell>
          <cell r="D330">
            <v>0.123</v>
          </cell>
          <cell r="E330">
            <v>0.49349999999999999</v>
          </cell>
        </row>
        <row r="331">
          <cell r="B331">
            <v>3.3600009999999725</v>
          </cell>
          <cell r="C331">
            <v>3.3599999999999723</v>
          </cell>
          <cell r="D331">
            <v>0.123</v>
          </cell>
          <cell r="E331">
            <v>0.49380000000000002</v>
          </cell>
        </row>
        <row r="332">
          <cell r="B332">
            <v>3.3700009999999723</v>
          </cell>
          <cell r="C332">
            <v>3.3699999999999721</v>
          </cell>
          <cell r="D332">
            <v>0.123</v>
          </cell>
          <cell r="E332">
            <v>0.49409999999999998</v>
          </cell>
        </row>
        <row r="333">
          <cell r="B333">
            <v>3.3800009999999721</v>
          </cell>
          <cell r="C333">
            <v>3.3799999999999719</v>
          </cell>
          <cell r="D333">
            <v>0.123</v>
          </cell>
          <cell r="E333">
            <v>0.49440000000000001</v>
          </cell>
        </row>
        <row r="334">
          <cell r="B334">
            <v>3.3900009999999718</v>
          </cell>
          <cell r="C334">
            <v>3.3899999999999717</v>
          </cell>
          <cell r="D334">
            <v>0.123</v>
          </cell>
          <cell r="E334">
            <v>0.49469999999999997</v>
          </cell>
        </row>
        <row r="335">
          <cell r="B335">
            <v>3.4000009999999716</v>
          </cell>
          <cell r="C335">
            <v>3.3999999999999715</v>
          </cell>
          <cell r="D335">
            <v>0.123</v>
          </cell>
          <cell r="E335">
            <v>0.495</v>
          </cell>
        </row>
        <row r="336">
          <cell r="B336">
            <v>3.4100009999999714</v>
          </cell>
          <cell r="C336">
            <v>3.4099999999999713</v>
          </cell>
          <cell r="D336">
            <v>0.1231</v>
          </cell>
          <cell r="E336">
            <v>0.49519999999999997</v>
          </cell>
        </row>
        <row r="337">
          <cell r="B337">
            <v>3.4200009999999712</v>
          </cell>
          <cell r="C337">
            <v>3.4199999999999711</v>
          </cell>
          <cell r="D337">
            <v>0.1232</v>
          </cell>
          <cell r="E337">
            <v>0.49540000000000001</v>
          </cell>
        </row>
        <row r="338">
          <cell r="B338">
            <v>3.430000999999971</v>
          </cell>
          <cell r="C338">
            <v>3.4299999999999708</v>
          </cell>
          <cell r="D338">
            <v>0.12329999999999999</v>
          </cell>
          <cell r="E338">
            <v>0.49559999999999998</v>
          </cell>
        </row>
        <row r="339">
          <cell r="B339">
            <v>3.4400009999999708</v>
          </cell>
          <cell r="C339">
            <v>3.4399999999999706</v>
          </cell>
          <cell r="D339">
            <v>0.1234</v>
          </cell>
          <cell r="E339">
            <v>0.49580000000000002</v>
          </cell>
        </row>
        <row r="340">
          <cell r="B340">
            <v>3.4500009999999706</v>
          </cell>
          <cell r="C340">
            <v>3.4499999999999704</v>
          </cell>
          <cell r="D340">
            <v>0.1235</v>
          </cell>
          <cell r="E340">
            <v>0.496</v>
          </cell>
        </row>
        <row r="341">
          <cell r="B341">
            <v>3.4600009999999704</v>
          </cell>
          <cell r="C341">
            <v>3.4599999999999702</v>
          </cell>
          <cell r="D341">
            <v>0.1236</v>
          </cell>
          <cell r="E341">
            <v>0.49619999999999997</v>
          </cell>
        </row>
        <row r="342">
          <cell r="B342">
            <v>3.4700009999999701</v>
          </cell>
          <cell r="C342">
            <v>3.46999999999997</v>
          </cell>
          <cell r="D342">
            <v>0.1237</v>
          </cell>
          <cell r="E342">
            <v>0.49640000000000001</v>
          </cell>
        </row>
        <row r="343">
          <cell r="B343">
            <v>3.4800009999999699</v>
          </cell>
          <cell r="C343">
            <v>3.4799999999999698</v>
          </cell>
          <cell r="D343">
            <v>0.12379999999999999</v>
          </cell>
          <cell r="E343">
            <v>0.49659999999999999</v>
          </cell>
        </row>
        <row r="344">
          <cell r="B344">
            <v>3.4900009999999697</v>
          </cell>
          <cell r="C344">
            <v>3.4899999999999696</v>
          </cell>
          <cell r="D344">
            <v>0.1239</v>
          </cell>
          <cell r="E344">
            <v>0.49680000000000002</v>
          </cell>
        </row>
        <row r="345">
          <cell r="B345">
            <v>3.5000009999999695</v>
          </cell>
          <cell r="C345">
            <v>3.4999999999999694</v>
          </cell>
          <cell r="D345">
            <v>0.124</v>
          </cell>
          <cell r="E345">
            <v>0.497</v>
          </cell>
        </row>
        <row r="346">
          <cell r="B346">
            <v>3.5100009999999693</v>
          </cell>
          <cell r="C346">
            <v>3.5099999999999691</v>
          </cell>
          <cell r="D346">
            <v>0.124</v>
          </cell>
          <cell r="E346">
            <v>0.49709999999999999</v>
          </cell>
        </row>
        <row r="347">
          <cell r="B347">
            <v>3.5200009999999691</v>
          </cell>
          <cell r="C347">
            <v>3.5199999999999689</v>
          </cell>
          <cell r="D347">
            <v>0.124</v>
          </cell>
          <cell r="E347">
            <v>0.49719999999999998</v>
          </cell>
        </row>
        <row r="348">
          <cell r="B348">
            <v>3.5300009999999689</v>
          </cell>
          <cell r="C348">
            <v>3.5299999999999687</v>
          </cell>
          <cell r="D348">
            <v>0.124</v>
          </cell>
          <cell r="E348">
            <v>0.49730000000000002</v>
          </cell>
        </row>
        <row r="349">
          <cell r="B349">
            <v>3.5400009999999686</v>
          </cell>
          <cell r="C349">
            <v>3.5399999999999685</v>
          </cell>
          <cell r="D349">
            <v>0.124</v>
          </cell>
          <cell r="E349">
            <v>0.49740000000000001</v>
          </cell>
        </row>
        <row r="350">
          <cell r="B350">
            <v>3.5500009999999684</v>
          </cell>
          <cell r="C350">
            <v>3.5499999999999683</v>
          </cell>
          <cell r="D350">
            <v>0.124</v>
          </cell>
          <cell r="E350">
            <v>0.4975</v>
          </cell>
        </row>
        <row r="351">
          <cell r="B351">
            <v>3.5600009999999682</v>
          </cell>
          <cell r="C351">
            <v>3.5599999999999681</v>
          </cell>
          <cell r="D351">
            <v>0.124</v>
          </cell>
          <cell r="E351">
            <v>0.49759999999999999</v>
          </cell>
        </row>
        <row r="352">
          <cell r="B352">
            <v>3.570000999999968</v>
          </cell>
          <cell r="C352">
            <v>3.5699999999999679</v>
          </cell>
          <cell r="D352">
            <v>0.124</v>
          </cell>
          <cell r="E352">
            <v>0.49769999999999998</v>
          </cell>
        </row>
        <row r="353">
          <cell r="B353">
            <v>3.5800009999999678</v>
          </cell>
          <cell r="C353">
            <v>3.5799999999999677</v>
          </cell>
          <cell r="D353">
            <v>0.124</v>
          </cell>
          <cell r="E353">
            <v>0.49780000000000002</v>
          </cell>
        </row>
        <row r="354">
          <cell r="B354">
            <v>3.5900009999999676</v>
          </cell>
          <cell r="C354">
            <v>3.5899999999999674</v>
          </cell>
          <cell r="D354">
            <v>0.124</v>
          </cell>
          <cell r="E354">
            <v>0.49790000000000001</v>
          </cell>
        </row>
        <row r="355">
          <cell r="B355">
            <v>3.6000009999999674</v>
          </cell>
          <cell r="C355">
            <v>3.5999999999999672</v>
          </cell>
          <cell r="D355">
            <v>0.124</v>
          </cell>
          <cell r="E355">
            <v>0.498</v>
          </cell>
        </row>
        <row r="356">
          <cell r="B356">
            <v>3.6100009999999672</v>
          </cell>
          <cell r="C356">
            <v>3.609999999999967</v>
          </cell>
          <cell r="D356">
            <v>0.1241</v>
          </cell>
          <cell r="E356">
            <v>0.49809999999999999</v>
          </cell>
        </row>
        <row r="357">
          <cell r="B357">
            <v>3.6200009999999669</v>
          </cell>
          <cell r="C357">
            <v>3.6199999999999668</v>
          </cell>
          <cell r="D357">
            <v>0.1242</v>
          </cell>
          <cell r="E357">
            <v>0.49819999999999998</v>
          </cell>
        </row>
        <row r="358">
          <cell r="B358">
            <v>3.6300009999999667</v>
          </cell>
          <cell r="C358">
            <v>3.6299999999999666</v>
          </cell>
          <cell r="D358">
            <v>0.12429999999999999</v>
          </cell>
          <cell r="E358">
            <v>0.49830000000000002</v>
          </cell>
        </row>
        <row r="359">
          <cell r="B359">
            <v>3.6400009999999665</v>
          </cell>
          <cell r="C359">
            <v>3.6399999999999664</v>
          </cell>
          <cell r="D359">
            <v>0.1244</v>
          </cell>
          <cell r="E359">
            <v>0.49840000000000001</v>
          </cell>
        </row>
        <row r="360">
          <cell r="B360">
            <v>3.6500009999999663</v>
          </cell>
          <cell r="C360">
            <v>3.6499999999999662</v>
          </cell>
          <cell r="D360">
            <v>0.1245</v>
          </cell>
          <cell r="E360">
            <v>0.4985</v>
          </cell>
        </row>
        <row r="361">
          <cell r="B361">
            <v>3.6600009999999661</v>
          </cell>
          <cell r="C361">
            <v>3.6599999999999659</v>
          </cell>
          <cell r="D361">
            <v>0.1246</v>
          </cell>
          <cell r="E361">
            <v>0.49859999999999999</v>
          </cell>
        </row>
        <row r="362">
          <cell r="B362">
            <v>3.6700009999999659</v>
          </cell>
          <cell r="C362">
            <v>3.6699999999999657</v>
          </cell>
          <cell r="D362">
            <v>0.12470000000000001</v>
          </cell>
          <cell r="E362">
            <v>0.49869999999999998</v>
          </cell>
        </row>
        <row r="363">
          <cell r="B363">
            <v>3.6800009999999657</v>
          </cell>
          <cell r="C363">
            <v>3.6799999999999655</v>
          </cell>
          <cell r="D363">
            <v>0.12479999999999999</v>
          </cell>
          <cell r="E363">
            <v>0.49880000000000002</v>
          </cell>
        </row>
        <row r="364">
          <cell r="B364">
            <v>3.6900009999999654</v>
          </cell>
          <cell r="C364">
            <v>3.6899999999999653</v>
          </cell>
          <cell r="D364">
            <v>0.1249</v>
          </cell>
          <cell r="E364">
            <v>0.49890000000000001</v>
          </cell>
        </row>
        <row r="365">
          <cell r="B365">
            <v>3.7000009999999652</v>
          </cell>
          <cell r="C365">
            <v>3.6999999999999651</v>
          </cell>
          <cell r="D365">
            <v>0.125</v>
          </cell>
          <cell r="E365">
            <v>0.499</v>
          </cell>
        </row>
        <row r="366">
          <cell r="B366">
            <v>3.710000999999965</v>
          </cell>
          <cell r="C366">
            <v>3.7099999999999649</v>
          </cell>
          <cell r="D366">
            <v>0.125</v>
          </cell>
          <cell r="E366">
            <v>0.49909999999999999</v>
          </cell>
        </row>
        <row r="367">
          <cell r="B367">
            <v>3.7200009999999648</v>
          </cell>
          <cell r="C367">
            <v>3.7199999999999647</v>
          </cell>
          <cell r="D367">
            <v>0.125</v>
          </cell>
          <cell r="E367">
            <v>0.49919999999999998</v>
          </cell>
        </row>
        <row r="368">
          <cell r="B368">
            <v>3.7300009999999646</v>
          </cell>
          <cell r="C368">
            <v>3.7299999999999645</v>
          </cell>
          <cell r="D368">
            <v>0.125</v>
          </cell>
          <cell r="E368">
            <v>0.49930000000000002</v>
          </cell>
        </row>
        <row r="369">
          <cell r="B369">
            <v>3.7400009999999644</v>
          </cell>
          <cell r="C369">
            <v>3.7399999999999642</v>
          </cell>
          <cell r="D369">
            <v>0.125</v>
          </cell>
          <cell r="E369">
            <v>0.49940000000000001</v>
          </cell>
        </row>
        <row r="370">
          <cell r="B370">
            <v>3.7500009999999642</v>
          </cell>
          <cell r="C370">
            <v>3.749999999999964</v>
          </cell>
          <cell r="D370">
            <v>0.125</v>
          </cell>
          <cell r="E370">
            <v>0.4995</v>
          </cell>
        </row>
        <row r="371">
          <cell r="B371">
            <v>3.760000999999964</v>
          </cell>
          <cell r="C371">
            <v>3.7599999999999638</v>
          </cell>
          <cell r="D371">
            <v>0.125</v>
          </cell>
          <cell r="E371">
            <v>0.49959999999999999</v>
          </cell>
        </row>
        <row r="372">
          <cell r="B372">
            <v>3.7700009999999637</v>
          </cell>
          <cell r="C372">
            <v>3.7699999999999636</v>
          </cell>
          <cell r="D372">
            <v>0.125</v>
          </cell>
          <cell r="E372">
            <v>0.49969999999999998</v>
          </cell>
        </row>
        <row r="373">
          <cell r="B373">
            <v>3.7800009999999635</v>
          </cell>
          <cell r="C373">
            <v>3.7799999999999634</v>
          </cell>
          <cell r="D373">
            <v>0.125</v>
          </cell>
          <cell r="E373">
            <v>0.49980000000000002</v>
          </cell>
        </row>
        <row r="374">
          <cell r="B374">
            <v>3.7900009999999633</v>
          </cell>
          <cell r="C374">
            <v>3.7899999999999632</v>
          </cell>
          <cell r="D374">
            <v>0.125</v>
          </cell>
          <cell r="E374">
            <v>0.49990000000000001</v>
          </cell>
        </row>
        <row r="375">
          <cell r="B375">
            <v>3.8000009999999631</v>
          </cell>
          <cell r="C375">
            <v>3.799999999999963</v>
          </cell>
          <cell r="D375">
            <v>0.125</v>
          </cell>
          <cell r="E375">
            <v>0.5</v>
          </cell>
        </row>
        <row r="376">
          <cell r="B376">
            <v>3.8100009999999629</v>
          </cell>
          <cell r="C376">
            <v>3.8099999999999627</v>
          </cell>
          <cell r="D376">
            <v>0.12509999999999999</v>
          </cell>
          <cell r="E376">
            <v>0.50009999999999999</v>
          </cell>
        </row>
        <row r="377">
          <cell r="B377">
            <v>3.8200009999999627</v>
          </cell>
          <cell r="C377">
            <v>3.8199999999999625</v>
          </cell>
          <cell r="D377">
            <v>0.12520000000000001</v>
          </cell>
          <cell r="E377">
            <v>0.50019999999999998</v>
          </cell>
        </row>
        <row r="378">
          <cell r="B378">
            <v>3.8300009999999625</v>
          </cell>
          <cell r="C378">
            <v>3.8299999999999623</v>
          </cell>
          <cell r="D378">
            <v>0.12529999999999999</v>
          </cell>
          <cell r="E378">
            <v>0.50029999999999997</v>
          </cell>
        </row>
        <row r="379">
          <cell r="B379">
            <v>3.8400009999999623</v>
          </cell>
          <cell r="C379">
            <v>3.8399999999999621</v>
          </cell>
          <cell r="D379">
            <v>0.12540000000000001</v>
          </cell>
          <cell r="E379">
            <v>0.50039999999999996</v>
          </cell>
        </row>
        <row r="380">
          <cell r="B380">
            <v>3.850000999999962</v>
          </cell>
          <cell r="C380">
            <v>3.8499999999999619</v>
          </cell>
          <cell r="D380">
            <v>0.1255</v>
          </cell>
          <cell r="E380">
            <v>0.50049999999999994</v>
          </cell>
        </row>
        <row r="381">
          <cell r="B381">
            <v>3.8600009999999618</v>
          </cell>
          <cell r="C381">
            <v>3.8599999999999617</v>
          </cell>
          <cell r="D381">
            <v>0.12559999999999999</v>
          </cell>
          <cell r="E381">
            <v>0.50060000000000004</v>
          </cell>
        </row>
        <row r="382">
          <cell r="B382">
            <v>3.8700009999999616</v>
          </cell>
          <cell r="C382">
            <v>3.8699999999999615</v>
          </cell>
          <cell r="D382">
            <v>0.12570000000000001</v>
          </cell>
          <cell r="E382">
            <v>0.50070000000000003</v>
          </cell>
        </row>
        <row r="383">
          <cell r="B383">
            <v>3.8800009999999614</v>
          </cell>
          <cell r="C383">
            <v>3.8799999999999613</v>
          </cell>
          <cell r="D383">
            <v>0.1258</v>
          </cell>
          <cell r="E383">
            <v>0.50080000000000002</v>
          </cell>
        </row>
        <row r="384">
          <cell r="B384">
            <v>3.8900009999999612</v>
          </cell>
          <cell r="C384">
            <v>3.889999999999961</v>
          </cell>
          <cell r="D384">
            <v>0.12590000000000001</v>
          </cell>
          <cell r="E384">
            <v>0.50090000000000001</v>
          </cell>
        </row>
        <row r="385">
          <cell r="B385">
            <v>3.900000999999961</v>
          </cell>
          <cell r="C385">
            <v>3.8999999999999608</v>
          </cell>
          <cell r="D385">
            <v>0.126</v>
          </cell>
          <cell r="E385">
            <v>0.501</v>
          </cell>
        </row>
        <row r="386">
          <cell r="B386">
            <v>3.9100009999999608</v>
          </cell>
          <cell r="C386">
            <v>3.9099999999999606</v>
          </cell>
          <cell r="D386">
            <v>0.126</v>
          </cell>
          <cell r="E386">
            <v>0.50109999999999999</v>
          </cell>
        </row>
        <row r="387">
          <cell r="B387">
            <v>3.9200009999999605</v>
          </cell>
          <cell r="C387">
            <v>3.9199999999999604</v>
          </cell>
          <cell r="D387">
            <v>0.126</v>
          </cell>
          <cell r="E387">
            <v>0.50119999999999998</v>
          </cell>
        </row>
        <row r="388">
          <cell r="B388">
            <v>3.9300009999999603</v>
          </cell>
          <cell r="C388">
            <v>3.9299999999999602</v>
          </cell>
          <cell r="D388">
            <v>0.126</v>
          </cell>
          <cell r="E388">
            <v>0.50129999999999997</v>
          </cell>
        </row>
        <row r="389">
          <cell r="B389">
            <v>3.9400009999999601</v>
          </cell>
          <cell r="C389">
            <v>3.93999999999996</v>
          </cell>
          <cell r="D389">
            <v>0.126</v>
          </cell>
          <cell r="E389">
            <v>0.50139999999999996</v>
          </cell>
        </row>
        <row r="390">
          <cell r="B390">
            <v>3.9500009999999599</v>
          </cell>
          <cell r="C390">
            <v>3.9499999999999598</v>
          </cell>
          <cell r="D390">
            <v>0.126</v>
          </cell>
          <cell r="E390">
            <v>0.50150000000000006</v>
          </cell>
        </row>
        <row r="391">
          <cell r="B391">
            <v>3.9600009999999597</v>
          </cell>
          <cell r="C391">
            <v>3.9599999999999596</v>
          </cell>
          <cell r="D391">
            <v>0.126</v>
          </cell>
          <cell r="E391">
            <v>0.50160000000000005</v>
          </cell>
        </row>
        <row r="392">
          <cell r="B392">
            <v>3.9700009999999595</v>
          </cell>
          <cell r="C392">
            <v>3.9699999999999593</v>
          </cell>
          <cell r="D392">
            <v>0.126</v>
          </cell>
          <cell r="E392">
            <v>0.50170000000000003</v>
          </cell>
        </row>
        <row r="393">
          <cell r="B393">
            <v>3.9800009999999593</v>
          </cell>
          <cell r="C393">
            <v>3.9799999999999591</v>
          </cell>
          <cell r="D393">
            <v>0.126</v>
          </cell>
          <cell r="E393">
            <v>0.50180000000000002</v>
          </cell>
        </row>
        <row r="394">
          <cell r="B394">
            <v>3.9900009999999591</v>
          </cell>
          <cell r="C394">
            <v>3.9899999999999589</v>
          </cell>
          <cell r="D394">
            <v>0.126</v>
          </cell>
          <cell r="E394">
            <v>0.50190000000000001</v>
          </cell>
        </row>
        <row r="395">
          <cell r="B395">
            <v>4.0000009999999584</v>
          </cell>
          <cell r="C395">
            <v>3.9999999999999587</v>
          </cell>
          <cell r="D395">
            <v>0.126</v>
          </cell>
          <cell r="E395">
            <v>0.502</v>
          </cell>
        </row>
        <row r="396">
          <cell r="B396">
            <v>4.0100009999999591</v>
          </cell>
          <cell r="C396">
            <v>4.0099999999999589</v>
          </cell>
          <cell r="D396">
            <v>0.12609999999999999</v>
          </cell>
          <cell r="E396">
            <v>0.502</v>
          </cell>
        </row>
        <row r="397">
          <cell r="B397">
            <v>4.0200009999999589</v>
          </cell>
          <cell r="C397">
            <v>4.0199999999999587</v>
          </cell>
          <cell r="D397">
            <v>0.12620000000000001</v>
          </cell>
          <cell r="E397">
            <v>0.502</v>
          </cell>
        </row>
        <row r="398">
          <cell r="B398">
            <v>4.0300009999999586</v>
          </cell>
          <cell r="C398">
            <v>4.0299999999999585</v>
          </cell>
          <cell r="D398">
            <v>0.1263</v>
          </cell>
          <cell r="E398">
            <v>0.502</v>
          </cell>
        </row>
        <row r="399">
          <cell r="B399">
            <v>4.0400009999999584</v>
          </cell>
          <cell r="C399">
            <v>4.0399999999999583</v>
          </cell>
          <cell r="D399">
            <v>0.12640000000000001</v>
          </cell>
          <cell r="E399">
            <v>0.502</v>
          </cell>
        </row>
        <row r="400">
          <cell r="B400">
            <v>4.0500009999999582</v>
          </cell>
          <cell r="C400">
            <v>4.0499999999999581</v>
          </cell>
          <cell r="D400">
            <v>0.1265</v>
          </cell>
          <cell r="E400">
            <v>0.502</v>
          </cell>
        </row>
        <row r="401">
          <cell r="B401">
            <v>4.060000999999958</v>
          </cell>
          <cell r="C401">
            <v>4.0599999999999579</v>
          </cell>
          <cell r="D401">
            <v>0.12659999999999999</v>
          </cell>
          <cell r="E401">
            <v>0.502</v>
          </cell>
        </row>
        <row r="402">
          <cell r="B402">
            <v>4.0700009999999578</v>
          </cell>
          <cell r="C402">
            <v>4.0699999999999577</v>
          </cell>
          <cell r="D402">
            <v>0.12670000000000001</v>
          </cell>
          <cell r="E402">
            <v>0.502</v>
          </cell>
        </row>
        <row r="403">
          <cell r="B403">
            <v>4.0800009999999576</v>
          </cell>
          <cell r="C403">
            <v>4.0799999999999574</v>
          </cell>
          <cell r="D403">
            <v>0.1268</v>
          </cell>
          <cell r="E403">
            <v>0.502</v>
          </cell>
        </row>
        <row r="404">
          <cell r="B404">
            <v>4.0900009999999574</v>
          </cell>
          <cell r="C404">
            <v>4.0899999999999572</v>
          </cell>
          <cell r="D404">
            <v>0.12690000000000001</v>
          </cell>
          <cell r="E404">
            <v>0.502</v>
          </cell>
        </row>
        <row r="405">
          <cell r="B405">
            <v>4.1000009999999572</v>
          </cell>
          <cell r="C405">
            <v>4.099999999999957</v>
          </cell>
          <cell r="D405">
            <v>0.127</v>
          </cell>
          <cell r="E405">
            <v>0.502</v>
          </cell>
        </row>
        <row r="406">
          <cell r="B406">
            <v>4.1100009999999569</v>
          </cell>
          <cell r="C406">
            <v>4.1099999999999568</v>
          </cell>
          <cell r="D406">
            <v>0.127</v>
          </cell>
          <cell r="E406">
            <v>0.50209999999999999</v>
          </cell>
        </row>
        <row r="407">
          <cell r="B407">
            <v>4.1200009999999567</v>
          </cell>
          <cell r="C407">
            <v>4.1199999999999566</v>
          </cell>
          <cell r="D407">
            <v>0.127</v>
          </cell>
          <cell r="E407">
            <v>0.50219999999999998</v>
          </cell>
        </row>
        <row r="408">
          <cell r="B408">
            <v>4.1300009999999565</v>
          </cell>
          <cell r="C408">
            <v>4.1299999999999564</v>
          </cell>
          <cell r="D408">
            <v>0.127</v>
          </cell>
          <cell r="E408">
            <v>0.50229999999999997</v>
          </cell>
        </row>
        <row r="409">
          <cell r="B409">
            <v>4.1400009999999563</v>
          </cell>
          <cell r="C409">
            <v>4.1399999999999562</v>
          </cell>
          <cell r="D409">
            <v>0.127</v>
          </cell>
          <cell r="E409">
            <v>0.50239999999999996</v>
          </cell>
        </row>
        <row r="410">
          <cell r="B410">
            <v>4.1500009999999561</v>
          </cell>
          <cell r="C410">
            <v>4.1499999999999559</v>
          </cell>
          <cell r="D410">
            <v>0.127</v>
          </cell>
          <cell r="E410">
            <v>0.50249999999999995</v>
          </cell>
        </row>
        <row r="411">
          <cell r="B411">
            <v>4.1600009999999559</v>
          </cell>
          <cell r="C411">
            <v>4.1599999999999557</v>
          </cell>
          <cell r="D411">
            <v>0.127</v>
          </cell>
          <cell r="E411">
            <v>0.50260000000000005</v>
          </cell>
        </row>
        <row r="412">
          <cell r="B412">
            <v>4.1700009999999557</v>
          </cell>
          <cell r="C412">
            <v>4.1699999999999555</v>
          </cell>
          <cell r="D412">
            <v>0.127</v>
          </cell>
          <cell r="E412">
            <v>0.50270000000000004</v>
          </cell>
        </row>
        <row r="413">
          <cell r="B413">
            <v>4.1800009999999554</v>
          </cell>
          <cell r="C413">
            <v>4.1799999999999553</v>
          </cell>
          <cell r="D413">
            <v>0.127</v>
          </cell>
          <cell r="E413">
            <v>0.50280000000000002</v>
          </cell>
        </row>
        <row r="414">
          <cell r="B414">
            <v>4.1900009999999552</v>
          </cell>
          <cell r="C414">
            <v>4.1899999999999551</v>
          </cell>
          <cell r="D414">
            <v>0.127</v>
          </cell>
          <cell r="E414">
            <v>0.50290000000000001</v>
          </cell>
        </row>
        <row r="415">
          <cell r="B415">
            <v>4.200000999999955</v>
          </cell>
          <cell r="C415">
            <v>4.1999999999999549</v>
          </cell>
          <cell r="D415">
            <v>0.127</v>
          </cell>
          <cell r="E415">
            <v>0.503</v>
          </cell>
        </row>
        <row r="416">
          <cell r="B416">
            <v>4.2100009999999548</v>
          </cell>
          <cell r="C416">
            <v>4.2099999999999547</v>
          </cell>
          <cell r="D416">
            <v>0.12709999999999999</v>
          </cell>
          <cell r="E416">
            <v>0.503</v>
          </cell>
        </row>
        <row r="417">
          <cell r="B417">
            <v>4.2200009999999546</v>
          </cell>
          <cell r="C417">
            <v>4.2199999999999545</v>
          </cell>
          <cell r="D417">
            <v>0.12720000000000001</v>
          </cell>
          <cell r="E417">
            <v>0.503</v>
          </cell>
        </row>
        <row r="418">
          <cell r="B418">
            <v>4.2300009999999544</v>
          </cell>
          <cell r="C418">
            <v>4.2299999999999542</v>
          </cell>
          <cell r="D418">
            <v>0.1273</v>
          </cell>
          <cell r="E418">
            <v>0.503</v>
          </cell>
        </row>
        <row r="419">
          <cell r="B419">
            <v>4.2400009999999542</v>
          </cell>
          <cell r="C419">
            <v>4.239999999999954</v>
          </cell>
          <cell r="D419">
            <v>0.12740000000000001</v>
          </cell>
          <cell r="E419">
            <v>0.503</v>
          </cell>
        </row>
        <row r="420">
          <cell r="B420">
            <v>4.250000999999954</v>
          </cell>
          <cell r="C420">
            <v>4.2499999999999538</v>
          </cell>
          <cell r="D420">
            <v>0.1275</v>
          </cell>
          <cell r="E420">
            <v>0.503</v>
          </cell>
        </row>
        <row r="421">
          <cell r="B421">
            <v>4.2600009999999537</v>
          </cell>
          <cell r="C421">
            <v>4.2599999999999536</v>
          </cell>
          <cell r="D421">
            <v>0.12759999999999999</v>
          </cell>
          <cell r="E421">
            <v>0.503</v>
          </cell>
        </row>
        <row r="422">
          <cell r="B422">
            <v>4.2700009999999535</v>
          </cell>
          <cell r="C422">
            <v>4.2699999999999534</v>
          </cell>
          <cell r="D422">
            <v>0.12770000000000001</v>
          </cell>
          <cell r="E422">
            <v>0.503</v>
          </cell>
        </row>
        <row r="423">
          <cell r="B423">
            <v>4.2800009999999533</v>
          </cell>
          <cell r="C423">
            <v>4.2799999999999532</v>
          </cell>
          <cell r="D423">
            <v>0.1278</v>
          </cell>
          <cell r="E423">
            <v>0.503</v>
          </cell>
        </row>
        <row r="424">
          <cell r="B424">
            <v>4.2900009999999531</v>
          </cell>
          <cell r="C424">
            <v>4.289999999999953</v>
          </cell>
          <cell r="D424">
            <v>0.12790000000000001</v>
          </cell>
          <cell r="E424">
            <v>0.503</v>
          </cell>
        </row>
        <row r="425">
          <cell r="B425">
            <v>4.3000009999999529</v>
          </cell>
          <cell r="C425">
            <v>4.2999999999999527</v>
          </cell>
          <cell r="D425">
            <v>0.128</v>
          </cell>
          <cell r="E425">
            <v>0.503</v>
          </cell>
        </row>
        <row r="426">
          <cell r="B426">
            <v>4.3100009999999527</v>
          </cell>
          <cell r="C426">
            <v>4.3099999999999525</v>
          </cell>
          <cell r="D426">
            <v>0.128</v>
          </cell>
          <cell r="E426">
            <v>0.50309999999999999</v>
          </cell>
        </row>
        <row r="427">
          <cell r="B427">
            <v>4.3200009999999525</v>
          </cell>
          <cell r="C427">
            <v>4.3199999999999523</v>
          </cell>
          <cell r="D427">
            <v>0.128</v>
          </cell>
          <cell r="E427">
            <v>0.50319999999999998</v>
          </cell>
        </row>
        <row r="428">
          <cell r="B428">
            <v>4.3300009999999522</v>
          </cell>
          <cell r="C428">
            <v>4.3299999999999521</v>
          </cell>
          <cell r="D428">
            <v>0.128</v>
          </cell>
          <cell r="E428">
            <v>0.50329999999999997</v>
          </cell>
        </row>
        <row r="429">
          <cell r="B429">
            <v>4.340000999999952</v>
          </cell>
          <cell r="C429">
            <v>4.3399999999999519</v>
          </cell>
          <cell r="D429">
            <v>0.128</v>
          </cell>
          <cell r="E429">
            <v>0.50339999999999996</v>
          </cell>
        </row>
        <row r="430">
          <cell r="B430">
            <v>4.3500009999999518</v>
          </cell>
          <cell r="C430">
            <v>4.3499999999999517</v>
          </cell>
          <cell r="D430">
            <v>0.128</v>
          </cell>
          <cell r="E430">
            <v>0.50350000000000006</v>
          </cell>
        </row>
        <row r="431">
          <cell r="B431">
            <v>4.3600009999999516</v>
          </cell>
          <cell r="C431">
            <v>4.3599999999999515</v>
          </cell>
          <cell r="D431">
            <v>0.128</v>
          </cell>
          <cell r="E431">
            <v>0.50360000000000005</v>
          </cell>
        </row>
        <row r="432">
          <cell r="B432">
            <v>4.3700009999999514</v>
          </cell>
          <cell r="C432">
            <v>4.3699999999999513</v>
          </cell>
          <cell r="D432">
            <v>0.128</v>
          </cell>
          <cell r="E432">
            <v>0.50370000000000004</v>
          </cell>
        </row>
        <row r="433">
          <cell r="B433">
            <v>4.3800009999999512</v>
          </cell>
          <cell r="C433">
            <v>4.379999999999951</v>
          </cell>
          <cell r="D433">
            <v>0.128</v>
          </cell>
          <cell r="E433">
            <v>0.50380000000000003</v>
          </cell>
        </row>
        <row r="434">
          <cell r="B434">
            <v>4.390000999999951</v>
          </cell>
          <cell r="C434">
            <v>4.3899999999999508</v>
          </cell>
          <cell r="D434">
            <v>0.128</v>
          </cell>
          <cell r="E434">
            <v>0.50390000000000001</v>
          </cell>
        </row>
        <row r="435">
          <cell r="B435">
            <v>4.4000009999999508</v>
          </cell>
          <cell r="C435">
            <v>4.3999999999999506</v>
          </cell>
          <cell r="D435">
            <v>0.128</v>
          </cell>
          <cell r="E435">
            <v>0.504</v>
          </cell>
        </row>
        <row r="436">
          <cell r="B436">
            <v>4.4100009999999505</v>
          </cell>
          <cell r="C436">
            <v>4.4099999999999504</v>
          </cell>
          <cell r="D436">
            <v>0.12809999999999999</v>
          </cell>
          <cell r="E436">
            <v>0.50409999999999999</v>
          </cell>
        </row>
        <row r="437">
          <cell r="B437">
            <v>4.4200009999999503</v>
          </cell>
          <cell r="C437">
            <v>4.4199999999999502</v>
          </cell>
          <cell r="D437">
            <v>0.12820000000000001</v>
          </cell>
          <cell r="E437">
            <v>0.50419999999999998</v>
          </cell>
        </row>
        <row r="438">
          <cell r="B438">
            <v>4.4300009999999501</v>
          </cell>
          <cell r="C438">
            <v>4.42999999999995</v>
          </cell>
          <cell r="D438">
            <v>0.1283</v>
          </cell>
          <cell r="E438">
            <v>0.50429999999999997</v>
          </cell>
        </row>
        <row r="439">
          <cell r="B439">
            <v>4.4400009999999499</v>
          </cell>
          <cell r="C439">
            <v>4.4399999999999498</v>
          </cell>
          <cell r="D439">
            <v>0.12840000000000001</v>
          </cell>
          <cell r="E439">
            <v>0.50439999999999996</v>
          </cell>
        </row>
        <row r="440">
          <cell r="B440">
            <v>4.4500009999999497</v>
          </cell>
          <cell r="C440">
            <v>4.4499999999999496</v>
          </cell>
          <cell r="D440">
            <v>0.1285</v>
          </cell>
          <cell r="E440">
            <v>0.50449999999999995</v>
          </cell>
        </row>
        <row r="441">
          <cell r="B441">
            <v>4.4600009999999495</v>
          </cell>
          <cell r="C441">
            <v>4.4599999999999493</v>
          </cell>
          <cell r="D441">
            <v>0.12859999999999999</v>
          </cell>
          <cell r="E441">
            <v>0.50460000000000005</v>
          </cell>
        </row>
        <row r="442">
          <cell r="B442">
            <v>4.4700009999999493</v>
          </cell>
          <cell r="C442">
            <v>4.4699999999999491</v>
          </cell>
          <cell r="D442">
            <v>0.12870000000000001</v>
          </cell>
          <cell r="E442">
            <v>0.50470000000000004</v>
          </cell>
        </row>
        <row r="443">
          <cell r="B443">
            <v>4.4800009999999491</v>
          </cell>
          <cell r="C443">
            <v>4.4799999999999489</v>
          </cell>
          <cell r="D443">
            <v>0.1288</v>
          </cell>
          <cell r="E443">
            <v>0.50480000000000003</v>
          </cell>
        </row>
        <row r="444">
          <cell r="B444">
            <v>4.4900009999999488</v>
          </cell>
          <cell r="C444">
            <v>4.4899999999999487</v>
          </cell>
          <cell r="D444">
            <v>0.12890000000000001</v>
          </cell>
          <cell r="E444">
            <v>0.50490000000000002</v>
          </cell>
        </row>
        <row r="445">
          <cell r="B445">
            <v>4.5000009999999486</v>
          </cell>
          <cell r="C445">
            <v>4.4999999999999485</v>
          </cell>
          <cell r="D445">
            <v>0.129</v>
          </cell>
          <cell r="E445">
            <v>0.505</v>
          </cell>
        </row>
        <row r="446">
          <cell r="B446">
            <v>4.5100009999999484</v>
          </cell>
          <cell r="C446">
            <v>4.5099999999999483</v>
          </cell>
          <cell r="D446">
            <v>0.129</v>
          </cell>
          <cell r="E446">
            <v>0.50509999999999999</v>
          </cell>
        </row>
        <row r="447">
          <cell r="B447">
            <v>4.5200009999999482</v>
          </cell>
          <cell r="C447">
            <v>4.5199999999999481</v>
          </cell>
          <cell r="D447">
            <v>0.129</v>
          </cell>
          <cell r="E447">
            <v>0.50519999999999998</v>
          </cell>
        </row>
        <row r="448">
          <cell r="B448">
            <v>4.530000999999948</v>
          </cell>
          <cell r="C448">
            <v>4.5299999999999478</v>
          </cell>
          <cell r="D448">
            <v>0.129</v>
          </cell>
          <cell r="E448">
            <v>0.50529999999999997</v>
          </cell>
        </row>
        <row r="449">
          <cell r="B449">
            <v>4.5400009999999478</v>
          </cell>
          <cell r="C449">
            <v>4.5399999999999476</v>
          </cell>
          <cell r="D449">
            <v>0.129</v>
          </cell>
          <cell r="E449">
            <v>0.50539999999999996</v>
          </cell>
        </row>
        <row r="450">
          <cell r="B450">
            <v>4.5500009999999476</v>
          </cell>
          <cell r="C450">
            <v>4.5499999999999474</v>
          </cell>
          <cell r="D450">
            <v>0.129</v>
          </cell>
          <cell r="E450">
            <v>0.50550000000000006</v>
          </cell>
        </row>
        <row r="451">
          <cell r="B451">
            <v>4.5600009999999473</v>
          </cell>
          <cell r="C451">
            <v>4.5599999999999472</v>
          </cell>
          <cell r="D451">
            <v>0.129</v>
          </cell>
          <cell r="E451">
            <v>0.50560000000000005</v>
          </cell>
        </row>
        <row r="452">
          <cell r="B452">
            <v>4.5700009999999471</v>
          </cell>
          <cell r="C452">
            <v>4.569999999999947</v>
          </cell>
          <cell r="D452">
            <v>0.129</v>
          </cell>
          <cell r="E452">
            <v>0.50570000000000004</v>
          </cell>
        </row>
        <row r="453">
          <cell r="B453">
            <v>4.5800009999999469</v>
          </cell>
          <cell r="C453">
            <v>4.5799999999999468</v>
          </cell>
          <cell r="D453">
            <v>0.129</v>
          </cell>
          <cell r="E453">
            <v>0.50580000000000003</v>
          </cell>
        </row>
        <row r="454">
          <cell r="B454">
            <v>4.5900009999999467</v>
          </cell>
          <cell r="C454">
            <v>4.5899999999999466</v>
          </cell>
          <cell r="D454">
            <v>0.129</v>
          </cell>
          <cell r="E454">
            <v>0.50590000000000002</v>
          </cell>
        </row>
        <row r="455">
          <cell r="B455">
            <v>4.6000009999999465</v>
          </cell>
          <cell r="C455">
            <v>4.5999999999999464</v>
          </cell>
          <cell r="D455">
            <v>0.129</v>
          </cell>
          <cell r="E455">
            <v>0.50600000000000001</v>
          </cell>
        </row>
        <row r="456">
          <cell r="B456">
            <v>4.6100009999999463</v>
          </cell>
          <cell r="C456">
            <v>4.6099999999999461</v>
          </cell>
          <cell r="D456">
            <v>0.12909999999999999</v>
          </cell>
          <cell r="E456">
            <v>0.50609999999999999</v>
          </cell>
        </row>
        <row r="457">
          <cell r="B457">
            <v>4.6200009999999461</v>
          </cell>
          <cell r="C457">
            <v>4.6199999999999459</v>
          </cell>
          <cell r="D457">
            <v>0.12920000000000001</v>
          </cell>
          <cell r="E457">
            <v>0.50619999999999998</v>
          </cell>
        </row>
        <row r="458">
          <cell r="B458">
            <v>4.6300009999999459</v>
          </cell>
          <cell r="C458">
            <v>4.6299999999999457</v>
          </cell>
          <cell r="D458">
            <v>0.1293</v>
          </cell>
          <cell r="E458">
            <v>0.50629999999999997</v>
          </cell>
        </row>
        <row r="459">
          <cell r="B459">
            <v>4.6400009999999456</v>
          </cell>
          <cell r="C459">
            <v>4.6399999999999455</v>
          </cell>
          <cell r="D459">
            <v>0.12940000000000002</v>
          </cell>
          <cell r="E459">
            <v>0.50639999999999996</v>
          </cell>
        </row>
        <row r="460">
          <cell r="B460">
            <v>4.6500009999999454</v>
          </cell>
          <cell r="C460">
            <v>4.6499999999999453</v>
          </cell>
          <cell r="D460">
            <v>0.1295</v>
          </cell>
          <cell r="E460">
            <v>0.50649999999999995</v>
          </cell>
        </row>
        <row r="461">
          <cell r="B461">
            <v>4.6600009999999452</v>
          </cell>
          <cell r="C461">
            <v>4.6599999999999451</v>
          </cell>
          <cell r="D461">
            <v>0.12959999999999999</v>
          </cell>
          <cell r="E461">
            <v>0.50660000000000005</v>
          </cell>
        </row>
        <row r="462">
          <cell r="B462">
            <v>4.670000999999945</v>
          </cell>
          <cell r="C462">
            <v>4.6699999999999449</v>
          </cell>
          <cell r="D462">
            <v>0.12970000000000001</v>
          </cell>
          <cell r="E462">
            <v>0.50670000000000004</v>
          </cell>
        </row>
        <row r="463">
          <cell r="B463">
            <v>4.6800009999999448</v>
          </cell>
          <cell r="C463">
            <v>4.6799999999999446</v>
          </cell>
          <cell r="D463">
            <v>0.1298</v>
          </cell>
          <cell r="E463">
            <v>0.50680000000000003</v>
          </cell>
        </row>
        <row r="464">
          <cell r="B464">
            <v>4.6900009999999446</v>
          </cell>
          <cell r="C464">
            <v>4.6899999999999444</v>
          </cell>
          <cell r="D464">
            <v>0.12990000000000002</v>
          </cell>
          <cell r="E464">
            <v>0.50690000000000002</v>
          </cell>
        </row>
        <row r="465">
          <cell r="B465">
            <v>4.7000009999999444</v>
          </cell>
          <cell r="C465">
            <v>4.6999999999999442</v>
          </cell>
          <cell r="D465">
            <v>0.13</v>
          </cell>
          <cell r="E465">
            <v>0.50700000000000001</v>
          </cell>
        </row>
        <row r="466">
          <cell r="B466">
            <v>4.7100009999999441</v>
          </cell>
          <cell r="C466">
            <v>4.709999999999944</v>
          </cell>
          <cell r="D466">
            <v>0.13</v>
          </cell>
          <cell r="E466">
            <v>0.5071</v>
          </cell>
        </row>
        <row r="467">
          <cell r="B467">
            <v>4.7200009999999439</v>
          </cell>
          <cell r="C467">
            <v>4.7199999999999438</v>
          </cell>
          <cell r="D467">
            <v>0.13</v>
          </cell>
          <cell r="E467">
            <v>0.50719999999999998</v>
          </cell>
        </row>
        <row r="468">
          <cell r="B468">
            <v>4.7300009999999437</v>
          </cell>
          <cell r="C468">
            <v>4.7299999999999436</v>
          </cell>
          <cell r="D468">
            <v>0.13</v>
          </cell>
          <cell r="E468">
            <v>0.50729999999999997</v>
          </cell>
        </row>
        <row r="469">
          <cell r="B469">
            <v>4.7400009999999435</v>
          </cell>
          <cell r="C469">
            <v>4.7399999999999434</v>
          </cell>
          <cell r="D469">
            <v>0.13</v>
          </cell>
          <cell r="E469">
            <v>0.50739999999999996</v>
          </cell>
        </row>
        <row r="470">
          <cell r="B470">
            <v>4.7500009999999433</v>
          </cell>
          <cell r="C470">
            <v>4.7499999999999432</v>
          </cell>
          <cell r="D470">
            <v>0.13</v>
          </cell>
          <cell r="E470">
            <v>0.50750000000000006</v>
          </cell>
        </row>
        <row r="471">
          <cell r="B471">
            <v>4.7600009999999431</v>
          </cell>
          <cell r="C471">
            <v>4.7599999999999429</v>
          </cell>
          <cell r="D471">
            <v>0.13</v>
          </cell>
          <cell r="E471">
            <v>0.50760000000000005</v>
          </cell>
        </row>
        <row r="472">
          <cell r="B472">
            <v>4.7700009999999429</v>
          </cell>
          <cell r="C472">
            <v>4.7699999999999427</v>
          </cell>
          <cell r="D472">
            <v>0.13</v>
          </cell>
          <cell r="E472">
            <v>0.50770000000000004</v>
          </cell>
        </row>
        <row r="473">
          <cell r="B473">
            <v>4.7800009999999427</v>
          </cell>
          <cell r="C473">
            <v>4.7799999999999425</v>
          </cell>
          <cell r="D473">
            <v>0.13</v>
          </cell>
          <cell r="E473">
            <v>0.50780000000000003</v>
          </cell>
        </row>
        <row r="474">
          <cell r="B474">
            <v>4.7900009999999424</v>
          </cell>
          <cell r="C474">
            <v>4.7899999999999423</v>
          </cell>
          <cell r="D474">
            <v>0.13</v>
          </cell>
          <cell r="E474">
            <v>0.50790000000000002</v>
          </cell>
        </row>
        <row r="475">
          <cell r="B475">
            <v>4.8000009999999422</v>
          </cell>
          <cell r="C475">
            <v>4.7999999999999421</v>
          </cell>
          <cell r="D475">
            <v>0.13</v>
          </cell>
          <cell r="E475">
            <v>0.50800000000000001</v>
          </cell>
        </row>
        <row r="476">
          <cell r="B476">
            <v>4.810000999999942</v>
          </cell>
          <cell r="C476">
            <v>4.8099999999999419</v>
          </cell>
          <cell r="D476">
            <v>0.13009999999999999</v>
          </cell>
          <cell r="E476">
            <v>0.5081</v>
          </cell>
        </row>
        <row r="477">
          <cell r="B477">
            <v>4.8200009999999418</v>
          </cell>
          <cell r="C477">
            <v>4.8199999999999417</v>
          </cell>
          <cell r="D477">
            <v>0.13020000000000001</v>
          </cell>
          <cell r="E477">
            <v>0.50819999999999999</v>
          </cell>
        </row>
        <row r="478">
          <cell r="B478">
            <v>4.8300009999999416</v>
          </cell>
          <cell r="C478">
            <v>4.8299999999999415</v>
          </cell>
          <cell r="D478">
            <v>0.1303</v>
          </cell>
          <cell r="E478">
            <v>0.50829999999999997</v>
          </cell>
        </row>
        <row r="479">
          <cell r="B479">
            <v>4.8400009999999414</v>
          </cell>
          <cell r="C479">
            <v>4.8399999999999412</v>
          </cell>
          <cell r="D479">
            <v>0.13040000000000002</v>
          </cell>
          <cell r="E479">
            <v>0.50839999999999996</v>
          </cell>
        </row>
        <row r="480">
          <cell r="B480">
            <v>4.8500009999999412</v>
          </cell>
          <cell r="C480">
            <v>4.849999999999941</v>
          </cell>
          <cell r="D480">
            <v>0.1305</v>
          </cell>
          <cell r="E480">
            <v>0.50849999999999995</v>
          </cell>
        </row>
        <row r="481">
          <cell r="B481">
            <v>4.860000999999941</v>
          </cell>
          <cell r="C481">
            <v>4.8599999999999408</v>
          </cell>
          <cell r="D481">
            <v>0.13059999999999999</v>
          </cell>
          <cell r="E481">
            <v>0.50860000000000005</v>
          </cell>
        </row>
        <row r="482">
          <cell r="B482">
            <v>4.8700009999999407</v>
          </cell>
          <cell r="C482">
            <v>4.8699999999999406</v>
          </cell>
          <cell r="D482">
            <v>0.13070000000000001</v>
          </cell>
          <cell r="E482">
            <v>0.50870000000000004</v>
          </cell>
        </row>
        <row r="483">
          <cell r="B483">
            <v>4.8800009999999405</v>
          </cell>
          <cell r="C483">
            <v>4.8799999999999404</v>
          </cell>
          <cell r="D483">
            <v>0.1308</v>
          </cell>
          <cell r="E483">
            <v>0.50880000000000003</v>
          </cell>
        </row>
        <row r="484">
          <cell r="B484">
            <v>4.8900009999999403</v>
          </cell>
          <cell r="C484">
            <v>4.8899999999999402</v>
          </cell>
          <cell r="D484">
            <v>0.13090000000000002</v>
          </cell>
          <cell r="E484">
            <v>0.50890000000000002</v>
          </cell>
        </row>
        <row r="485">
          <cell r="B485">
            <v>4.9000009999999401</v>
          </cell>
          <cell r="C485">
            <v>4.89999999999994</v>
          </cell>
          <cell r="D485">
            <v>0.13100000000000001</v>
          </cell>
          <cell r="E485">
            <v>0.50900000000000001</v>
          </cell>
        </row>
        <row r="486">
          <cell r="B486">
            <v>4.9100009999999399</v>
          </cell>
          <cell r="C486">
            <v>4.9099999999999397</v>
          </cell>
          <cell r="D486">
            <v>0.13100000000000001</v>
          </cell>
          <cell r="E486">
            <v>0.5091</v>
          </cell>
        </row>
        <row r="487">
          <cell r="B487">
            <v>4.9200009999999397</v>
          </cell>
          <cell r="C487">
            <v>4.9199999999999395</v>
          </cell>
          <cell r="D487">
            <v>0.13100000000000001</v>
          </cell>
          <cell r="E487">
            <v>0.50919999999999999</v>
          </cell>
        </row>
        <row r="488">
          <cell r="B488">
            <v>4.9300009999999395</v>
          </cell>
          <cell r="C488">
            <v>4.9299999999999393</v>
          </cell>
          <cell r="D488">
            <v>0.13100000000000001</v>
          </cell>
          <cell r="E488">
            <v>0.50929999999999997</v>
          </cell>
        </row>
        <row r="489">
          <cell r="B489">
            <v>4.9400009999999392</v>
          </cell>
          <cell r="C489">
            <v>4.9399999999999391</v>
          </cell>
          <cell r="D489">
            <v>0.13100000000000001</v>
          </cell>
          <cell r="E489">
            <v>0.50939999999999996</v>
          </cell>
        </row>
        <row r="490">
          <cell r="B490">
            <v>4.950000999999939</v>
          </cell>
          <cell r="C490">
            <v>4.9499999999999389</v>
          </cell>
          <cell r="D490">
            <v>0.13100000000000001</v>
          </cell>
          <cell r="E490">
            <v>0.50950000000000006</v>
          </cell>
        </row>
        <row r="491">
          <cell r="B491">
            <v>4.9600009999999388</v>
          </cell>
          <cell r="C491">
            <v>4.9599999999999387</v>
          </cell>
          <cell r="D491">
            <v>0.13100000000000001</v>
          </cell>
          <cell r="E491">
            <v>0.50960000000000005</v>
          </cell>
        </row>
        <row r="492">
          <cell r="B492">
            <v>4.9700009999999386</v>
          </cell>
          <cell r="C492">
            <v>4.9699999999999385</v>
          </cell>
          <cell r="D492">
            <v>0.13100000000000001</v>
          </cell>
          <cell r="E492">
            <v>0.50970000000000004</v>
          </cell>
        </row>
        <row r="493">
          <cell r="B493">
            <v>4.9800009999999384</v>
          </cell>
          <cell r="C493">
            <v>4.9799999999999383</v>
          </cell>
          <cell r="D493">
            <v>0.13100000000000001</v>
          </cell>
          <cell r="E493">
            <v>0.50980000000000003</v>
          </cell>
        </row>
        <row r="494">
          <cell r="B494">
            <v>4.9900009999999382</v>
          </cell>
          <cell r="C494">
            <v>4.989999999999938</v>
          </cell>
          <cell r="D494">
            <v>0.13100000000000001</v>
          </cell>
          <cell r="E494">
            <v>0.50990000000000002</v>
          </cell>
        </row>
        <row r="495">
          <cell r="B495">
            <v>5.000000999999938</v>
          </cell>
          <cell r="C495">
            <v>4.9999999999999378</v>
          </cell>
          <cell r="D495">
            <v>0.13100000000000001</v>
          </cell>
          <cell r="E495">
            <v>0.51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자료입력"/>
      <sheetName val="공사계획서"/>
      <sheetName val="공사비예산서"/>
      <sheetName val="예산명세서"/>
      <sheetName val="품셈총괄"/>
      <sheetName val="설계명세서"/>
      <sheetName val="부표총괄"/>
      <sheetName val="부  표"/>
      <sheetName val="별표총괄"/>
      <sheetName val="별   표"/>
      <sheetName val="수량총괄"/>
      <sheetName val="수량산출"/>
      <sheetName val="수목집계"/>
      <sheetName val="관수"/>
      <sheetName val="내역서"/>
      <sheetName val="산출내역서"/>
      <sheetName val="전체"/>
      <sheetName val="내역"/>
      <sheetName val="청천내"/>
      <sheetName val="2000전체분"/>
      <sheetName val="2000년1차"/>
      <sheetName val="갑지1"/>
      <sheetName val="연부97-1"/>
      <sheetName val="진입도로"/>
      <sheetName val="2공구산출내역"/>
      <sheetName val="단"/>
      <sheetName val="원가서"/>
      <sheetName val="노무비 근거"/>
      <sheetName val="1,2공구원가계산서"/>
      <sheetName val="1공구산출내역서"/>
      <sheetName val="유치원내역"/>
      <sheetName val="전기설계변경"/>
      <sheetName val="건축내역서"/>
      <sheetName val="설비내역서"/>
      <sheetName val="전기내역서"/>
      <sheetName val="집계표"/>
      <sheetName val="데이타"/>
      <sheetName val="실행대비"/>
      <sheetName val="자재단가"/>
      <sheetName val="const."/>
      <sheetName val="을지"/>
      <sheetName val="총괄"/>
      <sheetName val="코드표"/>
      <sheetName val="수목표준대가"/>
      <sheetName val="남대문빌딩"/>
      <sheetName val="자료"/>
      <sheetName val="일위대가표 "/>
      <sheetName val="1단계"/>
      <sheetName val="건축내역"/>
      <sheetName val="96노임기준"/>
      <sheetName val="노무비"/>
      <sheetName val="DATA"/>
      <sheetName val="TRE TABLE"/>
      <sheetName val="토목내역서 (도급단가)"/>
      <sheetName val="퍼스트"/>
      <sheetName val="총괄내역서"/>
      <sheetName val="간접"/>
      <sheetName val="계수시트"/>
      <sheetName val="원가계산서"/>
      <sheetName val="노임"/>
      <sheetName val="수정"/>
      <sheetName val="DATE"/>
      <sheetName val="수량산출서 (2)"/>
      <sheetName val="기자재비"/>
      <sheetName val="수목데이타 "/>
      <sheetName val="노임단가"/>
      <sheetName val="공조기"/>
      <sheetName val="예산분개"/>
      <sheetName val="200"/>
      <sheetName val="산수배수"/>
      <sheetName val="실행철강하도"/>
      <sheetName val="현장관리비"/>
      <sheetName val="일위대가(1)"/>
      <sheetName val="전기단가조사서"/>
      <sheetName val="Sheet1"/>
      <sheetName val="기기리스트"/>
      <sheetName val="2.냉난방설비공사"/>
      <sheetName val="7.자동제어공사"/>
      <sheetName val="인건비"/>
      <sheetName val="공통가설"/>
      <sheetName val="실행내역"/>
      <sheetName val="입찰보고"/>
      <sheetName val="남양주부대"/>
      <sheetName val="DANGA"/>
      <sheetName val="내역서(토목)"/>
      <sheetName val="냉천부속동"/>
      <sheetName val="견적서"/>
      <sheetName val="단가표"/>
      <sheetName val="6공구(당초)"/>
      <sheetName val="일위대가목차"/>
      <sheetName val="JUCKEYK"/>
      <sheetName val="(4-2)열관류값-2"/>
      <sheetName val="입력"/>
      <sheetName val="경산"/>
      <sheetName val="일위대가(가설)"/>
      <sheetName val="설계서(본관)"/>
      <sheetName val="rate"/>
      <sheetName val="도로경계블럭단위수량"/>
      <sheetName val="도로경계블럭단위토공"/>
      <sheetName val="L형측구단위수량"/>
      <sheetName val="L형측구연장조서"/>
      <sheetName val="접속단위"/>
      <sheetName val="일위대가"/>
      <sheetName val="노무단가"/>
      <sheetName val="220 (2)"/>
      <sheetName val="VXXXXX"/>
      <sheetName val="97 사업추정(WEKI)"/>
      <sheetName val="터널조도"/>
      <sheetName val="설계내역서"/>
      <sheetName val="중강당 내역"/>
      <sheetName val="개소별수량산출"/>
      <sheetName val="총괄표"/>
      <sheetName val="복통토적"/>
      <sheetName val="Sheet6"/>
      <sheetName val="구리토평1전기"/>
      <sheetName val="수량산출서"/>
      <sheetName val="부__표"/>
      <sheetName val="별___표"/>
      <sheetName val="도로단위당"/>
      <sheetName val="70%"/>
      <sheetName val="bid"/>
      <sheetName val="우성교간선"/>
    </sheetNames>
    <sheetDataSet>
      <sheetData sheetId="0" refreshError="1"/>
      <sheetData sheetId="1" refreshError="1">
        <row r="5">
          <cell r="B5" t="str">
            <v xml:space="preserve">  팔당H/P 사택포장 및 기타공사</v>
          </cell>
        </row>
        <row r="10">
          <cell r="B10" t="str">
            <v>장 석 우 (인)</v>
          </cell>
        </row>
        <row r="11">
          <cell r="B11" t="str">
            <v>김 영 수 (인)</v>
          </cell>
        </row>
        <row r="12">
          <cell r="B12" t="str">
            <v>1997.  9.   .</v>
          </cell>
        </row>
        <row r="13">
          <cell r="B13" t="str">
            <v xml:space="preserve">  착   공 : 1997년  9월   일</v>
          </cell>
        </row>
        <row r="14">
          <cell r="B14" t="str">
            <v xml:space="preserve">  준   공 : 1997년 10월   일    착공후  30   일</v>
          </cell>
        </row>
        <row r="16">
          <cell r="B16" t="str">
            <v xml:space="preserve">  수.유.구.수 ( 54 - 1 - 7 )</v>
          </cell>
        </row>
      </sheetData>
      <sheetData sheetId="2" refreshError="1"/>
      <sheetData sheetId="3" refreshError="1"/>
      <sheetData sheetId="4" refreshError="1">
        <row r="81">
          <cell r="J81">
            <v>31784717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  <sheetName val="단가 (2)"/>
      <sheetName val="포장공"/>
      <sheetName val="내역표지"/>
      <sheetName val="원가계산서(총괄)"/>
      <sheetName val="산출내역집계"/>
      <sheetName val="건축집계"/>
      <sheetName val="건축내역"/>
      <sheetName val="토목집계"/>
      <sheetName val="토목내역"/>
      <sheetName val="설비집계"/>
      <sheetName val="설비내역"/>
      <sheetName val="일위대가"/>
      <sheetName val="중기일위대가"/>
      <sheetName val="에너지요금"/>
      <sheetName val="방송(체육관)"/>
      <sheetName val="구역화물"/>
      <sheetName val="APT"/>
      <sheetName val="금액내역서"/>
      <sheetName val="G.R300경비"/>
      <sheetName val="예정(3)"/>
      <sheetName val="일반교실"/>
      <sheetName val="덕전리"/>
      <sheetName val="조명시설"/>
      <sheetName val="우,오수"/>
      <sheetName val="sw1"/>
      <sheetName val="단위수량"/>
      <sheetName val="DDD"/>
      <sheetName val="맨홀토공산출"/>
      <sheetName val="용소리교"/>
      <sheetName val="전선관"/>
      <sheetName val="조건표"/>
      <sheetName val="실행철강하도"/>
      <sheetName val="TOTAL_BOQ"/>
      <sheetName val="물가시세"/>
      <sheetName val="배수공"/>
      <sheetName val="토사(PE)"/>
      <sheetName val="골막이(야매)"/>
      <sheetName val="Sheet1"/>
      <sheetName val="말뚝지지력산정"/>
      <sheetName val="교각(P1)수량"/>
      <sheetName val="연결임시"/>
      <sheetName val="토공(우물통,기타) "/>
      <sheetName val="설계내역서"/>
      <sheetName val="DATE"/>
      <sheetName val="ABUT수량-A1"/>
      <sheetName val="대로근거"/>
      <sheetName val="P_E이중관보호공800(터파기)"/>
      <sheetName val="P_E이중관보호공800"/>
      <sheetName val="Excel"/>
      <sheetName val="3BL공동구 수량"/>
      <sheetName val="빌딩 안내"/>
      <sheetName val="내역서1"/>
      <sheetName val="6동"/>
      <sheetName val="산근"/>
      <sheetName val="교육종류"/>
      <sheetName val="파일의이용"/>
      <sheetName val="차액보증"/>
      <sheetName val="현장관리비"/>
      <sheetName val="총괄"/>
      <sheetName val="내역서"/>
      <sheetName val="내역"/>
      <sheetName val="2000년1차"/>
      <sheetName val="2공구산출내역"/>
      <sheetName val="식재가격"/>
      <sheetName val="식재총괄"/>
      <sheetName val="수량3"/>
      <sheetName val="TEST1"/>
      <sheetName val="토목주소"/>
      <sheetName val="프랜트면허"/>
      <sheetName val="Sheet2"/>
      <sheetName val="cal"/>
      <sheetName val="계정"/>
      <sheetName val="천방교접속"/>
      <sheetName val="C-직노1"/>
      <sheetName val="포장수량"/>
      <sheetName val="가도공"/>
      <sheetName val="아스팔트 포장총괄집계표"/>
      <sheetName val="2@ BOX"/>
      <sheetName val="구천"/>
      <sheetName val="input"/>
      <sheetName val="갑지"/>
      <sheetName val="집계표"/>
      <sheetName val="수량산출"/>
      <sheetName val="암거"/>
      <sheetName val="집수정"/>
      <sheetName val="본체"/>
      <sheetName val="교각1"/>
      <sheetName val="노무비계"/>
      <sheetName val="wall"/>
      <sheetName val="2000년 공정표"/>
      <sheetName val="EP0618"/>
      <sheetName val="설비"/>
      <sheetName val="적용단가"/>
      <sheetName val="품셈TABLE"/>
      <sheetName val="산출근거"/>
      <sheetName val="기계경비"/>
      <sheetName val="#REF"/>
      <sheetName val="우수공"/>
      <sheetName val="신우"/>
      <sheetName val="공통가설공사"/>
      <sheetName val="6PILE  (돌출)"/>
      <sheetName val="SLAB"/>
      <sheetName val="슬래브"/>
      <sheetName val="1공구(입찰내역)"/>
      <sheetName val="2000전체분"/>
      <sheetName val="흥양2교토공집계표"/>
      <sheetName val="설계명세서"/>
      <sheetName val="예산명세서"/>
      <sheetName val="자료입력"/>
      <sheetName val="인건비 "/>
      <sheetName val="수량집계"/>
      <sheetName val="Total"/>
      <sheetName val="취수탑"/>
      <sheetName val="토목품셈"/>
      <sheetName val="공종"/>
      <sheetName val="단면검토"/>
      <sheetName val="설계조건"/>
      <sheetName val="대포2교접속"/>
      <sheetName val="터파기및재료"/>
      <sheetName val="2001계약현황"/>
      <sheetName val="입찰안"/>
      <sheetName val="약품설비"/>
      <sheetName val="토공"/>
      <sheetName val="시중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가설공사"/>
      <sheetName val="철근콘크리트공사"/>
      <sheetName val="조적공사"/>
      <sheetName val="방수공사"/>
      <sheetName val="미장공사"/>
      <sheetName val="타일공사"/>
      <sheetName val="목공사"/>
      <sheetName val="수장공사"/>
      <sheetName val="가구공사"/>
      <sheetName val="도장공사 "/>
      <sheetName val="금속공사"/>
      <sheetName val="창호공사"/>
      <sheetName val="유리공사"/>
      <sheetName val="지붕및홈통공사"/>
      <sheetName val="잡공사"/>
      <sheetName val="총괄"/>
      <sheetName val="집계표"/>
      <sheetName val="내역"/>
      <sheetName val="Sheet1"/>
      <sheetName val="결재판-NO!삭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정부노임단가"/>
      <sheetName val="원가"/>
      <sheetName val="COVER"/>
      <sheetName val="설계내역서"/>
      <sheetName val="실행철강하도"/>
      <sheetName val="변경내역"/>
      <sheetName val="L-type"/>
      <sheetName val="골조"/>
      <sheetName val="DATA"/>
      <sheetName val="G.R300경비"/>
      <sheetName val="수량산출"/>
      <sheetName val="건축공사 집계표"/>
      <sheetName val="에너지동"/>
      <sheetName val="현장관리비 산출내역"/>
      <sheetName val="청천내"/>
      <sheetName val="교통대책내역"/>
      <sheetName val="Civil"/>
      <sheetName val="DB@Acess"/>
      <sheetName val="#REF"/>
      <sheetName val="사급자재"/>
      <sheetName val="집계표"/>
      <sheetName val="대전-교대(A1-A2)"/>
      <sheetName val="교각1"/>
      <sheetName val="타공종이기"/>
      <sheetName val="내역서"/>
      <sheetName val="지급자재"/>
      <sheetName val="01"/>
      <sheetName val="정거장"/>
      <sheetName val="길내기"/>
      <sheetName val="Sheet5"/>
      <sheetName val="전기공사"/>
      <sheetName val="인부신상자료"/>
      <sheetName val="일위대가표"/>
      <sheetName val="품목납기"/>
      <sheetName val="2.대외공문"/>
      <sheetName val="노임단가"/>
      <sheetName val="데이타"/>
      <sheetName val="NAE-306"/>
      <sheetName val="XREF"/>
      <sheetName val="외주"/>
      <sheetName val="보조부문비배부"/>
      <sheetName val="자동제어"/>
      <sheetName val="동일대내"/>
      <sheetName val="TEST1"/>
      <sheetName val="교각계산"/>
      <sheetName val="단가대비표"/>
      <sheetName val="1.설계조건"/>
      <sheetName val="bearing"/>
      <sheetName val="archi(본사)"/>
      <sheetName val="내역서1"/>
      <sheetName val="약품공급2"/>
      <sheetName val="주경기-오배수"/>
      <sheetName val="터파기및재료"/>
      <sheetName val="001"/>
      <sheetName val="SG"/>
      <sheetName val="제출내역 (2)"/>
      <sheetName val="개요"/>
      <sheetName val="DATE"/>
      <sheetName val="경상비"/>
      <sheetName val="일위대가"/>
      <sheetName val="설계조건"/>
      <sheetName val="S0"/>
      <sheetName val="주안3차A-A"/>
      <sheetName val="견적"/>
      <sheetName val="내역"/>
      <sheetName val="요율"/>
      <sheetName val="밸브설치"/>
      <sheetName val="표지 (2)"/>
      <sheetName val="예산서"/>
      <sheetName val="갑지(추정)"/>
      <sheetName val="아파트"/>
      <sheetName val="투입비"/>
      <sheetName val="중기일위대가"/>
      <sheetName val="수주추정"/>
      <sheetName val="MOTOR"/>
      <sheetName val="토목주소"/>
      <sheetName val="WORK"/>
      <sheetName val="Sheet2"/>
      <sheetName val="3BL공동구 수량"/>
      <sheetName val="차액보증"/>
      <sheetName val="평가데이터"/>
      <sheetName val="정화조동내역"/>
      <sheetName val="전기"/>
      <sheetName val="6호기"/>
      <sheetName val="N賃率-職"/>
      <sheetName val="I一般比"/>
      <sheetName val="날개벽"/>
      <sheetName val="집수정(600-700)"/>
      <sheetName val="계수시트"/>
      <sheetName val="원가계산서"/>
      <sheetName val="조견표"/>
      <sheetName val="pier(각형)"/>
      <sheetName val="CONCRETE"/>
      <sheetName val="용역비내역-진짜"/>
      <sheetName val="총괄내역서"/>
      <sheetName val="BSD (2)"/>
      <sheetName val="2002상반기노임기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견적1안"/>
      <sheetName val="견적서AB"/>
      <sheetName val="설계명세서"/>
      <sheetName val="예산명세서"/>
      <sheetName val="자료입력"/>
      <sheetName val="단"/>
    </sheetNames>
    <sheetDataSet>
      <sheetData sheetId="0" refreshError="1">
        <row r="4">
          <cell r="C4">
            <v>1</v>
          </cell>
          <cell r="D4" t="str">
            <v>LOV-263MF55</v>
          </cell>
          <cell r="E4" t="str">
            <v>6자</v>
          </cell>
          <cell r="F4" t="str">
            <v>대</v>
          </cell>
          <cell r="G4">
            <v>1514000</v>
          </cell>
          <cell r="H4">
            <v>1998000</v>
          </cell>
          <cell r="I4">
            <v>1968200</v>
          </cell>
        </row>
        <row r="5">
          <cell r="C5">
            <v>2</v>
          </cell>
          <cell r="D5" t="str">
            <v>LOV-283MF55</v>
          </cell>
          <cell r="E5" t="str">
            <v>8자</v>
          </cell>
          <cell r="F5" t="str">
            <v>대</v>
          </cell>
          <cell r="G5">
            <v>1565000</v>
          </cell>
          <cell r="H5">
            <v>2066000</v>
          </cell>
          <cell r="I5">
            <v>2034500</v>
          </cell>
        </row>
        <row r="6">
          <cell r="C6">
            <v>3</v>
          </cell>
          <cell r="D6" t="str">
            <v>LOV-223MF55</v>
          </cell>
          <cell r="E6" t="str">
            <v>12자</v>
          </cell>
          <cell r="F6" t="str">
            <v>대</v>
          </cell>
          <cell r="G6">
            <v>2384000</v>
          </cell>
          <cell r="H6">
            <v>3147000</v>
          </cell>
          <cell r="I6">
            <v>3099200</v>
          </cell>
        </row>
        <row r="7">
          <cell r="C7">
            <v>4</v>
          </cell>
          <cell r="D7" t="str">
            <v>LOD-264MF55</v>
          </cell>
          <cell r="E7" t="str">
            <v>6자</v>
          </cell>
          <cell r="F7" t="str">
            <v>대</v>
          </cell>
          <cell r="G7">
            <v>1690000</v>
          </cell>
          <cell r="H7">
            <v>2231000</v>
          </cell>
          <cell r="I7">
            <v>2197000</v>
          </cell>
        </row>
        <row r="8">
          <cell r="C8">
            <v>5</v>
          </cell>
          <cell r="D8" t="str">
            <v>LOD-284MF55</v>
          </cell>
          <cell r="E8" t="str">
            <v>8자</v>
          </cell>
          <cell r="F8" t="str">
            <v>대</v>
          </cell>
          <cell r="G8">
            <v>1734000</v>
          </cell>
          <cell r="H8">
            <v>2289000</v>
          </cell>
          <cell r="I8">
            <v>2254200</v>
          </cell>
        </row>
        <row r="9">
          <cell r="C9">
            <v>6</v>
          </cell>
          <cell r="D9" t="str">
            <v>LOD-224MF55</v>
          </cell>
          <cell r="E9" t="str">
            <v>12자</v>
          </cell>
          <cell r="F9" t="str">
            <v>대</v>
          </cell>
          <cell r="G9">
            <v>2594000</v>
          </cell>
          <cell r="H9">
            <v>3424000</v>
          </cell>
          <cell r="I9">
            <v>3372200</v>
          </cell>
        </row>
        <row r="10">
          <cell r="C10">
            <v>7</v>
          </cell>
          <cell r="D10" t="str">
            <v>LOM-264MF55</v>
          </cell>
          <cell r="E10" t="str">
            <v>6자</v>
          </cell>
          <cell r="F10" t="str">
            <v>대</v>
          </cell>
          <cell r="G10">
            <v>1712000</v>
          </cell>
          <cell r="H10">
            <v>2260000</v>
          </cell>
          <cell r="I10">
            <v>2225600</v>
          </cell>
        </row>
        <row r="11">
          <cell r="C11">
            <v>8</v>
          </cell>
          <cell r="D11" t="str">
            <v>LOM-284MF55</v>
          </cell>
          <cell r="E11" t="str">
            <v>8자</v>
          </cell>
          <cell r="F11" t="str">
            <v>대</v>
          </cell>
          <cell r="G11">
            <v>1890000</v>
          </cell>
          <cell r="H11">
            <v>2495000</v>
          </cell>
          <cell r="I11">
            <v>2457000</v>
          </cell>
        </row>
        <row r="12">
          <cell r="C12">
            <v>9</v>
          </cell>
          <cell r="D12" t="str">
            <v>LOM-224MF55</v>
          </cell>
          <cell r="E12" t="str">
            <v>12자</v>
          </cell>
          <cell r="F12" t="str">
            <v>대</v>
          </cell>
          <cell r="G12">
            <v>2625000</v>
          </cell>
          <cell r="H12">
            <v>3465000</v>
          </cell>
          <cell r="I12">
            <v>3412500</v>
          </cell>
        </row>
        <row r="13">
          <cell r="C13">
            <v>10</v>
          </cell>
          <cell r="D13" t="str">
            <v>LOV-160MG80</v>
          </cell>
          <cell r="E13" t="str">
            <v>6자</v>
          </cell>
          <cell r="F13" t="str">
            <v>대</v>
          </cell>
          <cell r="G13">
            <v>1528000</v>
          </cell>
          <cell r="H13">
            <v>2017000</v>
          </cell>
          <cell r="I13">
            <v>1986400</v>
          </cell>
        </row>
        <row r="14">
          <cell r="C14">
            <v>11</v>
          </cell>
          <cell r="D14" t="str">
            <v>LOV-180MG80</v>
          </cell>
          <cell r="E14" t="str">
            <v>8자</v>
          </cell>
          <cell r="F14" t="str">
            <v>대</v>
          </cell>
          <cell r="G14">
            <v>1644000</v>
          </cell>
          <cell r="H14">
            <v>2170000</v>
          </cell>
          <cell r="I14">
            <v>2137200</v>
          </cell>
        </row>
        <row r="15">
          <cell r="C15">
            <v>12</v>
          </cell>
          <cell r="D15" t="str">
            <v>LOV-120MG80</v>
          </cell>
          <cell r="E15" t="str">
            <v>12자</v>
          </cell>
          <cell r="F15" t="str">
            <v>대</v>
          </cell>
          <cell r="G15">
            <v>2202000</v>
          </cell>
          <cell r="H15">
            <v>2906200</v>
          </cell>
          <cell r="I15">
            <v>2862600</v>
          </cell>
        </row>
        <row r="16">
          <cell r="C16">
            <v>13</v>
          </cell>
          <cell r="D16" t="str">
            <v>LOV-263MG55</v>
          </cell>
          <cell r="E16" t="str">
            <v>6자</v>
          </cell>
          <cell r="F16" t="str">
            <v>대</v>
          </cell>
          <cell r="G16">
            <v>1691000</v>
          </cell>
          <cell r="H16">
            <v>2175800</v>
          </cell>
          <cell r="I16">
            <v>2198300</v>
          </cell>
        </row>
        <row r="17">
          <cell r="C17">
            <v>14</v>
          </cell>
          <cell r="D17" t="str">
            <v>LOV-283MG55</v>
          </cell>
          <cell r="E17" t="str">
            <v>8자</v>
          </cell>
          <cell r="F17" t="str">
            <v>대</v>
          </cell>
          <cell r="G17">
            <v>1850000</v>
          </cell>
          <cell r="H17">
            <v>2403500</v>
          </cell>
          <cell r="I17">
            <v>2405000</v>
          </cell>
        </row>
        <row r="18">
          <cell r="C18">
            <v>15</v>
          </cell>
          <cell r="D18" t="str">
            <v>LOV-223MG55</v>
          </cell>
          <cell r="E18" t="str">
            <v>12자</v>
          </cell>
          <cell r="F18" t="str">
            <v>대</v>
          </cell>
          <cell r="G18">
            <v>2546000</v>
          </cell>
          <cell r="H18">
            <v>3302200</v>
          </cell>
          <cell r="I18">
            <v>3309800</v>
          </cell>
        </row>
        <row r="19">
          <cell r="C19">
            <v>16</v>
          </cell>
          <cell r="D19" t="str">
            <v>LOD-264MG55</v>
          </cell>
          <cell r="E19" t="str">
            <v>6자</v>
          </cell>
          <cell r="F19" t="str">
            <v>대</v>
          </cell>
          <cell r="G19">
            <v>1866000</v>
          </cell>
          <cell r="H19">
            <v>2391400</v>
          </cell>
          <cell r="I19">
            <v>2425800</v>
          </cell>
        </row>
        <row r="20">
          <cell r="C20">
            <v>17</v>
          </cell>
          <cell r="D20" t="str">
            <v>LOD-284MG55</v>
          </cell>
          <cell r="E20" t="str">
            <v>8자</v>
          </cell>
          <cell r="F20" t="str">
            <v>대</v>
          </cell>
          <cell r="G20">
            <v>2000000</v>
          </cell>
          <cell r="H20">
            <v>2580600</v>
          </cell>
          <cell r="I20">
            <v>2600000</v>
          </cell>
        </row>
        <row r="21">
          <cell r="C21">
            <v>18</v>
          </cell>
          <cell r="D21" t="str">
            <v>LOD-224MG55</v>
          </cell>
          <cell r="E21" t="str">
            <v>12자</v>
          </cell>
          <cell r="F21" t="str">
            <v>대</v>
          </cell>
          <cell r="G21">
            <v>2682000</v>
          </cell>
          <cell r="H21">
            <v>3516700</v>
          </cell>
          <cell r="I21">
            <v>3486600</v>
          </cell>
        </row>
        <row r="22">
          <cell r="C22">
            <v>19</v>
          </cell>
          <cell r="D22" t="str">
            <v>LOD-244MH55</v>
          </cell>
          <cell r="E22" t="str">
            <v>4자</v>
          </cell>
          <cell r="F22" t="str">
            <v>대</v>
          </cell>
          <cell r="G22">
            <v>1635000</v>
          </cell>
          <cell r="H22">
            <v>2158000</v>
          </cell>
          <cell r="I22">
            <v>2125500</v>
          </cell>
        </row>
        <row r="23">
          <cell r="C23">
            <v>20</v>
          </cell>
          <cell r="D23" t="str">
            <v>LOD-264MH55</v>
          </cell>
          <cell r="E23" t="str">
            <v>6자</v>
          </cell>
          <cell r="F23" t="str">
            <v>대</v>
          </cell>
          <cell r="G23">
            <v>1744000</v>
          </cell>
          <cell r="H23">
            <v>2302000</v>
          </cell>
          <cell r="I23">
            <v>2267200</v>
          </cell>
        </row>
        <row r="24">
          <cell r="C24">
            <v>21</v>
          </cell>
          <cell r="D24" t="str">
            <v>LOD-284MH55</v>
          </cell>
          <cell r="E24" t="str">
            <v>8자</v>
          </cell>
          <cell r="F24" t="str">
            <v>대</v>
          </cell>
          <cell r="G24">
            <v>1798000</v>
          </cell>
          <cell r="H24">
            <v>2373000</v>
          </cell>
          <cell r="I24">
            <v>2337400</v>
          </cell>
        </row>
        <row r="25">
          <cell r="C25">
            <v>22</v>
          </cell>
          <cell r="D25" t="str">
            <v>LOM-264MG55</v>
          </cell>
          <cell r="E25" t="str">
            <v>6자</v>
          </cell>
          <cell r="F25" t="str">
            <v>대</v>
          </cell>
          <cell r="G25">
            <v>1904000</v>
          </cell>
          <cell r="H25">
            <v>2513000</v>
          </cell>
          <cell r="I25">
            <v>2475200</v>
          </cell>
        </row>
        <row r="26">
          <cell r="C26">
            <v>23</v>
          </cell>
          <cell r="D26" t="str">
            <v>LOM-284MG55</v>
          </cell>
          <cell r="E26" t="str">
            <v>8자</v>
          </cell>
          <cell r="F26" t="str">
            <v>대</v>
          </cell>
          <cell r="G26">
            <v>2091000</v>
          </cell>
          <cell r="H26">
            <v>2760000</v>
          </cell>
          <cell r="I26">
            <v>2718300</v>
          </cell>
        </row>
        <row r="27">
          <cell r="C27">
            <v>24</v>
          </cell>
          <cell r="D27" t="str">
            <v>LOM-224MG55</v>
          </cell>
          <cell r="E27" t="str">
            <v>12자</v>
          </cell>
          <cell r="F27" t="str">
            <v>대</v>
          </cell>
          <cell r="G27">
            <v>2825000</v>
          </cell>
          <cell r="H27">
            <v>3729000</v>
          </cell>
          <cell r="I27">
            <v>3672500</v>
          </cell>
        </row>
        <row r="28">
          <cell r="C28">
            <v>25</v>
          </cell>
          <cell r="D28" t="str">
            <v>LOF-264MG55</v>
          </cell>
          <cell r="E28" t="str">
            <v>6자</v>
          </cell>
          <cell r="F28" t="str">
            <v>대</v>
          </cell>
          <cell r="G28">
            <v>2055000</v>
          </cell>
          <cell r="H28">
            <v>2631200</v>
          </cell>
          <cell r="I28">
            <v>2671500</v>
          </cell>
        </row>
        <row r="29">
          <cell r="C29">
            <v>26</v>
          </cell>
          <cell r="D29" t="str">
            <v>LOF-284MG55</v>
          </cell>
          <cell r="E29" t="str">
            <v>8자</v>
          </cell>
          <cell r="F29" t="str">
            <v>대</v>
          </cell>
          <cell r="G29">
            <v>2259000</v>
          </cell>
          <cell r="H29">
            <v>2973300</v>
          </cell>
          <cell r="I29">
            <v>2936700</v>
          </cell>
        </row>
        <row r="30">
          <cell r="C30">
            <v>27</v>
          </cell>
          <cell r="D30" t="str">
            <v>LOF-224MG55</v>
          </cell>
          <cell r="E30" t="str">
            <v>12자</v>
          </cell>
          <cell r="F30" t="str">
            <v>대</v>
          </cell>
          <cell r="G30">
            <v>3038000</v>
          </cell>
          <cell r="H30">
            <v>4061200</v>
          </cell>
          <cell r="I30">
            <v>3949400</v>
          </cell>
        </row>
        <row r="31">
          <cell r="C31">
            <v>28</v>
          </cell>
          <cell r="D31" t="str">
            <v>LOV-2ELMB55</v>
          </cell>
          <cell r="E31" t="str">
            <v>2300×1080×1920</v>
          </cell>
          <cell r="F31" t="str">
            <v>대</v>
          </cell>
          <cell r="G31">
            <v>3573000</v>
          </cell>
          <cell r="H31">
            <v>4716000</v>
          </cell>
          <cell r="I31">
            <v>4644900</v>
          </cell>
          <cell r="J31" t="str">
            <v>청과좌측</v>
          </cell>
        </row>
        <row r="32">
          <cell r="C32">
            <v>29</v>
          </cell>
          <cell r="D32" t="str">
            <v>LOV-2ERMB55</v>
          </cell>
          <cell r="E32" t="str">
            <v>2300×1080×1920</v>
          </cell>
          <cell r="F32" t="str">
            <v>대</v>
          </cell>
          <cell r="G32">
            <v>3573000</v>
          </cell>
          <cell r="H32">
            <v>4716000</v>
          </cell>
          <cell r="I32">
            <v>4644900</v>
          </cell>
          <cell r="J32" t="str">
            <v>청과우측</v>
          </cell>
        </row>
        <row r="33">
          <cell r="C33">
            <v>30</v>
          </cell>
          <cell r="D33" t="str">
            <v>LOD-2ELMB55</v>
          </cell>
          <cell r="E33" t="str">
            <v>2300×1080×1920</v>
          </cell>
          <cell r="F33" t="str">
            <v>대</v>
          </cell>
          <cell r="G33">
            <v>3896000</v>
          </cell>
          <cell r="H33">
            <v>5143000</v>
          </cell>
          <cell r="I33">
            <v>5064800</v>
          </cell>
          <cell r="J33" t="str">
            <v>낙농좌측</v>
          </cell>
        </row>
        <row r="34">
          <cell r="C34">
            <v>31</v>
          </cell>
          <cell r="D34" t="str">
            <v>LOD-2ERMB55</v>
          </cell>
          <cell r="E34" t="str">
            <v>2300×1080×1920</v>
          </cell>
          <cell r="F34" t="str">
            <v>대</v>
          </cell>
          <cell r="G34">
            <v>3896000</v>
          </cell>
          <cell r="H34">
            <v>5143000</v>
          </cell>
          <cell r="I34">
            <v>5064800</v>
          </cell>
          <cell r="J34" t="str">
            <v>낙농우측</v>
          </cell>
        </row>
        <row r="35">
          <cell r="C35">
            <v>32</v>
          </cell>
          <cell r="D35" t="str">
            <v>LOV-160MJ80</v>
          </cell>
          <cell r="E35" t="str">
            <v>6자</v>
          </cell>
          <cell r="F35" t="str">
            <v>대</v>
          </cell>
          <cell r="G35">
            <v>1680000</v>
          </cell>
          <cell r="H35">
            <v>2218000</v>
          </cell>
          <cell r="I35">
            <v>2184000</v>
          </cell>
        </row>
        <row r="36">
          <cell r="C36">
            <v>33</v>
          </cell>
          <cell r="D36" t="str">
            <v>LOV-180MJ80</v>
          </cell>
          <cell r="E36" t="str">
            <v>8자</v>
          </cell>
          <cell r="F36" t="str">
            <v>대</v>
          </cell>
          <cell r="G36">
            <v>1890000</v>
          </cell>
          <cell r="H36">
            <v>2494800</v>
          </cell>
          <cell r="I36">
            <v>2457000</v>
          </cell>
        </row>
        <row r="37">
          <cell r="C37">
            <v>34</v>
          </cell>
          <cell r="D37" t="str">
            <v>LOV-120MJ80</v>
          </cell>
          <cell r="E37" t="str">
            <v>12자</v>
          </cell>
          <cell r="F37" t="str">
            <v>대</v>
          </cell>
          <cell r="G37">
            <v>2468000</v>
          </cell>
          <cell r="H37">
            <v>3258200</v>
          </cell>
          <cell r="I37">
            <v>3208400</v>
          </cell>
        </row>
        <row r="38">
          <cell r="C38">
            <v>35</v>
          </cell>
          <cell r="D38" t="str">
            <v>LOV-263MJ55</v>
          </cell>
          <cell r="E38" t="str">
            <v>6자</v>
          </cell>
          <cell r="F38" t="str">
            <v>대</v>
          </cell>
          <cell r="G38">
            <v>1853000</v>
          </cell>
          <cell r="H38">
            <v>2446400</v>
          </cell>
          <cell r="I38">
            <v>2408900</v>
          </cell>
        </row>
        <row r="39">
          <cell r="C39">
            <v>36</v>
          </cell>
          <cell r="D39" t="str">
            <v>LOV-283MJ55</v>
          </cell>
          <cell r="E39" t="str">
            <v>8자</v>
          </cell>
          <cell r="F39" t="str">
            <v>대</v>
          </cell>
          <cell r="G39">
            <v>2016000</v>
          </cell>
          <cell r="H39">
            <v>2660900</v>
          </cell>
          <cell r="I39">
            <v>2620800</v>
          </cell>
        </row>
        <row r="40">
          <cell r="C40">
            <v>37</v>
          </cell>
          <cell r="D40" t="str">
            <v>LOV-223MJ55</v>
          </cell>
          <cell r="E40" t="str">
            <v>12자</v>
          </cell>
          <cell r="F40" t="str">
            <v>대</v>
          </cell>
          <cell r="G40">
            <v>2740000</v>
          </cell>
          <cell r="H40">
            <v>3616800</v>
          </cell>
          <cell r="I40">
            <v>3562000</v>
          </cell>
        </row>
        <row r="41">
          <cell r="C41">
            <v>38</v>
          </cell>
          <cell r="D41" t="str">
            <v>LOD-264MJ55</v>
          </cell>
          <cell r="E41" t="str">
            <v>6자</v>
          </cell>
          <cell r="F41" t="str">
            <v>대</v>
          </cell>
          <cell r="G41">
            <v>2019000</v>
          </cell>
          <cell r="H41">
            <v>2665300</v>
          </cell>
          <cell r="I41">
            <v>2624700</v>
          </cell>
        </row>
        <row r="42">
          <cell r="C42">
            <v>39</v>
          </cell>
          <cell r="D42" t="str">
            <v>LOD-284MJ55</v>
          </cell>
          <cell r="E42" t="str">
            <v>8자</v>
          </cell>
          <cell r="F42" t="str">
            <v>대</v>
          </cell>
          <cell r="G42">
            <v>2203000</v>
          </cell>
          <cell r="H42">
            <v>2908400</v>
          </cell>
          <cell r="I42">
            <v>2863900</v>
          </cell>
        </row>
        <row r="43">
          <cell r="C43">
            <v>40</v>
          </cell>
          <cell r="D43" t="str">
            <v>LOD-224MJ55</v>
          </cell>
          <cell r="E43" t="str">
            <v>12자</v>
          </cell>
          <cell r="F43" t="str">
            <v>대</v>
          </cell>
          <cell r="G43">
            <v>2930000</v>
          </cell>
          <cell r="H43">
            <v>3867600</v>
          </cell>
          <cell r="I43">
            <v>3809000</v>
          </cell>
        </row>
        <row r="44">
          <cell r="C44">
            <v>41</v>
          </cell>
          <cell r="D44" t="str">
            <v>LOF-264MJ55</v>
          </cell>
          <cell r="E44" t="str">
            <v>6자</v>
          </cell>
          <cell r="F44" t="str">
            <v>대</v>
          </cell>
          <cell r="G44">
            <v>2205000</v>
          </cell>
          <cell r="H44">
            <v>2910600</v>
          </cell>
          <cell r="I44">
            <v>2866500</v>
          </cell>
        </row>
        <row r="45">
          <cell r="C45">
            <v>42</v>
          </cell>
          <cell r="D45" t="str">
            <v>LOF-284MJ55</v>
          </cell>
          <cell r="E45" t="str">
            <v>8자</v>
          </cell>
          <cell r="F45" t="str">
            <v>대</v>
          </cell>
          <cell r="G45">
            <v>2512000</v>
          </cell>
          <cell r="H45">
            <v>3315400</v>
          </cell>
          <cell r="I45">
            <v>3265600</v>
          </cell>
        </row>
        <row r="46">
          <cell r="C46">
            <v>43</v>
          </cell>
          <cell r="D46" t="str">
            <v>LOF-224MJ55</v>
          </cell>
          <cell r="E46" t="str">
            <v>12자</v>
          </cell>
          <cell r="F46" t="str">
            <v>대</v>
          </cell>
          <cell r="G46">
            <v>3335000</v>
          </cell>
          <cell r="H46">
            <v>4402200</v>
          </cell>
          <cell r="I46">
            <v>4335500</v>
          </cell>
        </row>
        <row r="47">
          <cell r="C47">
            <v>44</v>
          </cell>
          <cell r="D47" t="str">
            <v>LOD-162MDB45</v>
          </cell>
          <cell r="E47" t="str">
            <v>6자</v>
          </cell>
          <cell r="F47" t="str">
            <v>대</v>
          </cell>
          <cell r="G47">
            <v>1606000</v>
          </cell>
          <cell r="H47">
            <v>2119700</v>
          </cell>
          <cell r="I47">
            <v>2087800</v>
          </cell>
        </row>
        <row r="48">
          <cell r="C48">
            <v>45</v>
          </cell>
          <cell r="D48" t="str">
            <v>LOD-182MDB45</v>
          </cell>
          <cell r="E48" t="str">
            <v>8자</v>
          </cell>
          <cell r="F48" t="str">
            <v>대</v>
          </cell>
          <cell r="G48">
            <v>1827000</v>
          </cell>
          <cell r="H48">
            <v>2411200</v>
          </cell>
          <cell r="I48">
            <v>2375100</v>
          </cell>
        </row>
        <row r="49">
          <cell r="C49">
            <v>46</v>
          </cell>
          <cell r="D49" t="str">
            <v>LOD-163MDC45</v>
          </cell>
          <cell r="E49" t="str">
            <v>6자</v>
          </cell>
          <cell r="F49" t="str">
            <v>대</v>
          </cell>
          <cell r="G49">
            <v>1659000</v>
          </cell>
          <cell r="H49">
            <v>2190100</v>
          </cell>
          <cell r="I49">
            <v>2156700</v>
          </cell>
        </row>
        <row r="50">
          <cell r="C50">
            <v>47</v>
          </cell>
          <cell r="D50" t="str">
            <v>LOD-183MDC45</v>
          </cell>
          <cell r="E50" t="str">
            <v>8자</v>
          </cell>
          <cell r="F50" t="str">
            <v>대</v>
          </cell>
          <cell r="G50">
            <v>1849000</v>
          </cell>
          <cell r="H50">
            <v>2440900</v>
          </cell>
          <cell r="I50">
            <v>2403700</v>
          </cell>
        </row>
        <row r="51">
          <cell r="C51">
            <v>48</v>
          </cell>
          <cell r="D51" t="str">
            <v>LOM-262MDB55</v>
          </cell>
          <cell r="E51" t="str">
            <v>6자</v>
          </cell>
          <cell r="F51" t="str">
            <v>대</v>
          </cell>
          <cell r="G51">
            <v>1702000</v>
          </cell>
          <cell r="H51">
            <v>2246200</v>
          </cell>
          <cell r="I51">
            <v>2212600</v>
          </cell>
        </row>
        <row r="52">
          <cell r="C52">
            <v>49</v>
          </cell>
          <cell r="D52" t="str">
            <v>LOM-282MDB55</v>
          </cell>
          <cell r="E52" t="str">
            <v>8자</v>
          </cell>
          <cell r="F52" t="str">
            <v>대</v>
          </cell>
          <cell r="G52">
            <v>2000000</v>
          </cell>
          <cell r="H52">
            <v>2640000</v>
          </cell>
          <cell r="I52">
            <v>2600000</v>
          </cell>
        </row>
        <row r="53">
          <cell r="C53">
            <v>50</v>
          </cell>
          <cell r="D53" t="str">
            <v>LOM-263MDE55</v>
          </cell>
          <cell r="E53" t="str">
            <v>6자</v>
          </cell>
          <cell r="F53" t="str">
            <v>대</v>
          </cell>
          <cell r="G53">
            <v>1826000</v>
          </cell>
          <cell r="H53">
            <v>2410100</v>
          </cell>
          <cell r="I53">
            <v>2373800</v>
          </cell>
        </row>
        <row r="54">
          <cell r="C54">
            <v>51</v>
          </cell>
          <cell r="D54" t="str">
            <v>LOM-283MDE55</v>
          </cell>
          <cell r="E54" t="str">
            <v>8자</v>
          </cell>
          <cell r="F54" t="str">
            <v>대</v>
          </cell>
          <cell r="G54">
            <v>2062000</v>
          </cell>
          <cell r="H54">
            <v>2721400</v>
          </cell>
          <cell r="I54">
            <v>2680600</v>
          </cell>
        </row>
        <row r="55">
          <cell r="C55">
            <v>52</v>
          </cell>
          <cell r="D55" t="str">
            <v>LOD-1ROMDB45</v>
          </cell>
          <cell r="E55" t="str">
            <v>1830×1080×1350</v>
          </cell>
          <cell r="F55" t="str">
            <v>대</v>
          </cell>
          <cell r="G55">
            <v>4251000</v>
          </cell>
          <cell r="H55">
            <v>5611100</v>
          </cell>
          <cell r="I55">
            <v>5526300</v>
          </cell>
        </row>
        <row r="56">
          <cell r="C56">
            <v>53</v>
          </cell>
          <cell r="D56" t="str">
            <v>LOD-1ROMDC45</v>
          </cell>
          <cell r="E56" t="str">
            <v>1830×1080×1550</v>
          </cell>
          <cell r="F56" t="str">
            <v>대</v>
          </cell>
          <cell r="G56">
            <v>4360000</v>
          </cell>
          <cell r="H56">
            <v>5755200</v>
          </cell>
          <cell r="I56">
            <v>5668000</v>
          </cell>
        </row>
        <row r="57">
          <cell r="C57">
            <v>54</v>
          </cell>
          <cell r="D57" t="str">
            <v>LOM-061SA</v>
          </cell>
          <cell r="E57" t="str">
            <v>6자</v>
          </cell>
          <cell r="F57" t="str">
            <v>대</v>
          </cell>
          <cell r="G57">
            <v>1458000</v>
          </cell>
          <cell r="H57">
            <v>1897500</v>
          </cell>
          <cell r="I57">
            <v>1895400</v>
          </cell>
        </row>
        <row r="58">
          <cell r="C58">
            <v>55</v>
          </cell>
          <cell r="D58" t="str">
            <v>LOM-081SA</v>
          </cell>
          <cell r="E58" t="str">
            <v>8자</v>
          </cell>
          <cell r="F58" t="str">
            <v>대</v>
          </cell>
          <cell r="G58">
            <v>1655000</v>
          </cell>
          <cell r="H58">
            <v>2138400</v>
          </cell>
          <cell r="I58">
            <v>2151500</v>
          </cell>
        </row>
        <row r="59">
          <cell r="C59">
            <v>56</v>
          </cell>
          <cell r="D59" t="str">
            <v>LOM-001SA</v>
          </cell>
          <cell r="E59" t="str">
            <v>10자</v>
          </cell>
          <cell r="F59" t="str">
            <v>대</v>
          </cell>
          <cell r="G59">
            <v>2021000</v>
          </cell>
          <cell r="H59">
            <v>2631200</v>
          </cell>
          <cell r="I59">
            <v>2627300</v>
          </cell>
        </row>
        <row r="60">
          <cell r="C60">
            <v>57</v>
          </cell>
          <cell r="D60" t="str">
            <v>LOF-060SA</v>
          </cell>
          <cell r="E60" t="str">
            <v>6자</v>
          </cell>
          <cell r="F60" t="str">
            <v>대</v>
          </cell>
          <cell r="G60">
            <v>1307000</v>
          </cell>
          <cell r="H60">
            <v>1683000</v>
          </cell>
          <cell r="I60">
            <v>1699100</v>
          </cell>
        </row>
        <row r="61">
          <cell r="C61">
            <v>58</v>
          </cell>
          <cell r="D61" t="str">
            <v>LOF-080SA</v>
          </cell>
          <cell r="E61" t="str">
            <v>8자</v>
          </cell>
          <cell r="F61" t="str">
            <v>대</v>
          </cell>
          <cell r="G61">
            <v>1468000</v>
          </cell>
          <cell r="H61">
            <v>1910700</v>
          </cell>
          <cell r="I61">
            <v>1908400</v>
          </cell>
        </row>
        <row r="62">
          <cell r="C62">
            <v>59</v>
          </cell>
          <cell r="D62" t="str">
            <v>LOM-160IB65</v>
          </cell>
          <cell r="E62" t="str">
            <v>6자</v>
          </cell>
          <cell r="F62" t="str">
            <v>대</v>
          </cell>
          <cell r="G62">
            <v>1334000</v>
          </cell>
          <cell r="H62">
            <v>1761100</v>
          </cell>
          <cell r="I62">
            <v>1734200</v>
          </cell>
        </row>
        <row r="63">
          <cell r="C63">
            <v>60</v>
          </cell>
          <cell r="D63" t="str">
            <v>LOM-180IB65</v>
          </cell>
          <cell r="E63" t="str">
            <v>8자</v>
          </cell>
          <cell r="F63" t="str">
            <v>대</v>
          </cell>
          <cell r="G63">
            <v>1608000</v>
          </cell>
          <cell r="H63">
            <v>2123000</v>
          </cell>
          <cell r="I63">
            <v>2090400</v>
          </cell>
        </row>
        <row r="64">
          <cell r="C64">
            <v>61</v>
          </cell>
          <cell r="D64" t="str">
            <v>LOL-160IB80</v>
          </cell>
          <cell r="E64" t="str">
            <v>6자</v>
          </cell>
          <cell r="F64" t="str">
            <v>대</v>
          </cell>
          <cell r="G64">
            <v>1722000</v>
          </cell>
          <cell r="H64">
            <v>2272600</v>
          </cell>
          <cell r="I64">
            <v>2238600</v>
          </cell>
        </row>
        <row r="65">
          <cell r="C65">
            <v>62</v>
          </cell>
          <cell r="D65" t="str">
            <v>LOL-180IB80</v>
          </cell>
          <cell r="E65" t="str">
            <v>8자</v>
          </cell>
          <cell r="F65" t="str">
            <v>대</v>
          </cell>
          <cell r="G65">
            <v>1912000</v>
          </cell>
          <cell r="H65">
            <v>2523400</v>
          </cell>
          <cell r="I65">
            <v>2485600</v>
          </cell>
        </row>
        <row r="66">
          <cell r="C66">
            <v>63</v>
          </cell>
          <cell r="D66" t="str">
            <v>LOL-160WB80</v>
          </cell>
          <cell r="E66" t="str">
            <v>6자</v>
          </cell>
          <cell r="F66" t="str">
            <v>대</v>
          </cell>
          <cell r="G66">
            <v>2242000</v>
          </cell>
          <cell r="H66">
            <v>2959000</v>
          </cell>
          <cell r="I66">
            <v>2914600</v>
          </cell>
        </row>
        <row r="67">
          <cell r="C67">
            <v>64</v>
          </cell>
          <cell r="D67" t="str">
            <v>LOL-180WB80</v>
          </cell>
          <cell r="E67" t="str">
            <v>8자</v>
          </cell>
          <cell r="F67" t="str">
            <v>대</v>
          </cell>
          <cell r="G67">
            <v>2631000</v>
          </cell>
          <cell r="H67">
            <v>3472700</v>
          </cell>
          <cell r="I67">
            <v>3420300</v>
          </cell>
        </row>
        <row r="68">
          <cell r="C68">
            <v>65</v>
          </cell>
          <cell r="D68" t="str">
            <v>LOL-1CRWB80</v>
          </cell>
          <cell r="E68" t="str">
            <v>CROWN</v>
          </cell>
          <cell r="F68" t="str">
            <v>대</v>
          </cell>
          <cell r="G68">
            <v>2312000</v>
          </cell>
          <cell r="H68">
            <v>3051400</v>
          </cell>
          <cell r="I68">
            <v>3005600</v>
          </cell>
        </row>
        <row r="69">
          <cell r="C69">
            <v>66</v>
          </cell>
          <cell r="D69" t="str">
            <v>LOL-160WC80</v>
          </cell>
          <cell r="E69" t="str">
            <v>6자</v>
          </cell>
          <cell r="F69" t="str">
            <v>대</v>
          </cell>
          <cell r="G69">
            <v>2641000</v>
          </cell>
          <cell r="H69">
            <v>3485900</v>
          </cell>
          <cell r="I69">
            <v>3433300</v>
          </cell>
        </row>
        <row r="70">
          <cell r="C70">
            <v>67</v>
          </cell>
          <cell r="D70" t="str">
            <v>LOL-180WC80</v>
          </cell>
          <cell r="E70" t="str">
            <v>8자</v>
          </cell>
          <cell r="F70" t="str">
            <v>대</v>
          </cell>
          <cell r="G70">
            <v>2967000</v>
          </cell>
          <cell r="H70">
            <v>3916000</v>
          </cell>
          <cell r="I70">
            <v>3857100</v>
          </cell>
        </row>
        <row r="71">
          <cell r="C71">
            <v>68</v>
          </cell>
          <cell r="D71" t="str">
            <v>LOL-1CRWC80</v>
          </cell>
          <cell r="E71" t="str">
            <v>CROWN</v>
          </cell>
          <cell r="F71" t="str">
            <v>대</v>
          </cell>
          <cell r="G71">
            <v>2626000</v>
          </cell>
          <cell r="H71">
            <v>3466100</v>
          </cell>
          <cell r="I71">
            <v>3413800</v>
          </cell>
        </row>
        <row r="72">
          <cell r="C72">
            <v>69</v>
          </cell>
          <cell r="D72" t="str">
            <v>LOL-050ICWH</v>
          </cell>
          <cell r="E72" t="str">
            <v>5자</v>
          </cell>
          <cell r="F72" t="str">
            <v>대</v>
          </cell>
          <cell r="G72">
            <v>1534000</v>
          </cell>
          <cell r="H72">
            <v>2025000</v>
          </cell>
          <cell r="I72">
            <v>1994200</v>
          </cell>
          <cell r="J72" t="str">
            <v>내장형</v>
          </cell>
        </row>
        <row r="73">
          <cell r="C73">
            <v>70</v>
          </cell>
          <cell r="D73" t="str">
            <v>LOL-060ICWH</v>
          </cell>
          <cell r="E73" t="str">
            <v>7자</v>
          </cell>
          <cell r="F73" t="str">
            <v>대</v>
          </cell>
          <cell r="G73">
            <v>1729000</v>
          </cell>
          <cell r="H73">
            <v>2282500</v>
          </cell>
          <cell r="I73">
            <v>2247700</v>
          </cell>
          <cell r="J73" t="str">
            <v>내장형</v>
          </cell>
        </row>
        <row r="74">
          <cell r="C74">
            <v>71</v>
          </cell>
          <cell r="D74" t="str">
            <v>LOM-160IBOS</v>
          </cell>
          <cell r="E74" t="str">
            <v>6자</v>
          </cell>
          <cell r="F74" t="str">
            <v>대</v>
          </cell>
          <cell r="G74">
            <v>2425000</v>
          </cell>
          <cell r="H74">
            <v>3201000</v>
          </cell>
          <cell r="I74">
            <v>3152500</v>
          </cell>
        </row>
        <row r="75">
          <cell r="C75">
            <v>72</v>
          </cell>
          <cell r="D75" t="str">
            <v>LOM-180IBOS</v>
          </cell>
          <cell r="E75" t="str">
            <v>8자</v>
          </cell>
          <cell r="F75" t="str">
            <v>대</v>
          </cell>
          <cell r="G75">
            <v>2783000</v>
          </cell>
          <cell r="H75">
            <v>3674000</v>
          </cell>
          <cell r="I75">
            <v>3617900</v>
          </cell>
        </row>
        <row r="76">
          <cell r="C76">
            <v>73</v>
          </cell>
          <cell r="D76" t="str">
            <v>LOM-160IBOL(R)</v>
          </cell>
          <cell r="E76" t="str">
            <v>6자</v>
          </cell>
          <cell r="F76" t="str">
            <v>대</v>
          </cell>
          <cell r="G76">
            <v>3034000</v>
          </cell>
          <cell r="H76">
            <v>4005100</v>
          </cell>
          <cell r="I76">
            <v>3944200</v>
          </cell>
        </row>
        <row r="77">
          <cell r="C77">
            <v>74</v>
          </cell>
          <cell r="D77" t="str">
            <v>LOM-180IBOL</v>
          </cell>
          <cell r="E77" t="str">
            <v>8자</v>
          </cell>
          <cell r="F77" t="str">
            <v>대</v>
          </cell>
          <cell r="G77">
            <v>4043000</v>
          </cell>
          <cell r="H77">
            <v>5207400</v>
          </cell>
          <cell r="I77">
            <v>5255900</v>
          </cell>
        </row>
        <row r="78">
          <cell r="C78">
            <v>75</v>
          </cell>
          <cell r="D78" t="str">
            <v>LOM-180IBOR</v>
          </cell>
          <cell r="E78" t="str">
            <v>8자</v>
          </cell>
          <cell r="F78" t="str">
            <v>대</v>
          </cell>
          <cell r="G78">
            <v>3945000</v>
          </cell>
          <cell r="I78">
            <v>5128500</v>
          </cell>
        </row>
        <row r="79">
          <cell r="C79">
            <v>76</v>
          </cell>
          <cell r="D79" t="str">
            <v>LOM-160IBEL(R)</v>
          </cell>
          <cell r="E79" t="str">
            <v>6자</v>
          </cell>
          <cell r="F79" t="str">
            <v>대</v>
          </cell>
          <cell r="G79">
            <v>2153000</v>
          </cell>
          <cell r="H79">
            <v>2842000</v>
          </cell>
          <cell r="I79">
            <v>2798900</v>
          </cell>
        </row>
        <row r="80">
          <cell r="C80">
            <v>77</v>
          </cell>
          <cell r="D80" t="str">
            <v>LOM-180IBEL(R)</v>
          </cell>
          <cell r="E80" t="str">
            <v>8자</v>
          </cell>
          <cell r="F80" t="str">
            <v>대</v>
          </cell>
          <cell r="G80">
            <v>2363000</v>
          </cell>
          <cell r="H80">
            <v>3119000</v>
          </cell>
          <cell r="I80">
            <v>3071900</v>
          </cell>
        </row>
        <row r="81">
          <cell r="C81">
            <v>78</v>
          </cell>
          <cell r="D81" t="str">
            <v>LOD-134MB</v>
          </cell>
          <cell r="E81" t="str">
            <v>900×760×1920</v>
          </cell>
          <cell r="F81" t="str">
            <v>대</v>
          </cell>
          <cell r="G81">
            <v>1593000</v>
          </cell>
          <cell r="H81">
            <v>2103000</v>
          </cell>
          <cell r="I81">
            <v>2070900</v>
          </cell>
          <cell r="J81" t="str">
            <v>내장형</v>
          </cell>
        </row>
        <row r="82">
          <cell r="C82">
            <v>79</v>
          </cell>
          <cell r="D82" t="str">
            <v>LOD-144MB</v>
          </cell>
          <cell r="E82" t="str">
            <v>1256×760×1920</v>
          </cell>
          <cell r="F82" t="str">
            <v>대</v>
          </cell>
          <cell r="G82">
            <v>1888000</v>
          </cell>
          <cell r="H82">
            <v>2492000</v>
          </cell>
          <cell r="I82">
            <v>2454400</v>
          </cell>
          <cell r="J82" t="str">
            <v>내장형</v>
          </cell>
        </row>
        <row r="83">
          <cell r="C83">
            <v>80</v>
          </cell>
          <cell r="D83" t="str">
            <v>LOD-164MB</v>
          </cell>
          <cell r="E83" t="str">
            <v>1856×760×1920</v>
          </cell>
          <cell r="F83" t="str">
            <v>대</v>
          </cell>
          <cell r="G83">
            <v>2596000</v>
          </cell>
          <cell r="H83">
            <v>3427000</v>
          </cell>
          <cell r="I83">
            <v>3374800</v>
          </cell>
          <cell r="J83" t="str">
            <v>내장형</v>
          </cell>
        </row>
        <row r="84">
          <cell r="C84">
            <v>81</v>
          </cell>
          <cell r="D84" t="str">
            <v>LOW-3175RA</v>
          </cell>
          <cell r="E84" t="str">
            <v>3DOOR</v>
          </cell>
          <cell r="F84" t="str">
            <v>대</v>
          </cell>
          <cell r="G84">
            <v>3863000</v>
          </cell>
          <cell r="H84">
            <v>5099000</v>
          </cell>
          <cell r="I84">
            <v>5021900</v>
          </cell>
        </row>
        <row r="85">
          <cell r="C85">
            <v>82</v>
          </cell>
          <cell r="D85" t="str">
            <v>LOW-4205RA</v>
          </cell>
          <cell r="E85" t="str">
            <v>4DOOR</v>
          </cell>
          <cell r="F85" t="str">
            <v>대</v>
          </cell>
          <cell r="G85">
            <v>4623000</v>
          </cell>
          <cell r="H85">
            <v>8102000</v>
          </cell>
          <cell r="I85">
            <v>6009900</v>
          </cell>
        </row>
        <row r="86">
          <cell r="C86">
            <v>83</v>
          </cell>
          <cell r="D86" t="str">
            <v>LOW-3175RB</v>
          </cell>
          <cell r="E86" t="str">
            <v>3DOOR</v>
          </cell>
          <cell r="F86" t="str">
            <v>대</v>
          </cell>
          <cell r="G86">
            <v>4253000</v>
          </cell>
          <cell r="H86">
            <v>5614000</v>
          </cell>
          <cell r="I86">
            <v>5528900</v>
          </cell>
        </row>
        <row r="87">
          <cell r="C87">
            <v>84</v>
          </cell>
          <cell r="D87" t="str">
            <v>LOW-4205RB</v>
          </cell>
          <cell r="E87" t="str">
            <v>4DOOR</v>
          </cell>
          <cell r="F87" t="str">
            <v>대</v>
          </cell>
          <cell r="G87">
            <v>5058000</v>
          </cell>
          <cell r="H87">
            <v>6677000</v>
          </cell>
          <cell r="I87">
            <v>6575400</v>
          </cell>
        </row>
        <row r="88">
          <cell r="C88">
            <v>85</v>
          </cell>
          <cell r="D88" t="str">
            <v>LRM-03SRAPV</v>
          </cell>
          <cell r="E88" t="str">
            <v>3HP</v>
          </cell>
          <cell r="F88" t="str">
            <v>SET</v>
          </cell>
          <cell r="G88">
            <v>2430000</v>
          </cell>
          <cell r="H88">
            <v>2931500</v>
          </cell>
          <cell r="I88">
            <v>3159000</v>
          </cell>
          <cell r="J88" t="str">
            <v>반밀폐 중온용</v>
          </cell>
        </row>
        <row r="89">
          <cell r="C89">
            <v>86</v>
          </cell>
          <cell r="D89" t="str">
            <v>LRM-05SRAPV</v>
          </cell>
          <cell r="E89" t="str">
            <v>5HP</v>
          </cell>
          <cell r="F89" t="str">
            <v>SET</v>
          </cell>
          <cell r="G89">
            <v>2990000</v>
          </cell>
          <cell r="H89">
            <v>3918200</v>
          </cell>
          <cell r="I89">
            <v>3887000</v>
          </cell>
          <cell r="J89" t="str">
            <v>반밀폐 중온용</v>
          </cell>
        </row>
        <row r="90">
          <cell r="C90">
            <v>87</v>
          </cell>
          <cell r="D90" t="str">
            <v>LRM-07SRAPV</v>
          </cell>
          <cell r="E90" t="str">
            <v>7.5HP</v>
          </cell>
          <cell r="F90" t="str">
            <v>SET</v>
          </cell>
          <cell r="G90">
            <v>3550000</v>
          </cell>
          <cell r="H90">
            <v>4561700</v>
          </cell>
          <cell r="I90">
            <v>4615000</v>
          </cell>
          <cell r="J90" t="str">
            <v>반밀폐 중온용</v>
          </cell>
        </row>
        <row r="91">
          <cell r="C91">
            <v>88</v>
          </cell>
          <cell r="D91" t="str">
            <v>LRM-10SRAPV</v>
          </cell>
          <cell r="E91" t="str">
            <v>10HP</v>
          </cell>
          <cell r="F91" t="str">
            <v>SET</v>
          </cell>
          <cell r="G91">
            <v>4150000</v>
          </cell>
          <cell r="H91">
            <v>5491200</v>
          </cell>
          <cell r="I91">
            <v>5395000</v>
          </cell>
          <cell r="J91" t="str">
            <v>반밀폐 중온용</v>
          </cell>
        </row>
        <row r="92">
          <cell r="C92">
            <v>89</v>
          </cell>
          <cell r="D92" t="str">
            <v>LRM-15SRAPV</v>
          </cell>
          <cell r="E92" t="str">
            <v>15HP</v>
          </cell>
          <cell r="F92" t="str">
            <v>SET</v>
          </cell>
          <cell r="G92">
            <v>5619000</v>
          </cell>
          <cell r="H92">
            <v>8173000</v>
          </cell>
          <cell r="J92" t="str">
            <v>반밀폐 중온용</v>
          </cell>
        </row>
        <row r="93">
          <cell r="C93">
            <v>90</v>
          </cell>
          <cell r="D93" t="str">
            <v>LRM-20SRAPV</v>
          </cell>
          <cell r="E93" t="str">
            <v>20HP</v>
          </cell>
          <cell r="F93" t="str">
            <v>SET</v>
          </cell>
          <cell r="G93">
            <v>6714000</v>
          </cell>
          <cell r="H93">
            <v>9790000</v>
          </cell>
          <cell r="J93" t="str">
            <v>반밀폐 중온용</v>
          </cell>
        </row>
        <row r="94">
          <cell r="C94">
            <v>91</v>
          </cell>
          <cell r="D94" t="str">
            <v>LRL-03SRAPV</v>
          </cell>
          <cell r="E94" t="str">
            <v>3HP</v>
          </cell>
          <cell r="F94" t="str">
            <v>SET</v>
          </cell>
          <cell r="G94">
            <v>2680000</v>
          </cell>
          <cell r="H94">
            <v>3685000</v>
          </cell>
          <cell r="I94">
            <v>3484000</v>
          </cell>
          <cell r="J94" t="str">
            <v>반밀폐 저온용</v>
          </cell>
        </row>
        <row r="95">
          <cell r="C95">
            <v>92</v>
          </cell>
          <cell r="D95" t="str">
            <v>LRL-05SRAPV</v>
          </cell>
          <cell r="E95" t="str">
            <v>5HP</v>
          </cell>
          <cell r="F95" t="str">
            <v>SET</v>
          </cell>
          <cell r="G95">
            <v>3460000</v>
          </cell>
          <cell r="H95">
            <v>4757500</v>
          </cell>
          <cell r="I95">
            <v>4498000</v>
          </cell>
          <cell r="J95" t="str">
            <v>반밀폐 저온용</v>
          </cell>
        </row>
        <row r="96">
          <cell r="C96">
            <v>93</v>
          </cell>
          <cell r="D96" t="str">
            <v>LRL-07SRAPV</v>
          </cell>
          <cell r="E96" t="str">
            <v>7HP</v>
          </cell>
          <cell r="F96" t="str">
            <v>SET</v>
          </cell>
          <cell r="G96">
            <v>4818000</v>
          </cell>
          <cell r="H96">
            <v>6625300</v>
          </cell>
          <cell r="I96">
            <v>6263400</v>
          </cell>
          <cell r="J96" t="str">
            <v>반밀폐 저온용</v>
          </cell>
        </row>
        <row r="97">
          <cell r="C97">
            <v>94</v>
          </cell>
          <cell r="D97" t="str">
            <v>LRL-10SRAPV</v>
          </cell>
          <cell r="E97" t="str">
            <v>10HP</v>
          </cell>
          <cell r="F97" t="str">
            <v>SET</v>
          </cell>
          <cell r="G97">
            <v>5676000</v>
          </cell>
          <cell r="H97">
            <v>7804500</v>
          </cell>
          <cell r="I97">
            <v>7378800</v>
          </cell>
          <cell r="J97" t="str">
            <v>반밀폐 저온용</v>
          </cell>
        </row>
        <row r="98">
          <cell r="C98">
            <v>95</v>
          </cell>
          <cell r="D98" t="str">
            <v>LRL-15SRAPV</v>
          </cell>
          <cell r="E98" t="str">
            <v>15HP</v>
          </cell>
          <cell r="F98" t="str">
            <v>SET</v>
          </cell>
          <cell r="G98">
            <v>8490000</v>
          </cell>
          <cell r="H98">
            <v>12100000</v>
          </cell>
          <cell r="J98" t="str">
            <v>반밀폐 저온용</v>
          </cell>
        </row>
        <row r="99">
          <cell r="C99">
            <v>96</v>
          </cell>
          <cell r="D99" t="str">
            <v>LRL-22SRAPV</v>
          </cell>
          <cell r="E99" t="str">
            <v>20HP</v>
          </cell>
          <cell r="F99" t="str">
            <v>SET</v>
          </cell>
          <cell r="G99">
            <v>9480000</v>
          </cell>
          <cell r="H99">
            <v>13310000</v>
          </cell>
          <cell r="J99" t="str">
            <v>반밀폐 저온용</v>
          </cell>
        </row>
        <row r="100">
          <cell r="C100">
            <v>97</v>
          </cell>
          <cell r="D100" t="str">
            <v>LRM-02HUB-SI</v>
          </cell>
          <cell r="E100" t="str">
            <v>2HP</v>
          </cell>
          <cell r="F100" t="str">
            <v>SET</v>
          </cell>
          <cell r="G100">
            <v>720000</v>
          </cell>
          <cell r="H100">
            <v>950400</v>
          </cell>
          <cell r="I100">
            <v>936000</v>
          </cell>
          <cell r="J100" t="str">
            <v>밀폐 일체형</v>
          </cell>
        </row>
        <row r="101">
          <cell r="C101">
            <v>98</v>
          </cell>
          <cell r="D101" t="str">
            <v>LRM-02HUA-PI</v>
          </cell>
          <cell r="E101" t="str">
            <v>2HP</v>
          </cell>
          <cell r="F101" t="str">
            <v>SET</v>
          </cell>
          <cell r="G101">
            <v>720000</v>
          </cell>
          <cell r="H101">
            <v>950400</v>
          </cell>
          <cell r="I101">
            <v>936000</v>
          </cell>
          <cell r="J101" t="str">
            <v>밀폐 일체형</v>
          </cell>
        </row>
        <row r="102">
          <cell r="C102">
            <v>99</v>
          </cell>
          <cell r="D102" t="str">
            <v>LRM-03HUB-SI</v>
          </cell>
          <cell r="E102" t="str">
            <v>3HP</v>
          </cell>
          <cell r="F102" t="str">
            <v>SET</v>
          </cell>
          <cell r="G102">
            <v>830000</v>
          </cell>
          <cell r="H102">
            <v>1097800</v>
          </cell>
          <cell r="I102">
            <v>1079000</v>
          </cell>
          <cell r="J102" t="str">
            <v>밀폐 일체형</v>
          </cell>
        </row>
        <row r="103">
          <cell r="C103">
            <v>100</v>
          </cell>
          <cell r="D103" t="str">
            <v>LRM-03HUA-PI</v>
          </cell>
          <cell r="E103" t="str">
            <v>3HP</v>
          </cell>
          <cell r="F103" t="str">
            <v>SET</v>
          </cell>
          <cell r="G103">
            <v>830000</v>
          </cell>
          <cell r="H103">
            <v>1097800</v>
          </cell>
          <cell r="I103">
            <v>1079000</v>
          </cell>
          <cell r="J103" t="str">
            <v>밀폐 일체형</v>
          </cell>
        </row>
        <row r="104">
          <cell r="C104">
            <v>101</v>
          </cell>
          <cell r="D104" t="str">
            <v>LRM-05HUA-PI</v>
          </cell>
          <cell r="E104" t="str">
            <v>5HP</v>
          </cell>
          <cell r="F104" t="str">
            <v>SET</v>
          </cell>
          <cell r="G104">
            <v>1300000</v>
          </cell>
          <cell r="H104">
            <v>2145000</v>
          </cell>
          <cell r="J104" t="str">
            <v>밀폐 일체형</v>
          </cell>
        </row>
        <row r="105">
          <cell r="C105">
            <v>102</v>
          </cell>
          <cell r="D105" t="str">
            <v>LRM-03SUA-PI</v>
          </cell>
          <cell r="E105" t="str">
            <v>3HP</v>
          </cell>
          <cell r="F105" t="str">
            <v>SET</v>
          </cell>
          <cell r="G105">
            <v>2650000</v>
          </cell>
          <cell r="H105">
            <v>3644300</v>
          </cell>
          <cell r="I105">
            <v>3445000</v>
          </cell>
          <cell r="J105" t="str">
            <v>일체형 중온용</v>
          </cell>
        </row>
        <row r="106">
          <cell r="C106">
            <v>103</v>
          </cell>
          <cell r="D106" t="str">
            <v>LRM-05SUA-PI</v>
          </cell>
          <cell r="E106" t="str">
            <v>5HP</v>
          </cell>
          <cell r="F106" t="str">
            <v>SET</v>
          </cell>
          <cell r="G106">
            <v>3400000</v>
          </cell>
          <cell r="H106">
            <v>4675000</v>
          </cell>
          <cell r="I106">
            <v>4420000</v>
          </cell>
          <cell r="J106" t="str">
            <v>일체형 중온용</v>
          </cell>
        </row>
        <row r="107">
          <cell r="C107">
            <v>104</v>
          </cell>
          <cell r="D107" t="str">
            <v>LRM-07SUA-PI</v>
          </cell>
          <cell r="E107" t="str">
            <v>7.5HP</v>
          </cell>
          <cell r="F107" t="str">
            <v>SET</v>
          </cell>
          <cell r="G107">
            <v>4050000</v>
          </cell>
          <cell r="H107">
            <v>5569300</v>
          </cell>
          <cell r="I107">
            <v>5265000</v>
          </cell>
          <cell r="J107" t="str">
            <v>일체형 중온용</v>
          </cell>
        </row>
        <row r="108">
          <cell r="C108">
            <v>105</v>
          </cell>
          <cell r="D108" t="str">
            <v>LRM-10SUA-PI</v>
          </cell>
          <cell r="E108" t="str">
            <v>10HP</v>
          </cell>
          <cell r="F108" t="str">
            <v>SET</v>
          </cell>
          <cell r="G108">
            <v>4512000</v>
          </cell>
          <cell r="H108">
            <v>6204000</v>
          </cell>
          <cell r="I108">
            <v>5865600</v>
          </cell>
          <cell r="J108" t="str">
            <v>일체형 중온용</v>
          </cell>
        </row>
        <row r="109">
          <cell r="C109">
            <v>106</v>
          </cell>
          <cell r="D109" t="str">
            <v>EPDA-EA55MD</v>
          </cell>
          <cell r="F109" t="str">
            <v>EA</v>
          </cell>
          <cell r="G109">
            <v>110000</v>
          </cell>
          <cell r="H109">
            <v>145000</v>
          </cell>
          <cell r="I109">
            <v>143000</v>
          </cell>
          <cell r="J109" t="str">
            <v>ICE-PIA용</v>
          </cell>
        </row>
        <row r="110">
          <cell r="C110">
            <v>107</v>
          </cell>
          <cell r="D110" t="str">
            <v>EPDA-CA55L(R)A</v>
          </cell>
          <cell r="F110" t="str">
            <v>EA</v>
          </cell>
          <cell r="G110">
            <v>143000</v>
          </cell>
          <cell r="H110">
            <v>177000</v>
          </cell>
          <cell r="I110">
            <v>185900</v>
          </cell>
        </row>
        <row r="111">
          <cell r="C111">
            <v>108</v>
          </cell>
          <cell r="D111" t="str">
            <v>EPDA-EA55MA</v>
          </cell>
          <cell r="F111" t="str">
            <v>EA</v>
          </cell>
          <cell r="G111">
            <v>116000</v>
          </cell>
          <cell r="H111">
            <v>143000</v>
          </cell>
          <cell r="I111">
            <v>150800</v>
          </cell>
          <cell r="J111" t="str">
            <v>END PANEL</v>
          </cell>
        </row>
        <row r="112">
          <cell r="C112">
            <v>109</v>
          </cell>
          <cell r="D112" t="str">
            <v>EPDA-MA55L(R)A</v>
          </cell>
          <cell r="F112" t="str">
            <v>EA</v>
          </cell>
          <cell r="G112">
            <v>132000</v>
          </cell>
          <cell r="H112">
            <v>161000</v>
          </cell>
          <cell r="I112">
            <v>171600</v>
          </cell>
          <cell r="J112" t="str">
            <v>MIRROR PANEL</v>
          </cell>
        </row>
        <row r="113">
          <cell r="C113">
            <v>110</v>
          </cell>
          <cell r="D113" t="str">
            <v>EPDA-EA45MAB</v>
          </cell>
          <cell r="F113" t="str">
            <v>EA</v>
          </cell>
          <cell r="G113">
            <v>108000</v>
          </cell>
          <cell r="H113">
            <v>143000</v>
          </cell>
          <cell r="I113">
            <v>140400</v>
          </cell>
        </row>
        <row r="114">
          <cell r="C114">
            <v>111</v>
          </cell>
          <cell r="D114" t="str">
            <v>EPDA-EA45MAC</v>
          </cell>
          <cell r="F114" t="str">
            <v>EA</v>
          </cell>
          <cell r="G114">
            <v>108000</v>
          </cell>
          <cell r="H114">
            <v>143000</v>
          </cell>
          <cell r="I114">
            <v>140400</v>
          </cell>
        </row>
        <row r="115">
          <cell r="C115">
            <v>112</v>
          </cell>
          <cell r="D115" t="str">
            <v>EPDA-EA55MAB</v>
          </cell>
          <cell r="F115" t="str">
            <v>EA</v>
          </cell>
          <cell r="G115">
            <v>102000</v>
          </cell>
          <cell r="H115">
            <v>135000</v>
          </cell>
          <cell r="I115">
            <v>132600</v>
          </cell>
        </row>
        <row r="116">
          <cell r="C116">
            <v>113</v>
          </cell>
          <cell r="D116" t="str">
            <v>EPDA-EA55MAC</v>
          </cell>
          <cell r="F116" t="str">
            <v>EA</v>
          </cell>
          <cell r="G116">
            <v>106000</v>
          </cell>
          <cell r="H116">
            <v>140000</v>
          </cell>
          <cell r="I116">
            <v>137800</v>
          </cell>
        </row>
        <row r="117">
          <cell r="C117">
            <v>114</v>
          </cell>
          <cell r="D117" t="str">
            <v>EPDA-MA45L(R)AB</v>
          </cell>
          <cell r="F117" t="str">
            <v>EA</v>
          </cell>
          <cell r="G117">
            <v>121000</v>
          </cell>
          <cell r="H117">
            <v>160000</v>
          </cell>
          <cell r="I117">
            <v>157300</v>
          </cell>
        </row>
        <row r="118">
          <cell r="C118">
            <v>115</v>
          </cell>
          <cell r="D118" t="str">
            <v>EPDA-MA45L(R)AC</v>
          </cell>
          <cell r="F118" t="str">
            <v>EA</v>
          </cell>
          <cell r="G118">
            <v>127000</v>
          </cell>
          <cell r="H118">
            <v>168000</v>
          </cell>
          <cell r="I118">
            <v>165100</v>
          </cell>
        </row>
        <row r="119">
          <cell r="C119">
            <v>116</v>
          </cell>
          <cell r="D119" t="str">
            <v>EPDA-MA55L(R)AB</v>
          </cell>
          <cell r="F119" t="str">
            <v>EA</v>
          </cell>
          <cell r="G119">
            <v>128000</v>
          </cell>
          <cell r="H119">
            <v>169000</v>
          </cell>
          <cell r="I119">
            <v>166400</v>
          </cell>
        </row>
        <row r="120">
          <cell r="C120">
            <v>117</v>
          </cell>
          <cell r="D120" t="str">
            <v>EPDA-MA55L(R)AE</v>
          </cell>
          <cell r="F120" t="str">
            <v>EA</v>
          </cell>
          <cell r="G120">
            <v>128000</v>
          </cell>
          <cell r="H120">
            <v>169000</v>
          </cell>
          <cell r="I120">
            <v>166400</v>
          </cell>
        </row>
        <row r="121">
          <cell r="C121">
            <v>118</v>
          </cell>
          <cell r="D121" t="str">
            <v>EPDA-EA80L(R)A</v>
          </cell>
          <cell r="F121" t="str">
            <v>EA</v>
          </cell>
          <cell r="H121">
            <v>172000</v>
          </cell>
        </row>
        <row r="122">
          <cell r="C122">
            <v>119</v>
          </cell>
          <cell r="D122" t="str">
            <v>EPDB-EA80MA</v>
          </cell>
          <cell r="F122" t="str">
            <v>EA</v>
          </cell>
          <cell r="G122">
            <v>130000</v>
          </cell>
          <cell r="H122">
            <v>172000</v>
          </cell>
          <cell r="I122">
            <v>169000</v>
          </cell>
        </row>
        <row r="123">
          <cell r="C123">
            <v>120</v>
          </cell>
          <cell r="D123" t="str">
            <v>EPDB-MA80L(R)A</v>
          </cell>
          <cell r="F123" t="str">
            <v>EA</v>
          </cell>
          <cell r="G123">
            <v>146000</v>
          </cell>
          <cell r="H123">
            <v>193000</v>
          </cell>
          <cell r="I123">
            <v>189800</v>
          </cell>
        </row>
        <row r="124">
          <cell r="C124">
            <v>121</v>
          </cell>
          <cell r="D124" t="str">
            <v>EPDB-CA80L(R)A</v>
          </cell>
          <cell r="F124" t="str">
            <v>EA</v>
          </cell>
          <cell r="G124">
            <v>146000</v>
          </cell>
          <cell r="H124">
            <v>193000</v>
          </cell>
          <cell r="I124">
            <v>189800</v>
          </cell>
        </row>
        <row r="125">
          <cell r="C125">
            <v>122</v>
          </cell>
          <cell r="D125" t="str">
            <v>EPDN-DA55MA</v>
          </cell>
          <cell r="F125" t="str">
            <v>EA</v>
          </cell>
          <cell r="G125">
            <v>115000</v>
          </cell>
          <cell r="H125">
            <v>152000</v>
          </cell>
          <cell r="I125">
            <v>149500</v>
          </cell>
        </row>
        <row r="126">
          <cell r="C126">
            <v>123</v>
          </cell>
          <cell r="D126" t="str">
            <v>EPDN-MA55L(R)A</v>
          </cell>
          <cell r="F126" t="str">
            <v>EA</v>
          </cell>
          <cell r="G126">
            <v>132000</v>
          </cell>
          <cell r="H126">
            <v>174000</v>
          </cell>
          <cell r="I126">
            <v>171600</v>
          </cell>
        </row>
        <row r="127">
          <cell r="C127">
            <v>124</v>
          </cell>
          <cell r="D127" t="str">
            <v>EPDN-CA55L(R)A</v>
          </cell>
          <cell r="F127" t="str">
            <v>EA</v>
          </cell>
          <cell r="G127">
            <v>134000</v>
          </cell>
          <cell r="H127">
            <v>177000</v>
          </cell>
          <cell r="I127">
            <v>174200</v>
          </cell>
        </row>
        <row r="128">
          <cell r="C128">
            <v>125</v>
          </cell>
          <cell r="D128" t="str">
            <v>EPDD-EA65MA</v>
          </cell>
          <cell r="F128" t="str">
            <v>EA</v>
          </cell>
          <cell r="G128">
            <v>79000</v>
          </cell>
          <cell r="H128">
            <v>104000</v>
          </cell>
          <cell r="I128">
            <v>102700</v>
          </cell>
        </row>
        <row r="129">
          <cell r="C129">
            <v>126</v>
          </cell>
          <cell r="D129" t="str">
            <v>EPDD-EA80L(R)A</v>
          </cell>
          <cell r="F129" t="str">
            <v>EA</v>
          </cell>
          <cell r="G129">
            <v>83000</v>
          </cell>
          <cell r="H129">
            <v>110000</v>
          </cell>
          <cell r="I129">
            <v>107900</v>
          </cell>
        </row>
        <row r="130">
          <cell r="C130">
            <v>127</v>
          </cell>
          <cell r="D130" t="str">
            <v>EPDD-EA65MB</v>
          </cell>
          <cell r="F130" t="str">
            <v>EA</v>
          </cell>
          <cell r="G130">
            <v>123000</v>
          </cell>
          <cell r="I130">
            <v>159900</v>
          </cell>
        </row>
        <row r="131">
          <cell r="C131">
            <v>128</v>
          </cell>
          <cell r="D131" t="str">
            <v>EPEM-EA40L(R)A</v>
          </cell>
          <cell r="F131" t="str">
            <v>EA</v>
          </cell>
          <cell r="G131">
            <v>93000</v>
          </cell>
          <cell r="H131">
            <v>123000</v>
          </cell>
          <cell r="I131">
            <v>120900</v>
          </cell>
          <cell r="J131" t="str">
            <v>END PANEL</v>
          </cell>
        </row>
        <row r="132">
          <cell r="C132">
            <v>129</v>
          </cell>
          <cell r="D132" t="str">
            <v>EPEF-EA73L(R)A</v>
          </cell>
          <cell r="F132" t="str">
            <v>EA</v>
          </cell>
          <cell r="G132">
            <v>180000</v>
          </cell>
          <cell r="H132">
            <v>237600</v>
          </cell>
          <cell r="I132">
            <v>234000</v>
          </cell>
          <cell r="J132" t="str">
            <v>END PANEL</v>
          </cell>
        </row>
        <row r="133">
          <cell r="C133">
            <v>130</v>
          </cell>
          <cell r="D133" t="str">
            <v>EPDI-EA80L(R)A</v>
          </cell>
          <cell r="F133" t="str">
            <v>EA</v>
          </cell>
          <cell r="G133">
            <v>434000</v>
          </cell>
          <cell r="H133">
            <v>572880</v>
          </cell>
          <cell r="I133">
            <v>564200</v>
          </cell>
          <cell r="J133" t="str">
            <v>화장판넬</v>
          </cell>
        </row>
        <row r="134">
          <cell r="C134">
            <v>131</v>
          </cell>
          <cell r="D134" t="str">
            <v>EPDI-EA80L(R)B</v>
          </cell>
          <cell r="F134" t="str">
            <v>EA</v>
          </cell>
          <cell r="G134">
            <v>492000</v>
          </cell>
          <cell r="H134">
            <v>649440</v>
          </cell>
          <cell r="I134">
            <v>639600</v>
          </cell>
          <cell r="J134" t="str">
            <v>화장판넬</v>
          </cell>
        </row>
        <row r="135">
          <cell r="C135">
            <v>132</v>
          </cell>
          <cell r="D135" t="str">
            <v>EPDA-EA55L(R)E</v>
          </cell>
          <cell r="F135" t="str">
            <v>EA</v>
          </cell>
          <cell r="G135">
            <v>194000</v>
          </cell>
          <cell r="H135">
            <v>255840</v>
          </cell>
          <cell r="I135">
            <v>252200</v>
          </cell>
        </row>
        <row r="136">
          <cell r="C136">
            <v>133</v>
          </cell>
          <cell r="D136" t="str">
            <v>EPDA-CA55L(R)E</v>
          </cell>
          <cell r="F136" t="str">
            <v>EA</v>
          </cell>
          <cell r="G136">
            <v>200000</v>
          </cell>
          <cell r="H136">
            <v>264000</v>
          </cell>
          <cell r="I136">
            <v>260000</v>
          </cell>
        </row>
        <row r="137">
          <cell r="C137">
            <v>134</v>
          </cell>
          <cell r="D137" t="str">
            <v>EPDA-DA55ME</v>
          </cell>
          <cell r="F137" t="str">
            <v>EA</v>
          </cell>
          <cell r="G137">
            <v>160000</v>
          </cell>
          <cell r="I137">
            <v>208000</v>
          </cell>
        </row>
        <row r="138">
          <cell r="C138">
            <v>135</v>
          </cell>
          <cell r="D138" t="str">
            <v>EPDA-MA55L(R)E</v>
          </cell>
          <cell r="F138" t="str">
            <v>EA</v>
          </cell>
          <cell r="G138">
            <v>184000</v>
          </cell>
          <cell r="H138">
            <v>242880</v>
          </cell>
          <cell r="I138">
            <v>239200</v>
          </cell>
        </row>
        <row r="139">
          <cell r="C139">
            <v>136</v>
          </cell>
          <cell r="D139" t="str">
            <v>EPDA-EA80ME</v>
          </cell>
          <cell r="F139" t="str">
            <v>EA</v>
          </cell>
          <cell r="G139">
            <v>150000</v>
          </cell>
          <cell r="H139">
            <v>198000</v>
          </cell>
          <cell r="I139">
            <v>195000</v>
          </cell>
        </row>
        <row r="140">
          <cell r="C140">
            <v>137</v>
          </cell>
          <cell r="D140" t="str">
            <v>HU-4A</v>
          </cell>
          <cell r="E140" t="str">
            <v>4구</v>
          </cell>
          <cell r="F140" t="str">
            <v>대</v>
          </cell>
          <cell r="G140">
            <v>772000</v>
          </cell>
          <cell r="H140">
            <v>834900</v>
          </cell>
          <cell r="I140">
            <v>1003600</v>
          </cell>
          <cell r="J140" t="str">
            <v>일제품</v>
          </cell>
        </row>
        <row r="141">
          <cell r="C141">
            <v>138</v>
          </cell>
          <cell r="D141" t="str">
            <v>ADD-SHVMG-04</v>
          </cell>
          <cell r="E141" t="str">
            <v>4자</v>
          </cell>
          <cell r="F141" t="str">
            <v>EA</v>
          </cell>
          <cell r="G141">
            <v>54000</v>
          </cell>
          <cell r="H141">
            <v>71000</v>
          </cell>
          <cell r="I141">
            <v>70200</v>
          </cell>
          <cell r="J141" t="str">
            <v>선반</v>
          </cell>
        </row>
        <row r="142">
          <cell r="C142">
            <v>139</v>
          </cell>
          <cell r="D142" t="str">
            <v>ADD-SHVMG-02</v>
          </cell>
          <cell r="E142" t="str">
            <v>2자</v>
          </cell>
          <cell r="F142" t="str">
            <v>EA</v>
          </cell>
          <cell r="G142">
            <v>54000</v>
          </cell>
          <cell r="H142">
            <v>71000</v>
          </cell>
          <cell r="I142">
            <v>70200</v>
          </cell>
          <cell r="J142" t="str">
            <v>선반</v>
          </cell>
        </row>
        <row r="143">
          <cell r="C143">
            <v>140</v>
          </cell>
          <cell r="D143" t="str">
            <v>ADD-SHDMG-04</v>
          </cell>
          <cell r="E143" t="str">
            <v>4자</v>
          </cell>
          <cell r="F143" t="str">
            <v>EA</v>
          </cell>
          <cell r="G143">
            <v>54000</v>
          </cell>
          <cell r="H143">
            <v>71000</v>
          </cell>
          <cell r="I143">
            <v>70200</v>
          </cell>
          <cell r="J143" t="str">
            <v>선반</v>
          </cell>
        </row>
        <row r="144">
          <cell r="C144">
            <v>141</v>
          </cell>
          <cell r="D144" t="str">
            <v>ADD-SHDMG-02</v>
          </cell>
          <cell r="E144" t="str">
            <v>2자</v>
          </cell>
          <cell r="F144" t="str">
            <v>EA</v>
          </cell>
          <cell r="G144">
            <v>54000</v>
          </cell>
          <cell r="H144">
            <v>71000</v>
          </cell>
          <cell r="I144">
            <v>70200</v>
          </cell>
          <cell r="J144" t="str">
            <v>선반</v>
          </cell>
        </row>
        <row r="145">
          <cell r="C145">
            <v>142</v>
          </cell>
          <cell r="D145" t="str">
            <v>ADD-SHDMF-04</v>
          </cell>
          <cell r="E145" t="str">
            <v>ICE-PIA용</v>
          </cell>
          <cell r="F145" t="str">
            <v>EA</v>
          </cell>
          <cell r="G145">
            <v>54000</v>
          </cell>
          <cell r="H145">
            <v>71000</v>
          </cell>
          <cell r="I145">
            <v>70200</v>
          </cell>
          <cell r="J145" t="str">
            <v>선반</v>
          </cell>
        </row>
        <row r="146">
          <cell r="C146">
            <v>143</v>
          </cell>
          <cell r="D146" t="str">
            <v>ADD-SHMMG-04</v>
          </cell>
          <cell r="E146" t="str">
            <v>M2,F2 4자</v>
          </cell>
          <cell r="F146" t="str">
            <v>EA</v>
          </cell>
          <cell r="G146">
            <v>54000</v>
          </cell>
          <cell r="H146">
            <v>71000</v>
          </cell>
          <cell r="I146">
            <v>70200</v>
          </cell>
          <cell r="J146" t="str">
            <v>선반</v>
          </cell>
        </row>
        <row r="147">
          <cell r="C147">
            <v>144</v>
          </cell>
          <cell r="D147" t="str">
            <v>ADD-SHMMG-02</v>
          </cell>
          <cell r="E147" t="str">
            <v>M2,F2 2자</v>
          </cell>
          <cell r="F147" t="str">
            <v>EA</v>
          </cell>
          <cell r="G147">
            <v>54000</v>
          </cell>
          <cell r="H147">
            <v>71000</v>
          </cell>
          <cell r="I147">
            <v>70200</v>
          </cell>
          <cell r="J147" t="str">
            <v>선반</v>
          </cell>
        </row>
        <row r="148">
          <cell r="C148">
            <v>145</v>
          </cell>
          <cell r="F148" t="str">
            <v>식</v>
          </cell>
          <cell r="H148">
            <v>308000</v>
          </cell>
        </row>
        <row r="149">
          <cell r="C149">
            <v>146</v>
          </cell>
          <cell r="D149" t="str">
            <v>15m</v>
          </cell>
          <cell r="F149" t="str">
            <v>식</v>
          </cell>
          <cell r="H149">
            <v>1100000</v>
          </cell>
        </row>
        <row r="150">
          <cell r="C150">
            <v>147</v>
          </cell>
          <cell r="D150" t="str">
            <v>1m 추가</v>
          </cell>
          <cell r="F150" t="str">
            <v>식</v>
          </cell>
          <cell r="H150">
            <v>44000</v>
          </cell>
        </row>
        <row r="151">
          <cell r="C151">
            <v>148</v>
          </cell>
          <cell r="D151" t="str">
            <v>LSS-260RD</v>
          </cell>
          <cell r="E151" t="str">
            <v>248ℓ</v>
          </cell>
          <cell r="F151" t="str">
            <v>대</v>
          </cell>
          <cell r="G151">
            <v>315000</v>
          </cell>
          <cell r="I151">
            <v>513000</v>
          </cell>
          <cell r="J151" t="str">
            <v>냉장수평형</v>
          </cell>
        </row>
        <row r="152">
          <cell r="C152">
            <v>149</v>
          </cell>
          <cell r="D152" t="str">
            <v>LSS-370RD</v>
          </cell>
          <cell r="E152" t="str">
            <v>382ℓ</v>
          </cell>
          <cell r="F152" t="str">
            <v>대</v>
          </cell>
          <cell r="G152">
            <v>353000</v>
          </cell>
          <cell r="I152">
            <v>488400</v>
          </cell>
          <cell r="J152" t="str">
            <v>냉장수평형</v>
          </cell>
        </row>
        <row r="153">
          <cell r="C153">
            <v>150</v>
          </cell>
          <cell r="D153" t="str">
            <v>LSR-300RD</v>
          </cell>
          <cell r="E153" t="str">
            <v>255ℓ</v>
          </cell>
          <cell r="F153" t="str">
            <v>대</v>
          </cell>
          <cell r="G153">
            <v>475000</v>
          </cell>
          <cell r="I153">
            <v>522500</v>
          </cell>
          <cell r="J153" t="str">
            <v>냉장수직형</v>
          </cell>
        </row>
        <row r="154">
          <cell r="C154">
            <v>151</v>
          </cell>
          <cell r="D154" t="str">
            <v>LSR-400RD</v>
          </cell>
          <cell r="E154" t="str">
            <v>357ℓ</v>
          </cell>
          <cell r="F154" t="str">
            <v>대</v>
          </cell>
          <cell r="G154">
            <v>484000</v>
          </cell>
          <cell r="I154">
            <v>570900</v>
          </cell>
          <cell r="J154" t="str">
            <v>냉장수직형</v>
          </cell>
        </row>
        <row r="155">
          <cell r="C155">
            <v>152</v>
          </cell>
          <cell r="D155" t="str">
            <v>LSR-500RD</v>
          </cell>
          <cell r="E155" t="str">
            <v>477ℓ</v>
          </cell>
          <cell r="F155" t="str">
            <v>대</v>
          </cell>
          <cell r="G155">
            <v>515000</v>
          </cell>
          <cell r="I155">
            <v>734800</v>
          </cell>
          <cell r="J155" t="str">
            <v>냉장수직형</v>
          </cell>
        </row>
        <row r="156">
          <cell r="C156">
            <v>153</v>
          </cell>
          <cell r="D156" t="str">
            <v>LSR-650RD</v>
          </cell>
          <cell r="E156" t="str">
            <v>617ℓ</v>
          </cell>
          <cell r="F156" t="str">
            <v>대</v>
          </cell>
          <cell r="G156">
            <v>777000</v>
          </cell>
          <cell r="I156">
            <v>900900</v>
          </cell>
          <cell r="J156" t="str">
            <v>냉장수직형</v>
          </cell>
        </row>
        <row r="157">
          <cell r="C157">
            <v>154</v>
          </cell>
          <cell r="D157" t="str">
            <v>LSR-1200RD</v>
          </cell>
          <cell r="E157" t="str">
            <v>1,050ℓ</v>
          </cell>
          <cell r="F157" t="str">
            <v>대</v>
          </cell>
          <cell r="G157">
            <v>1150000</v>
          </cell>
          <cell r="I157">
            <v>1328800</v>
          </cell>
          <cell r="J157" t="str">
            <v>냉장수직형</v>
          </cell>
        </row>
        <row r="158">
          <cell r="C158">
            <v>155</v>
          </cell>
          <cell r="D158" t="str">
            <v>LSU-240RD</v>
          </cell>
          <cell r="E158" t="str">
            <v>433ℓ</v>
          </cell>
          <cell r="F158" t="str">
            <v>대</v>
          </cell>
          <cell r="G158">
            <v>620000</v>
          </cell>
          <cell r="I158">
            <v>716100</v>
          </cell>
          <cell r="J158" t="str">
            <v>냉동수직형</v>
          </cell>
        </row>
        <row r="159">
          <cell r="C159">
            <v>156</v>
          </cell>
          <cell r="D159" t="str">
            <v>LSS-230FD</v>
          </cell>
          <cell r="F159" t="str">
            <v>대</v>
          </cell>
          <cell r="G159">
            <v>400000</v>
          </cell>
          <cell r="I159">
            <v>462000</v>
          </cell>
        </row>
        <row r="160">
          <cell r="C160">
            <v>157</v>
          </cell>
          <cell r="D160" t="str">
            <v>LSS-500FD</v>
          </cell>
          <cell r="F160" t="str">
            <v>대</v>
          </cell>
          <cell r="G160">
            <v>1250000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"/>
      <sheetName val="Sheet1"/>
      <sheetName val="Sheet2"/>
      <sheetName val="Sheet3"/>
      <sheetName val="DATA"/>
    </sheetNames>
    <definedNames>
      <definedName name="가로등" refersTo="#REF!"/>
      <definedName name="가로등입력" refersTo="#REF!"/>
      <definedName name="간지" refersTo="#REF!"/>
      <definedName name="기타자재" refersTo="#REF!"/>
      <definedName name="김미영" refersTo="#REF!"/>
      <definedName name="동력산출" refersTo="#REF!"/>
      <definedName name="목차" refersTo="#REF!"/>
      <definedName name="신호기" refersTo="#REF!"/>
      <definedName name="연접물량" refersTo="#REF!"/>
      <definedName name="점멸기입력" refersTo="#REF!"/>
      <definedName name="차례" refersTo="#REF!"/>
      <definedName name="통합" refersTo="#REF!"/>
      <definedName name="황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STORAGE"/>
      <sheetName val="일위대가"/>
      <sheetName val="YES"/>
    </sheetNames>
    <definedNames>
      <definedName name="Macro13"/>
    </defined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원가"/>
      <sheetName val="재집"/>
      <sheetName val="직재"/>
      <sheetName val="간재"/>
      <sheetName val="노집"/>
      <sheetName val="노산"/>
      <sheetName val="공수"/>
      <sheetName val="노임"/>
      <sheetName val="간노"/>
      <sheetName val="경집"/>
      <sheetName val="경배"/>
      <sheetName val="경조"/>
      <sheetName val="자료1"/>
      <sheetName val="을-ATYPE"/>
      <sheetName val="J直材4"/>
      <sheetName val="내역서1"/>
      <sheetName val="공구원가계산"/>
      <sheetName val="수량산출"/>
      <sheetName val="터파기및재료"/>
      <sheetName val="건축내역"/>
      <sheetName val="산출내역서집계표"/>
      <sheetName val="연부97-1"/>
      <sheetName val="갑지1"/>
      <sheetName val="ABUT수량-A1"/>
      <sheetName val="인천해사"/>
      <sheetName val="표지 (2)"/>
      <sheetName val="수량산출서"/>
      <sheetName val="자재단가"/>
      <sheetName val="을지"/>
      <sheetName val="내역"/>
      <sheetName val="밸브설치"/>
      <sheetName val="위치조서"/>
      <sheetName val="공량산출근거서"/>
      <sheetName val="내역5"/>
      <sheetName val="Sheet6"/>
      <sheetName val="표지_(2)"/>
      <sheetName val="금액내역서"/>
      <sheetName val="기존단가_(2)"/>
      <sheetName val="단"/>
      <sheetName val="단가"/>
      <sheetName val="소비자가"/>
      <sheetName val="정부노임단가"/>
      <sheetName val="2F_회의실견적(5_14_일대)"/>
      <sheetName val="조도계산서_(도서)"/>
      <sheetName val="주소"/>
      <sheetName val="개요"/>
      <sheetName val="요율"/>
      <sheetName val="실행간접비용"/>
      <sheetName val="연습"/>
      <sheetName val="APT"/>
      <sheetName val="DATA"/>
      <sheetName val="기본사항"/>
      <sheetName val="업체명"/>
      <sheetName val="관리"/>
      <sheetName val="소방"/>
      <sheetName val="집계"/>
      <sheetName val="입력"/>
      <sheetName val="산출"/>
      <sheetName val="실행간접비"/>
      <sheetName val="asd"/>
      <sheetName val="중갑지"/>
      <sheetName val="공사개요"/>
      <sheetName val="설계명세서"/>
      <sheetName val="기초자료입력"/>
      <sheetName val="조직"/>
      <sheetName val="교통대책내역"/>
      <sheetName val="N賃率-職"/>
      <sheetName val="Sheet1"/>
      <sheetName val="준검 내역서"/>
      <sheetName val="1안"/>
      <sheetName val="가로등"/>
      <sheetName val="I一般比"/>
      <sheetName val="사업분석"/>
      <sheetName val="Sheet1 (2)"/>
      <sheetName val="#REF"/>
      <sheetName val="간지"/>
      <sheetName val="배수공"/>
      <sheetName val="빌딩 안내"/>
      <sheetName val="잡비"/>
      <sheetName val="CTEMCOST"/>
      <sheetName val="건축내역서"/>
      <sheetName val="집계표"/>
      <sheetName val="설비내역서"/>
      <sheetName val="전기내역서"/>
      <sheetName val="내역1"/>
      <sheetName val="48수량"/>
      <sheetName val="49일위"/>
      <sheetName val="22일위"/>
      <sheetName val="49수량"/>
      <sheetName val="영창26"/>
      <sheetName val="자단"/>
      <sheetName val="인공산출"/>
      <sheetName val="코드"/>
      <sheetName val="일반부표"/>
      <sheetName val="실행철강하도"/>
      <sheetName val="5."/>
      <sheetName val="11"/>
      <sheetName val="12."/>
      <sheetName val="14."/>
      <sheetName val="13"/>
      <sheetName val="9."/>
      <sheetName val="2000.11월설계내역"/>
      <sheetName val="약품공급2"/>
      <sheetName val="CAT_5"/>
      <sheetName val="예산명세서"/>
      <sheetName val="자료입력"/>
      <sheetName val="4차원가계산서"/>
      <sheetName val="접속도로"/>
      <sheetName val="날개수량1.5"/>
      <sheetName val="원가계산"/>
      <sheetName val="B1(반포1차)"/>
      <sheetName val="우수공"/>
      <sheetName val="설계산출표지"/>
      <sheetName val="Macro(차단기)"/>
      <sheetName val="일위대가"/>
      <sheetName val="설계"/>
      <sheetName val="일위대가(가설)"/>
      <sheetName val="도급FORM"/>
      <sheetName val="가도공"/>
      <sheetName val="C3"/>
      <sheetName val="FORM-0"/>
      <sheetName val="건축-물가변동"/>
      <sheetName val="식재"/>
      <sheetName val="시설물"/>
      <sheetName val="식재출력용"/>
      <sheetName val="유지관리"/>
      <sheetName val="6호기"/>
      <sheetName val="7."/>
      <sheetName val="8."/>
      <sheetName val="10."/>
      <sheetName val="준공조서"/>
      <sheetName val="공사준공계"/>
      <sheetName val="준공검사보고서"/>
      <sheetName val=" 견적서"/>
      <sheetName val="단가 (2)"/>
      <sheetName val="가스내역"/>
      <sheetName val="직공비"/>
      <sheetName val="당사"/>
      <sheetName val="을"/>
      <sheetName val="ELECTRIC"/>
      <sheetName val="실행내역"/>
      <sheetName val="직노"/>
      <sheetName val="기본일위"/>
      <sheetName val="내역서2안"/>
      <sheetName val="갑지"/>
      <sheetName val="9_"/>
      <sheetName val="5_"/>
      <sheetName val="12_"/>
      <sheetName val="14_"/>
      <sheetName val="7_"/>
      <sheetName val="8_"/>
      <sheetName val="10_"/>
      <sheetName val="_견적서"/>
      <sheetName val="단가_(2)"/>
      <sheetName val="옥외전력간선설비공사"/>
      <sheetName val="정보"/>
      <sheetName val="설계예시"/>
      <sheetName val="빙장비사양"/>
      <sheetName val="장비사양"/>
      <sheetName val="일위"/>
      <sheetName val="부하계산서"/>
      <sheetName val="계수시트"/>
      <sheetName val="원가계산서"/>
      <sheetName val="36신설수량"/>
      <sheetName val="예총"/>
      <sheetName val="내역서"/>
      <sheetName val="토공"/>
      <sheetName val="단가 및 재료비"/>
      <sheetName val="중기사용료산출근거"/>
      <sheetName val="내부부하"/>
      <sheetName val="Variables"/>
      <sheetName val="데이타"/>
      <sheetName val="식재인부"/>
      <sheetName val="연결임시"/>
      <sheetName val="간접비계산"/>
      <sheetName val="일위대가(당초)"/>
      <sheetName val="갑"/>
      <sheetName val="제직재"/>
      <sheetName val="기계경비(시간당)"/>
      <sheetName val="램머"/>
      <sheetName val="효성CB 1P기초"/>
      <sheetName val="파일의이용"/>
      <sheetName val="공사원가계산서"/>
      <sheetName val="도급예산내역서총괄표"/>
      <sheetName val="한일양산"/>
      <sheetName val="단가표"/>
      <sheetName val="효성CB_1P기초"/>
      <sheetName val="원형1호맨홀토공수량"/>
      <sheetName val="대창(장성)"/>
      <sheetName val="단가목록"/>
      <sheetName val="Customer Databas"/>
      <sheetName val="공사비"/>
      <sheetName val="작업금지"/>
      <sheetName val="wall"/>
      <sheetName val="Front"/>
      <sheetName val="산출금액내역"/>
      <sheetName val="경산"/>
      <sheetName val="중강당 내역"/>
      <sheetName val="총괄표"/>
      <sheetName val="기존단가 (2)"/>
      <sheetName val="용수량(생활용수)"/>
      <sheetName val="납부서"/>
      <sheetName val="평가데이터"/>
      <sheetName val="청천내"/>
      <sheetName val="내역서01"/>
      <sheetName val="03전반노무비"/>
      <sheetName val="포장공"/>
      <sheetName val="공사명입력"/>
      <sheetName val="근로자자료입력"/>
      <sheetName val="참고자료"/>
      <sheetName val="1차 내역서"/>
      <sheetName val="물가자료"/>
      <sheetName val="단가및재료비"/>
      <sheetName val="노임단가"/>
      <sheetName val="2공구산출내역"/>
      <sheetName val="추가대화"/>
      <sheetName val="자재표"/>
      <sheetName val="단가조사"/>
      <sheetName val="자료"/>
      <sheetName val="1차_내역서"/>
      <sheetName val="설비2차"/>
      <sheetName val="제출내역 (3)"/>
      <sheetName val="패널"/>
      <sheetName val="토목검측서"/>
      <sheetName val="000 단가"/>
      <sheetName val="도로단위당"/>
      <sheetName val="Sheet3"/>
      <sheetName val="단가비교표"/>
      <sheetName val="일위목록"/>
      <sheetName val="조도계산(가로등NEW)"/>
      <sheetName val="조명율데이타"/>
      <sheetName val="전선 및 전선관"/>
      <sheetName val="일위대가목록"/>
      <sheetName val="시설물기초"/>
      <sheetName val="일위대가목차"/>
      <sheetName val="급수 (LPM)"/>
      <sheetName val="대차대조표"/>
      <sheetName val="골조시행"/>
      <sheetName val="견적서"/>
      <sheetName val="품셈표"/>
      <sheetName val="품셈"/>
      <sheetName val="노임단가산출근거"/>
      <sheetName val="옹벽1"/>
      <sheetName val="우각부보강"/>
      <sheetName val="전기일위대가"/>
      <sheetName val="견적단가표"/>
      <sheetName val="단가최종"/>
      <sheetName val="물량산출근거서"/>
      <sheetName val="공통가설"/>
      <sheetName val="20관리비율"/>
      <sheetName val="산정기준"/>
      <sheetName val="조명시설"/>
      <sheetName val="Sheet2"/>
      <sheetName val="민속촌메뉴"/>
      <sheetName val="계약내력"/>
      <sheetName val="현장지지물물량"/>
      <sheetName val="노원열병합  건축공사기성내역서"/>
      <sheetName val=""/>
      <sheetName val="KSHAHU-6"/>
      <sheetName val="중기일위대가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/>
      <sheetData sheetId="259" refreshError="1"/>
      <sheetData sheetId="26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7"/>
      <sheetName val="000000"/>
      <sheetName val="표지"/>
      <sheetName val="목차"/>
      <sheetName val="계획서"/>
      <sheetName val="설명서"/>
      <sheetName val="계통도"/>
      <sheetName val="기기배치"/>
      <sheetName val="공사비총괄표"/>
      <sheetName val="자금계획서"/>
      <sheetName val="공정표"/>
      <sheetName val="공사비예산서"/>
      <sheetName val="사용자재"/>
      <sheetName val="준공정산"/>
      <sheetName val="품셈표"/>
      <sheetName val="지세별"/>
      <sheetName val="기별명세"/>
      <sheetName val="공급물량명세"/>
      <sheetName val="변경내역"/>
      <sheetName val="설계명세1"/>
      <sheetName val="AS포장복구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/>
      <sheetData sheetId="18" refreshError="1"/>
      <sheetData sheetId="19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"/>
      <sheetName val="내역 (2)"/>
      <sheetName val="공항개요"/>
      <sheetName val="현설"/>
      <sheetName val="사업성분석"/>
      <sheetName val="#REF"/>
      <sheetName val="재집"/>
      <sheetName val="9."/>
      <sheetName val="연습"/>
      <sheetName val="ELECTRIC"/>
      <sheetName val="일위대가"/>
      <sheetName val="8.수량산출 (2)"/>
      <sheetName val="직재"/>
      <sheetName val="6호기"/>
      <sheetName val="내역_(2)"/>
      <sheetName val="9_"/>
      <sheetName val="8_수량산출_(2)"/>
      <sheetName val="물량산출근거서 (2)"/>
      <sheetName val="SAM"/>
      <sheetName val="N賃率-職"/>
      <sheetName val="단가산출서 (2)"/>
      <sheetName val="단가산출서"/>
      <sheetName val="준공조서"/>
      <sheetName val="공사준공계"/>
      <sheetName val="준공검사보고서"/>
      <sheetName val="수량산출"/>
      <sheetName val="인건-측정"/>
      <sheetName val="자단"/>
      <sheetName val="연결임시"/>
      <sheetName val="APT"/>
      <sheetName val="인공산출"/>
      <sheetName val="준공정산"/>
      <sheetName val="내역5"/>
      <sheetName val="종로 신규 내역서"/>
      <sheetName val="내역서"/>
      <sheetName val="단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</sheetNames>
    <sheetDataSet>
      <sheetData sheetId="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공사계획서"/>
      <sheetName val="공사비예산서"/>
      <sheetName val="예산명세서"/>
      <sheetName val="품셈총괄"/>
      <sheetName val="설계명세서"/>
      <sheetName val="장비부표총괄 "/>
      <sheetName val="부표총괄"/>
      <sheetName val="부표"/>
      <sheetName val="별표총괄"/>
      <sheetName val="별표"/>
      <sheetName val="수량총괄"/>
      <sheetName val="수량총괄 (2)"/>
      <sheetName val="수량산출 "/>
      <sheetName val="자료입력"/>
      <sheetName val="갑지"/>
      <sheetName val="데이타"/>
      <sheetName val="식재인부"/>
      <sheetName val="원가계산서"/>
      <sheetName val="일반교실"/>
      <sheetName val="개산공사비"/>
      <sheetName val="건축내역"/>
      <sheetName val="개소별수량산출"/>
      <sheetName val="인제내역"/>
      <sheetName val="2.냉난방설비공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"/>
      <sheetName val="내역 (2)"/>
      <sheetName val="공항개요"/>
      <sheetName val="현설"/>
      <sheetName val="철거산출근거"/>
      <sheetName val="소비자가"/>
      <sheetName val="갑지1"/>
      <sheetName val="연부97-1"/>
      <sheetName val="실행(ALT1)"/>
      <sheetName val="종로 신규 내역서"/>
      <sheetName val="총 원가계산"/>
      <sheetName val="표지"/>
      <sheetName val="직재"/>
      <sheetName val="재집"/>
      <sheetName val="내역_(2)"/>
      <sheetName val="종로_신규_내역서"/>
      <sheetName val="총_원가계산"/>
      <sheetName val="일위"/>
      <sheetName val="내역서1999.8최종"/>
      <sheetName val="노임단가"/>
      <sheetName val="1차 내역서"/>
      <sheetName val="연습"/>
      <sheetName val="사업성분석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직재"/>
      <sheetName val="재집"/>
      <sheetName val="건축토목내역"/>
      <sheetName val="내역서1"/>
      <sheetName val="청운대학교"/>
      <sheetName val="일위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공  종  별  집  계  표</v>
          </cell>
        </row>
        <row r="4">
          <cell r="E4" t="str">
            <v>재  료  비</v>
          </cell>
          <cell r="G4" t="str">
            <v>노  무  비</v>
          </cell>
          <cell r="I4" t="str">
            <v>경       비</v>
          </cell>
          <cell r="K4" t="str">
            <v>합        계</v>
          </cell>
        </row>
        <row r="5">
          <cell r="F5" t="str">
            <v>금 액</v>
          </cell>
          <cell r="H5" t="str">
            <v>금 액</v>
          </cell>
          <cell r="J5" t="str">
            <v>금 액</v>
          </cell>
          <cell r="L5" t="str">
            <v>금 액</v>
          </cell>
        </row>
        <row r="8">
          <cell r="F8">
            <v>647220705</v>
          </cell>
          <cell r="H8">
            <v>336059560</v>
          </cell>
          <cell r="J8">
            <v>36929860</v>
          </cell>
          <cell r="L8">
            <v>1020210125</v>
          </cell>
        </row>
        <row r="9">
          <cell r="F9">
            <v>71502000</v>
          </cell>
          <cell r="H9">
            <v>37164000</v>
          </cell>
          <cell r="L9">
            <v>108666000</v>
          </cell>
        </row>
        <row r="10">
          <cell r="F10">
            <v>19129000</v>
          </cell>
          <cell r="H10">
            <v>16763000</v>
          </cell>
          <cell r="L10">
            <v>35892000</v>
          </cell>
        </row>
        <row r="30">
          <cell r="F30">
            <v>737851705</v>
          </cell>
          <cell r="H30">
            <v>389986560</v>
          </cell>
          <cell r="J30">
            <v>36929860</v>
          </cell>
          <cell r="L30">
            <v>1164768125</v>
          </cell>
        </row>
      </sheetData>
      <sheetData sheetId="4" refreshError="1">
        <row r="1">
          <cell r="E1" t="str">
            <v>재  료  비</v>
          </cell>
          <cell r="G1" t="str">
            <v>노  무  비</v>
          </cell>
          <cell r="I1" t="str">
            <v>경       비</v>
          </cell>
          <cell r="K1" t="str">
            <v>합       계</v>
          </cell>
        </row>
        <row r="2">
          <cell r="F2" t="str">
            <v>금 액</v>
          </cell>
          <cell r="H2" t="str">
            <v>금 액</v>
          </cell>
          <cell r="J2" t="str">
            <v>금 액</v>
          </cell>
          <cell r="L2" t="str">
            <v>금 액</v>
          </cell>
        </row>
        <row r="4">
          <cell r="F4">
            <v>19886900</v>
          </cell>
          <cell r="H4">
            <v>0</v>
          </cell>
          <cell r="J4">
            <v>3200000</v>
          </cell>
          <cell r="L4">
            <v>23086900</v>
          </cell>
        </row>
        <row r="5">
          <cell r="F5">
            <v>19063660</v>
          </cell>
          <cell r="H5">
            <v>29713600</v>
          </cell>
          <cell r="J5">
            <v>21749600</v>
          </cell>
          <cell r="L5">
            <v>70526860</v>
          </cell>
        </row>
        <row r="6">
          <cell r="F6">
            <v>276027271</v>
          </cell>
          <cell r="H6">
            <v>160316672</v>
          </cell>
          <cell r="J6">
            <v>8727000</v>
          </cell>
          <cell r="L6">
            <v>445070943</v>
          </cell>
        </row>
        <row r="7">
          <cell r="F7">
            <v>77380804</v>
          </cell>
          <cell r="H7">
            <v>52165768</v>
          </cell>
          <cell r="J7">
            <v>0</v>
          </cell>
          <cell r="L7">
            <v>129546572</v>
          </cell>
        </row>
        <row r="8">
          <cell r="F8">
            <v>7248200</v>
          </cell>
          <cell r="H8">
            <v>18164200</v>
          </cell>
          <cell r="J8">
            <v>0</v>
          </cell>
          <cell r="L8">
            <v>25412400</v>
          </cell>
        </row>
        <row r="9">
          <cell r="F9">
            <v>2443590</v>
          </cell>
          <cell r="H9">
            <v>3144000</v>
          </cell>
          <cell r="J9">
            <v>0</v>
          </cell>
          <cell r="L9">
            <v>5587590</v>
          </cell>
        </row>
        <row r="10">
          <cell r="F10">
            <v>1071000</v>
          </cell>
          <cell r="H10">
            <v>0</v>
          </cell>
          <cell r="J10">
            <v>0</v>
          </cell>
          <cell r="L10">
            <v>1071000</v>
          </cell>
        </row>
        <row r="11">
          <cell r="F11">
            <v>27600600</v>
          </cell>
          <cell r="H11">
            <v>6689450</v>
          </cell>
          <cell r="J11">
            <v>0</v>
          </cell>
          <cell r="L11">
            <v>34290050</v>
          </cell>
        </row>
        <row r="12">
          <cell r="F12">
            <v>41131600</v>
          </cell>
          <cell r="H12">
            <v>57454800</v>
          </cell>
          <cell r="J12">
            <v>0</v>
          </cell>
          <cell r="L12">
            <v>98586400</v>
          </cell>
        </row>
        <row r="13">
          <cell r="F13">
            <v>33081450</v>
          </cell>
          <cell r="H13">
            <v>0</v>
          </cell>
          <cell r="J13">
            <v>0</v>
          </cell>
          <cell r="L13">
            <v>33081450</v>
          </cell>
        </row>
        <row r="14">
          <cell r="F14">
            <v>3513030</v>
          </cell>
          <cell r="H14">
            <v>469920</v>
          </cell>
          <cell r="J14">
            <v>0</v>
          </cell>
          <cell r="L14">
            <v>3982950</v>
          </cell>
        </row>
        <row r="15">
          <cell r="F15">
            <v>4485750</v>
          </cell>
          <cell r="H15">
            <v>5922150</v>
          </cell>
          <cell r="J15">
            <v>0</v>
          </cell>
          <cell r="L15">
            <v>10407900</v>
          </cell>
        </row>
        <row r="16">
          <cell r="F16">
            <v>23355600</v>
          </cell>
          <cell r="H16">
            <v>858000</v>
          </cell>
          <cell r="J16">
            <v>0</v>
          </cell>
          <cell r="L16">
            <v>24213600</v>
          </cell>
        </row>
        <row r="17">
          <cell r="F17">
            <v>7957600</v>
          </cell>
          <cell r="H17">
            <v>0</v>
          </cell>
          <cell r="J17">
            <v>0</v>
          </cell>
          <cell r="L17">
            <v>7957600</v>
          </cell>
        </row>
        <row r="18">
          <cell r="F18">
            <v>4973650</v>
          </cell>
          <cell r="H18">
            <v>1161000</v>
          </cell>
          <cell r="J18">
            <v>0</v>
          </cell>
          <cell r="L18">
            <v>6134650</v>
          </cell>
        </row>
        <row r="19">
          <cell r="F19">
            <v>0</v>
          </cell>
          <cell r="H19">
            <v>0</v>
          </cell>
          <cell r="J19">
            <v>0</v>
          </cell>
          <cell r="L19">
            <v>0</v>
          </cell>
        </row>
        <row r="20">
          <cell r="F20">
            <v>98000000</v>
          </cell>
          <cell r="H20">
            <v>0</v>
          </cell>
          <cell r="J20">
            <v>0</v>
          </cell>
          <cell r="L20">
            <v>98000000</v>
          </cell>
        </row>
        <row r="21">
          <cell r="F21">
            <v>0</v>
          </cell>
          <cell r="H21">
            <v>0</v>
          </cell>
          <cell r="J21">
            <v>3253260</v>
          </cell>
          <cell r="L21">
            <v>3253260</v>
          </cell>
        </row>
        <row r="30">
          <cell r="F30">
            <v>647220705</v>
          </cell>
          <cell r="H30">
            <v>336059560</v>
          </cell>
          <cell r="J30">
            <v>36929860</v>
          </cell>
          <cell r="L30">
            <v>1020210125</v>
          </cell>
        </row>
        <row r="32">
          <cell r="F32">
            <v>1300000</v>
          </cell>
          <cell r="H32">
            <v>0</v>
          </cell>
          <cell r="J32">
            <v>0</v>
          </cell>
          <cell r="L32">
            <v>1300000</v>
          </cell>
        </row>
        <row r="33">
          <cell r="F33">
            <v>600000</v>
          </cell>
          <cell r="H33">
            <v>0</v>
          </cell>
          <cell r="J33">
            <v>0</v>
          </cell>
          <cell r="L33">
            <v>600000</v>
          </cell>
        </row>
        <row r="34">
          <cell r="F34">
            <v>360000</v>
          </cell>
          <cell r="H34">
            <v>0</v>
          </cell>
          <cell r="J34">
            <v>0</v>
          </cell>
          <cell r="L34">
            <v>360000</v>
          </cell>
        </row>
        <row r="35">
          <cell r="F35">
            <v>1278400</v>
          </cell>
          <cell r="H35">
            <v>0</v>
          </cell>
          <cell r="J35">
            <v>0</v>
          </cell>
          <cell r="L35">
            <v>1278400</v>
          </cell>
        </row>
        <row r="36">
          <cell r="F36">
            <v>3360000</v>
          </cell>
          <cell r="H36">
            <v>0</v>
          </cell>
          <cell r="J36">
            <v>2400000</v>
          </cell>
          <cell r="L36">
            <v>5760000</v>
          </cell>
        </row>
        <row r="37">
          <cell r="F37">
            <v>0</v>
          </cell>
          <cell r="H37">
            <v>0</v>
          </cell>
          <cell r="J37">
            <v>800000</v>
          </cell>
          <cell r="L37">
            <v>800000</v>
          </cell>
        </row>
        <row r="38">
          <cell r="F38">
            <v>2400000</v>
          </cell>
          <cell r="H38">
            <v>0</v>
          </cell>
          <cell r="J38">
            <v>0</v>
          </cell>
          <cell r="L38">
            <v>2400000</v>
          </cell>
        </row>
        <row r="39">
          <cell r="F39">
            <v>100000</v>
          </cell>
          <cell r="H39">
            <v>0</v>
          </cell>
          <cell r="J39">
            <v>0</v>
          </cell>
          <cell r="L39">
            <v>100000</v>
          </cell>
        </row>
        <row r="40">
          <cell r="F40">
            <v>1200000</v>
          </cell>
          <cell r="H40">
            <v>0</v>
          </cell>
          <cell r="J40">
            <v>0</v>
          </cell>
          <cell r="L40">
            <v>1200000</v>
          </cell>
        </row>
        <row r="41">
          <cell r="F41">
            <v>6842500</v>
          </cell>
          <cell r="H41">
            <v>0</v>
          </cell>
          <cell r="J41">
            <v>0</v>
          </cell>
          <cell r="L41">
            <v>6842500</v>
          </cell>
        </row>
        <row r="42">
          <cell r="F42">
            <v>2346000</v>
          </cell>
          <cell r="H42">
            <v>0</v>
          </cell>
          <cell r="J42">
            <v>0</v>
          </cell>
          <cell r="L42">
            <v>2346000</v>
          </cell>
        </row>
        <row r="43">
          <cell r="F43">
            <v>100000</v>
          </cell>
          <cell r="H43">
            <v>0</v>
          </cell>
          <cell r="J43">
            <v>0</v>
          </cell>
          <cell r="L43">
            <v>100000</v>
          </cell>
        </row>
        <row r="58">
          <cell r="F58">
            <v>19886900</v>
          </cell>
          <cell r="H58">
            <v>0</v>
          </cell>
          <cell r="J58">
            <v>3200000</v>
          </cell>
          <cell r="L58">
            <v>23086900</v>
          </cell>
        </row>
        <row r="60">
          <cell r="F60">
            <v>2752000</v>
          </cell>
          <cell r="H60">
            <v>4128000</v>
          </cell>
          <cell r="J60">
            <v>4816000</v>
          </cell>
          <cell r="L60">
            <v>11696000</v>
          </cell>
        </row>
        <row r="61">
          <cell r="F61">
            <v>3821660</v>
          </cell>
          <cell r="H61">
            <v>6034200</v>
          </cell>
          <cell r="J61">
            <v>8045600</v>
          </cell>
          <cell r="L61">
            <v>17901460</v>
          </cell>
        </row>
        <row r="62">
          <cell r="F62">
            <v>0</v>
          </cell>
          <cell r="H62">
            <v>0</v>
          </cell>
          <cell r="J62">
            <v>8888000</v>
          </cell>
          <cell r="L62">
            <v>8888000</v>
          </cell>
        </row>
        <row r="63">
          <cell r="F63">
            <v>317500</v>
          </cell>
          <cell r="H63">
            <v>0</v>
          </cell>
          <cell r="J63">
            <v>0</v>
          </cell>
          <cell r="L63">
            <v>317500</v>
          </cell>
        </row>
        <row r="64">
          <cell r="F64">
            <v>879500</v>
          </cell>
          <cell r="H64">
            <v>0</v>
          </cell>
          <cell r="J64">
            <v>0</v>
          </cell>
          <cell r="L64">
            <v>879500</v>
          </cell>
        </row>
        <row r="65">
          <cell r="F65">
            <v>4925200</v>
          </cell>
          <cell r="H65">
            <v>0</v>
          </cell>
          <cell r="J65">
            <v>0</v>
          </cell>
          <cell r="L65">
            <v>4925200</v>
          </cell>
        </row>
        <row r="66">
          <cell r="F66">
            <v>3921600</v>
          </cell>
          <cell r="H66">
            <v>4953600</v>
          </cell>
          <cell r="J66">
            <v>0</v>
          </cell>
          <cell r="L66">
            <v>8875200</v>
          </cell>
        </row>
        <row r="67">
          <cell r="F67">
            <v>1857600</v>
          </cell>
          <cell r="H67">
            <v>2476800</v>
          </cell>
          <cell r="J67">
            <v>0</v>
          </cell>
          <cell r="L67">
            <v>4334400</v>
          </cell>
        </row>
        <row r="68">
          <cell r="F68">
            <v>488750</v>
          </cell>
          <cell r="H68">
            <v>0</v>
          </cell>
          <cell r="J68">
            <v>0</v>
          </cell>
          <cell r="L68">
            <v>488750</v>
          </cell>
        </row>
        <row r="69">
          <cell r="F69">
            <v>97750</v>
          </cell>
          <cell r="H69">
            <v>0</v>
          </cell>
          <cell r="J69">
            <v>0</v>
          </cell>
          <cell r="L69">
            <v>97750</v>
          </cell>
        </row>
        <row r="70">
          <cell r="F70">
            <v>2100</v>
          </cell>
          <cell r="H70">
            <v>0</v>
          </cell>
          <cell r="J70">
            <v>0</v>
          </cell>
          <cell r="L70">
            <v>2100</v>
          </cell>
        </row>
        <row r="71">
          <cell r="F71">
            <v>0</v>
          </cell>
          <cell r="H71">
            <v>12121000</v>
          </cell>
          <cell r="J71">
            <v>0</v>
          </cell>
          <cell r="L71">
            <v>12121000</v>
          </cell>
        </row>
        <row r="86">
          <cell r="F86">
            <v>19063660</v>
          </cell>
          <cell r="H86">
            <v>29713600</v>
          </cell>
          <cell r="J86">
            <v>21749600</v>
          </cell>
          <cell r="L86">
            <v>70526860</v>
          </cell>
        </row>
        <row r="88">
          <cell r="F88">
            <v>10145952</v>
          </cell>
          <cell r="H88">
            <v>0</v>
          </cell>
          <cell r="J88">
            <v>0</v>
          </cell>
          <cell r="L88">
            <v>10145952</v>
          </cell>
        </row>
        <row r="89">
          <cell r="F89">
            <v>7186200</v>
          </cell>
          <cell r="H89">
            <v>0</v>
          </cell>
          <cell r="J89">
            <v>0</v>
          </cell>
          <cell r="L89">
            <v>7186200</v>
          </cell>
        </row>
        <row r="90">
          <cell r="F90">
            <v>43776000</v>
          </cell>
          <cell r="H90">
            <v>0</v>
          </cell>
          <cell r="J90">
            <v>0</v>
          </cell>
          <cell r="L90">
            <v>43776000</v>
          </cell>
        </row>
        <row r="91">
          <cell r="F91">
            <v>77823500</v>
          </cell>
          <cell r="H91">
            <v>0</v>
          </cell>
          <cell r="J91">
            <v>0</v>
          </cell>
          <cell r="L91">
            <v>77823500</v>
          </cell>
        </row>
        <row r="92">
          <cell r="F92">
            <v>0</v>
          </cell>
          <cell r="H92">
            <v>2060000</v>
          </cell>
          <cell r="J92">
            <v>1236000</v>
          </cell>
          <cell r="L92">
            <v>3296000</v>
          </cell>
        </row>
        <row r="93">
          <cell r="F93">
            <v>0</v>
          </cell>
          <cell r="H93">
            <v>12485000</v>
          </cell>
          <cell r="J93">
            <v>7491000</v>
          </cell>
          <cell r="L93">
            <v>19976000</v>
          </cell>
        </row>
        <row r="94">
          <cell r="F94">
            <v>20938500</v>
          </cell>
          <cell r="H94">
            <v>36166500</v>
          </cell>
          <cell r="J94">
            <v>0</v>
          </cell>
          <cell r="L94">
            <v>57105000</v>
          </cell>
        </row>
        <row r="95">
          <cell r="F95">
            <v>31140000</v>
          </cell>
          <cell r="H95">
            <v>59166000</v>
          </cell>
          <cell r="J95">
            <v>0</v>
          </cell>
          <cell r="L95">
            <v>90306000</v>
          </cell>
        </row>
        <row r="96">
          <cell r="F96">
            <v>4197100</v>
          </cell>
          <cell r="H96">
            <v>8483500</v>
          </cell>
          <cell r="J96">
            <v>0</v>
          </cell>
          <cell r="L96">
            <v>12680600</v>
          </cell>
        </row>
        <row r="97">
          <cell r="F97">
            <v>0</v>
          </cell>
          <cell r="H97">
            <v>0</v>
          </cell>
          <cell r="J97">
            <v>0</v>
          </cell>
          <cell r="L97">
            <v>0</v>
          </cell>
        </row>
        <row r="98">
          <cell r="F98">
            <v>14465997</v>
          </cell>
          <cell r="H98">
            <v>0</v>
          </cell>
          <cell r="J98">
            <v>0</v>
          </cell>
          <cell r="L98">
            <v>14465997</v>
          </cell>
        </row>
        <row r="99">
          <cell r="F99">
            <v>9684716</v>
          </cell>
          <cell r="H99">
            <v>0</v>
          </cell>
          <cell r="J99">
            <v>0</v>
          </cell>
          <cell r="L99">
            <v>9684716</v>
          </cell>
        </row>
        <row r="100">
          <cell r="F100">
            <v>3394804</v>
          </cell>
          <cell r="H100">
            <v>0</v>
          </cell>
          <cell r="J100">
            <v>0</v>
          </cell>
          <cell r="L100">
            <v>3394804</v>
          </cell>
        </row>
        <row r="101">
          <cell r="F101">
            <v>302187</v>
          </cell>
          <cell r="H101">
            <v>0</v>
          </cell>
          <cell r="J101">
            <v>0</v>
          </cell>
          <cell r="L101">
            <v>302187</v>
          </cell>
        </row>
        <row r="102">
          <cell r="F102">
            <v>23570323</v>
          </cell>
          <cell r="H102">
            <v>0</v>
          </cell>
          <cell r="J102">
            <v>0</v>
          </cell>
          <cell r="L102">
            <v>23570323</v>
          </cell>
        </row>
        <row r="103">
          <cell r="F103">
            <v>22151964</v>
          </cell>
          <cell r="H103">
            <v>0</v>
          </cell>
          <cell r="J103">
            <v>0</v>
          </cell>
          <cell r="L103">
            <v>22151964</v>
          </cell>
        </row>
        <row r="104">
          <cell r="F104">
            <v>1613778.0000000002</v>
          </cell>
          <cell r="H104">
            <v>38730672</v>
          </cell>
          <cell r="J104">
            <v>0</v>
          </cell>
          <cell r="L104">
            <v>40344450</v>
          </cell>
        </row>
        <row r="105">
          <cell r="F105">
            <v>0</v>
          </cell>
          <cell r="H105">
            <v>3225000</v>
          </cell>
          <cell r="J105">
            <v>0</v>
          </cell>
          <cell r="L105">
            <v>3225000</v>
          </cell>
        </row>
        <row r="106">
          <cell r="F106">
            <v>804250</v>
          </cell>
          <cell r="H106">
            <v>0</v>
          </cell>
          <cell r="J106">
            <v>0</v>
          </cell>
          <cell r="L106">
            <v>804250</v>
          </cell>
        </row>
        <row r="107">
          <cell r="F107">
            <v>2522000</v>
          </cell>
          <cell r="H107">
            <v>0</v>
          </cell>
          <cell r="J107">
            <v>0</v>
          </cell>
          <cell r="L107">
            <v>2522000</v>
          </cell>
        </row>
        <row r="108">
          <cell r="F108">
            <v>2310000</v>
          </cell>
          <cell r="H108">
            <v>0</v>
          </cell>
          <cell r="J108">
            <v>0</v>
          </cell>
          <cell r="L108">
            <v>2310000</v>
          </cell>
        </row>
        <row r="114">
          <cell r="F114">
            <v>276027271</v>
          </cell>
          <cell r="H114">
            <v>160316672</v>
          </cell>
          <cell r="J114">
            <v>8727000</v>
          </cell>
          <cell r="L114">
            <v>445070943</v>
          </cell>
        </row>
        <row r="116">
          <cell r="F116">
            <v>12036480</v>
          </cell>
          <cell r="H116">
            <v>0</v>
          </cell>
          <cell r="J116">
            <v>0</v>
          </cell>
          <cell r="L116">
            <v>12036480</v>
          </cell>
        </row>
        <row r="117">
          <cell r="F117">
            <v>42442420</v>
          </cell>
          <cell r="H117">
            <v>0</v>
          </cell>
          <cell r="J117">
            <v>0</v>
          </cell>
          <cell r="L117">
            <v>42442420</v>
          </cell>
        </row>
        <row r="118">
          <cell r="F118">
            <v>0</v>
          </cell>
          <cell r="H118">
            <v>3139500</v>
          </cell>
          <cell r="J118">
            <v>0</v>
          </cell>
          <cell r="L118">
            <v>3139500</v>
          </cell>
        </row>
        <row r="119">
          <cell r="F119">
            <v>0</v>
          </cell>
          <cell r="H119">
            <v>16921100</v>
          </cell>
          <cell r="J119">
            <v>0</v>
          </cell>
          <cell r="L119">
            <v>16921100</v>
          </cell>
        </row>
        <row r="120">
          <cell r="F120">
            <v>0</v>
          </cell>
          <cell r="H120">
            <v>18902000</v>
          </cell>
          <cell r="J120">
            <v>0</v>
          </cell>
          <cell r="L120">
            <v>18902000</v>
          </cell>
        </row>
        <row r="121">
          <cell r="F121">
            <v>0</v>
          </cell>
          <cell r="H121">
            <v>3787880</v>
          </cell>
          <cell r="J121">
            <v>0</v>
          </cell>
          <cell r="L121">
            <v>3787880</v>
          </cell>
        </row>
        <row r="122">
          <cell r="F122">
            <v>12598664</v>
          </cell>
          <cell r="H122">
            <v>8764288</v>
          </cell>
          <cell r="J122">
            <v>0</v>
          </cell>
          <cell r="L122">
            <v>21362952</v>
          </cell>
        </row>
        <row r="123">
          <cell r="F123">
            <v>2376900</v>
          </cell>
          <cell r="H123">
            <v>213750</v>
          </cell>
          <cell r="J123">
            <v>0</v>
          </cell>
          <cell r="L123">
            <v>2590650</v>
          </cell>
        </row>
        <row r="124">
          <cell r="F124">
            <v>1668810</v>
          </cell>
          <cell r="H124">
            <v>107250</v>
          </cell>
          <cell r="J124">
            <v>0</v>
          </cell>
          <cell r="L124">
            <v>1776060</v>
          </cell>
        </row>
        <row r="125">
          <cell r="F125">
            <v>0</v>
          </cell>
          <cell r="H125">
            <v>330000</v>
          </cell>
          <cell r="J125">
            <v>0</v>
          </cell>
          <cell r="L125">
            <v>330000</v>
          </cell>
        </row>
        <row r="126">
          <cell r="F126">
            <v>1548430</v>
          </cell>
          <cell r="H126">
            <v>0</v>
          </cell>
          <cell r="J126">
            <v>0</v>
          </cell>
          <cell r="L126">
            <v>1548430</v>
          </cell>
        </row>
        <row r="127">
          <cell r="F127">
            <v>4709100</v>
          </cell>
          <cell r="H127">
            <v>0</v>
          </cell>
          <cell r="J127">
            <v>0</v>
          </cell>
          <cell r="L127">
            <v>4709100</v>
          </cell>
        </row>
        <row r="142">
          <cell r="F142">
            <v>77380804</v>
          </cell>
          <cell r="H142">
            <v>52165768</v>
          </cell>
          <cell r="J142">
            <v>0</v>
          </cell>
          <cell r="L142">
            <v>129546572</v>
          </cell>
        </row>
        <row r="144">
          <cell r="F144">
            <v>1159200</v>
          </cell>
          <cell r="H144">
            <v>12364800</v>
          </cell>
          <cell r="J144">
            <v>0</v>
          </cell>
          <cell r="L144">
            <v>13524000</v>
          </cell>
        </row>
        <row r="145">
          <cell r="F145">
            <v>0</v>
          </cell>
          <cell r="H145">
            <v>3722000</v>
          </cell>
          <cell r="J145">
            <v>0</v>
          </cell>
          <cell r="L145">
            <v>3722000</v>
          </cell>
        </row>
        <row r="146">
          <cell r="F146">
            <v>16100</v>
          </cell>
          <cell r="H146">
            <v>0</v>
          </cell>
          <cell r="J146">
            <v>0</v>
          </cell>
          <cell r="L146">
            <v>16100</v>
          </cell>
        </row>
        <row r="147">
          <cell r="F147">
            <v>1053600</v>
          </cell>
          <cell r="H147">
            <v>0</v>
          </cell>
          <cell r="J147">
            <v>0</v>
          </cell>
          <cell r="L147">
            <v>1053600</v>
          </cell>
        </row>
        <row r="148">
          <cell r="F148">
            <v>0</v>
          </cell>
          <cell r="H148">
            <v>1798800</v>
          </cell>
          <cell r="J148">
            <v>0</v>
          </cell>
          <cell r="L148">
            <v>1798800</v>
          </cell>
        </row>
        <row r="149">
          <cell r="F149">
            <v>0</v>
          </cell>
          <cell r="H149">
            <v>278600</v>
          </cell>
          <cell r="J149">
            <v>0</v>
          </cell>
          <cell r="L149">
            <v>278600</v>
          </cell>
        </row>
        <row r="150">
          <cell r="F150">
            <v>858000</v>
          </cell>
          <cell r="H150">
            <v>0</v>
          </cell>
          <cell r="J150">
            <v>0</v>
          </cell>
          <cell r="L150">
            <v>858000</v>
          </cell>
        </row>
        <row r="151">
          <cell r="F151">
            <v>4161300</v>
          </cell>
          <cell r="H151">
            <v>0</v>
          </cell>
          <cell r="J151">
            <v>0</v>
          </cell>
          <cell r="L151">
            <v>4161300</v>
          </cell>
        </row>
        <row r="170">
          <cell r="F170">
            <v>7248200</v>
          </cell>
          <cell r="H170">
            <v>18164200</v>
          </cell>
          <cell r="J170">
            <v>0</v>
          </cell>
          <cell r="L170">
            <v>25412400</v>
          </cell>
        </row>
        <row r="172">
          <cell r="F172">
            <v>399500</v>
          </cell>
          <cell r="H172">
            <v>0</v>
          </cell>
          <cell r="J172">
            <v>0</v>
          </cell>
          <cell r="L172">
            <v>399500</v>
          </cell>
        </row>
        <row r="173">
          <cell r="F173">
            <v>1740000</v>
          </cell>
          <cell r="H173">
            <v>0</v>
          </cell>
          <cell r="J173">
            <v>0</v>
          </cell>
          <cell r="L173">
            <v>1740000</v>
          </cell>
        </row>
        <row r="174">
          <cell r="F174">
            <v>0</v>
          </cell>
          <cell r="H174">
            <v>504000</v>
          </cell>
          <cell r="J174">
            <v>0</v>
          </cell>
          <cell r="L174">
            <v>504000</v>
          </cell>
        </row>
        <row r="175">
          <cell r="F175">
            <v>0</v>
          </cell>
          <cell r="H175">
            <v>2640000</v>
          </cell>
          <cell r="J175">
            <v>0</v>
          </cell>
          <cell r="L175">
            <v>2640000</v>
          </cell>
        </row>
        <row r="176">
          <cell r="F176">
            <v>79690</v>
          </cell>
          <cell r="H176">
            <v>0</v>
          </cell>
          <cell r="J176">
            <v>0</v>
          </cell>
          <cell r="L176">
            <v>79690</v>
          </cell>
        </row>
        <row r="177">
          <cell r="F177">
            <v>224400</v>
          </cell>
          <cell r="H177">
            <v>0</v>
          </cell>
          <cell r="J177">
            <v>0</v>
          </cell>
          <cell r="L177">
            <v>224400</v>
          </cell>
        </row>
        <row r="198">
          <cell r="F198">
            <v>2443590</v>
          </cell>
          <cell r="H198">
            <v>3144000</v>
          </cell>
          <cell r="J198">
            <v>0</v>
          </cell>
          <cell r="L198">
            <v>5587590</v>
          </cell>
        </row>
        <row r="200">
          <cell r="F200">
            <v>306000</v>
          </cell>
          <cell r="H200">
            <v>0</v>
          </cell>
          <cell r="J200">
            <v>0</v>
          </cell>
          <cell r="L200">
            <v>306000</v>
          </cell>
        </row>
        <row r="201">
          <cell r="F201">
            <v>765000</v>
          </cell>
          <cell r="H201">
            <v>0</v>
          </cell>
          <cell r="J201">
            <v>0</v>
          </cell>
          <cell r="L201">
            <v>765000</v>
          </cell>
        </row>
        <row r="226">
          <cell r="F226">
            <v>1071000</v>
          </cell>
          <cell r="H226">
            <v>0</v>
          </cell>
          <cell r="J226">
            <v>0</v>
          </cell>
          <cell r="L226">
            <v>1071000</v>
          </cell>
        </row>
        <row r="228">
          <cell r="F228">
            <v>1001000</v>
          </cell>
          <cell r="H228">
            <v>0</v>
          </cell>
          <cell r="J228">
            <v>0</v>
          </cell>
          <cell r="L228">
            <v>1001000</v>
          </cell>
        </row>
        <row r="229">
          <cell r="F229">
            <v>3369000</v>
          </cell>
          <cell r="H229">
            <v>4828900</v>
          </cell>
          <cell r="J229">
            <v>0</v>
          </cell>
          <cell r="L229">
            <v>8197900</v>
          </cell>
        </row>
        <row r="230">
          <cell r="F230">
            <v>280000</v>
          </cell>
          <cell r="H230">
            <v>0</v>
          </cell>
          <cell r="J230">
            <v>0</v>
          </cell>
          <cell r="L230">
            <v>280000</v>
          </cell>
        </row>
        <row r="231">
          <cell r="F231">
            <v>80000</v>
          </cell>
          <cell r="H231">
            <v>0</v>
          </cell>
          <cell r="J231">
            <v>0</v>
          </cell>
          <cell r="L231">
            <v>80000</v>
          </cell>
        </row>
        <row r="232">
          <cell r="F232">
            <v>285300</v>
          </cell>
          <cell r="H232">
            <v>443800</v>
          </cell>
          <cell r="J232">
            <v>0</v>
          </cell>
          <cell r="L232">
            <v>729100</v>
          </cell>
        </row>
        <row r="233">
          <cell r="F233">
            <v>2076300</v>
          </cell>
          <cell r="H233">
            <v>576750</v>
          </cell>
          <cell r="J233">
            <v>0</v>
          </cell>
          <cell r="L233">
            <v>2653050</v>
          </cell>
        </row>
        <row r="234">
          <cell r="F234">
            <v>137500</v>
          </cell>
          <cell r="H234">
            <v>110000</v>
          </cell>
          <cell r="J234">
            <v>0</v>
          </cell>
          <cell r="L234">
            <v>247500</v>
          </cell>
        </row>
        <row r="235">
          <cell r="F235">
            <v>272500</v>
          </cell>
          <cell r="H235">
            <v>545000</v>
          </cell>
          <cell r="J235">
            <v>0</v>
          </cell>
          <cell r="L235">
            <v>817500</v>
          </cell>
        </row>
        <row r="236">
          <cell r="F236">
            <v>444000</v>
          </cell>
          <cell r="H236">
            <v>185000</v>
          </cell>
          <cell r="J236">
            <v>0</v>
          </cell>
          <cell r="L236">
            <v>629000</v>
          </cell>
        </row>
        <row r="237">
          <cell r="F237">
            <v>455000</v>
          </cell>
          <cell r="H237">
            <v>0</v>
          </cell>
          <cell r="J237">
            <v>0</v>
          </cell>
          <cell r="L237">
            <v>455000</v>
          </cell>
        </row>
        <row r="238">
          <cell r="F238">
            <v>1290000</v>
          </cell>
          <cell r="H238">
            <v>0</v>
          </cell>
          <cell r="J238">
            <v>0</v>
          </cell>
          <cell r="L238">
            <v>1290000</v>
          </cell>
        </row>
        <row r="239">
          <cell r="F239">
            <v>2655000</v>
          </cell>
          <cell r="H239">
            <v>0</v>
          </cell>
          <cell r="J239">
            <v>0</v>
          </cell>
          <cell r="L239">
            <v>2655000</v>
          </cell>
        </row>
        <row r="240">
          <cell r="F240">
            <v>450000</v>
          </cell>
          <cell r="H240">
            <v>0</v>
          </cell>
          <cell r="J240">
            <v>0</v>
          </cell>
          <cell r="L240">
            <v>450000</v>
          </cell>
        </row>
        <row r="241">
          <cell r="F241">
            <v>1980000</v>
          </cell>
          <cell r="H241">
            <v>0</v>
          </cell>
          <cell r="J241">
            <v>0</v>
          </cell>
          <cell r="L241">
            <v>1980000</v>
          </cell>
        </row>
        <row r="242">
          <cell r="F242">
            <v>7735000</v>
          </cell>
          <cell r="H242">
            <v>0</v>
          </cell>
          <cell r="J242">
            <v>0</v>
          </cell>
          <cell r="L242">
            <v>7735000</v>
          </cell>
        </row>
        <row r="243">
          <cell r="F243">
            <v>300000</v>
          </cell>
          <cell r="H243">
            <v>0</v>
          </cell>
          <cell r="J243">
            <v>0</v>
          </cell>
          <cell r="L243">
            <v>300000</v>
          </cell>
        </row>
        <row r="244">
          <cell r="F244">
            <v>150000</v>
          </cell>
          <cell r="H244">
            <v>0</v>
          </cell>
          <cell r="J244">
            <v>0</v>
          </cell>
          <cell r="L244">
            <v>150000</v>
          </cell>
        </row>
        <row r="245">
          <cell r="F245">
            <v>650000</v>
          </cell>
          <cell r="H245">
            <v>0</v>
          </cell>
          <cell r="J245">
            <v>0</v>
          </cell>
          <cell r="L245">
            <v>650000</v>
          </cell>
        </row>
        <row r="246">
          <cell r="F246">
            <v>450000</v>
          </cell>
          <cell r="H246">
            <v>0</v>
          </cell>
          <cell r="J246">
            <v>0</v>
          </cell>
          <cell r="L246">
            <v>450000</v>
          </cell>
        </row>
        <row r="247">
          <cell r="F247">
            <v>100000</v>
          </cell>
          <cell r="H247">
            <v>0</v>
          </cell>
          <cell r="J247">
            <v>0</v>
          </cell>
          <cell r="L247">
            <v>100000</v>
          </cell>
        </row>
        <row r="248">
          <cell r="F248">
            <v>60000</v>
          </cell>
          <cell r="H248">
            <v>0</v>
          </cell>
          <cell r="J248">
            <v>0</v>
          </cell>
          <cell r="L248">
            <v>60000</v>
          </cell>
        </row>
        <row r="249">
          <cell r="F249">
            <v>80000</v>
          </cell>
          <cell r="H249">
            <v>0</v>
          </cell>
          <cell r="J249">
            <v>0</v>
          </cell>
          <cell r="L249">
            <v>80000</v>
          </cell>
        </row>
        <row r="250">
          <cell r="F250">
            <v>100000</v>
          </cell>
          <cell r="H250">
            <v>0</v>
          </cell>
          <cell r="J250">
            <v>0</v>
          </cell>
          <cell r="L250">
            <v>100000</v>
          </cell>
        </row>
        <row r="251">
          <cell r="F251">
            <v>800000</v>
          </cell>
          <cell r="H251">
            <v>0</v>
          </cell>
          <cell r="J251">
            <v>0</v>
          </cell>
          <cell r="L251">
            <v>800000</v>
          </cell>
        </row>
        <row r="252">
          <cell r="F252">
            <v>2400000</v>
          </cell>
          <cell r="H252">
            <v>0</v>
          </cell>
          <cell r="J252">
            <v>0</v>
          </cell>
          <cell r="L252">
            <v>2400000</v>
          </cell>
        </row>
        <row r="254">
          <cell r="F254">
            <v>27600600</v>
          </cell>
          <cell r="H254">
            <v>6689450</v>
          </cell>
          <cell r="J254">
            <v>0</v>
          </cell>
          <cell r="L254">
            <v>34290050</v>
          </cell>
        </row>
        <row r="256">
          <cell r="F256">
            <v>0</v>
          </cell>
          <cell r="H256">
            <v>1656000</v>
          </cell>
          <cell r="J256">
            <v>0</v>
          </cell>
          <cell r="L256">
            <v>1656000</v>
          </cell>
        </row>
        <row r="257">
          <cell r="F257">
            <v>0</v>
          </cell>
          <cell r="H257">
            <v>3507000</v>
          </cell>
          <cell r="J257">
            <v>0</v>
          </cell>
          <cell r="L257">
            <v>3507000</v>
          </cell>
        </row>
        <row r="258">
          <cell r="F258">
            <v>0</v>
          </cell>
          <cell r="H258">
            <v>126000</v>
          </cell>
          <cell r="J258">
            <v>0</v>
          </cell>
          <cell r="L258">
            <v>126000</v>
          </cell>
        </row>
        <row r="259">
          <cell r="F259">
            <v>0</v>
          </cell>
          <cell r="H259">
            <v>19851000</v>
          </cell>
          <cell r="J259">
            <v>0</v>
          </cell>
          <cell r="L259">
            <v>19851000</v>
          </cell>
        </row>
        <row r="260">
          <cell r="F260">
            <v>0</v>
          </cell>
          <cell r="H260">
            <v>2384000</v>
          </cell>
          <cell r="J260">
            <v>0</v>
          </cell>
          <cell r="L260">
            <v>2384000</v>
          </cell>
        </row>
        <row r="261">
          <cell r="F261">
            <v>0</v>
          </cell>
          <cell r="H261">
            <v>2270000</v>
          </cell>
          <cell r="J261">
            <v>0</v>
          </cell>
          <cell r="L261">
            <v>2270000</v>
          </cell>
        </row>
        <row r="262">
          <cell r="F262">
            <v>0</v>
          </cell>
          <cell r="H262">
            <v>2936500</v>
          </cell>
          <cell r="J262">
            <v>0</v>
          </cell>
          <cell r="L262">
            <v>2936500</v>
          </cell>
        </row>
        <row r="263">
          <cell r="F263">
            <v>0</v>
          </cell>
          <cell r="H263">
            <v>6987000</v>
          </cell>
          <cell r="J263">
            <v>0</v>
          </cell>
          <cell r="L263">
            <v>6987000</v>
          </cell>
        </row>
        <row r="264">
          <cell r="F264">
            <v>0</v>
          </cell>
          <cell r="H264">
            <v>4320800</v>
          </cell>
          <cell r="J264">
            <v>0</v>
          </cell>
          <cell r="L264">
            <v>4320800</v>
          </cell>
        </row>
        <row r="265">
          <cell r="F265">
            <v>0</v>
          </cell>
          <cell r="H265">
            <v>715000</v>
          </cell>
          <cell r="J265">
            <v>0</v>
          </cell>
          <cell r="L265">
            <v>715000</v>
          </cell>
        </row>
        <row r="266">
          <cell r="F266">
            <v>0</v>
          </cell>
          <cell r="H266">
            <v>880000</v>
          </cell>
          <cell r="J266">
            <v>0</v>
          </cell>
          <cell r="L266">
            <v>880000</v>
          </cell>
        </row>
        <row r="267">
          <cell r="F267">
            <v>0</v>
          </cell>
          <cell r="H267">
            <v>2567500</v>
          </cell>
          <cell r="J267">
            <v>0</v>
          </cell>
          <cell r="L267">
            <v>2567500</v>
          </cell>
        </row>
        <row r="268">
          <cell r="F268">
            <v>0</v>
          </cell>
          <cell r="H268">
            <v>736000</v>
          </cell>
          <cell r="J268">
            <v>0</v>
          </cell>
          <cell r="L268">
            <v>736000</v>
          </cell>
        </row>
        <row r="269">
          <cell r="F269">
            <v>33820000</v>
          </cell>
          <cell r="H269">
            <v>8455000</v>
          </cell>
          <cell r="J269">
            <v>0</v>
          </cell>
          <cell r="L269">
            <v>42275000</v>
          </cell>
        </row>
        <row r="270">
          <cell r="F270">
            <v>0</v>
          </cell>
          <cell r="H270">
            <v>63000</v>
          </cell>
          <cell r="J270">
            <v>0</v>
          </cell>
          <cell r="L270">
            <v>63000</v>
          </cell>
        </row>
        <row r="271">
          <cell r="F271">
            <v>1794000</v>
          </cell>
          <cell r="H271">
            <v>0</v>
          </cell>
          <cell r="J271">
            <v>0</v>
          </cell>
          <cell r="L271">
            <v>1794000</v>
          </cell>
        </row>
        <row r="272">
          <cell r="F272">
            <v>5517600</v>
          </cell>
          <cell r="H272">
            <v>0</v>
          </cell>
          <cell r="J272">
            <v>0</v>
          </cell>
          <cell r="L272">
            <v>5517600</v>
          </cell>
        </row>
        <row r="282">
          <cell r="F282">
            <v>41131600</v>
          </cell>
          <cell r="H282">
            <v>57454800</v>
          </cell>
          <cell r="J282">
            <v>0</v>
          </cell>
          <cell r="L282">
            <v>98586400</v>
          </cell>
        </row>
        <row r="284">
          <cell r="F284">
            <v>260000</v>
          </cell>
          <cell r="H284">
            <v>0</v>
          </cell>
          <cell r="J284">
            <v>0</v>
          </cell>
          <cell r="L284">
            <v>260000</v>
          </cell>
        </row>
        <row r="285">
          <cell r="F285">
            <v>1800000</v>
          </cell>
          <cell r="H285">
            <v>0</v>
          </cell>
          <cell r="J285">
            <v>0</v>
          </cell>
          <cell r="L285">
            <v>1800000</v>
          </cell>
        </row>
        <row r="286">
          <cell r="F286">
            <v>600000</v>
          </cell>
          <cell r="H286">
            <v>0</v>
          </cell>
          <cell r="J286">
            <v>0</v>
          </cell>
          <cell r="L286">
            <v>600000</v>
          </cell>
        </row>
        <row r="287">
          <cell r="F287">
            <v>280000</v>
          </cell>
          <cell r="H287">
            <v>0</v>
          </cell>
          <cell r="J287">
            <v>0</v>
          </cell>
          <cell r="L287">
            <v>280000</v>
          </cell>
        </row>
        <row r="288">
          <cell r="F288">
            <v>1500000</v>
          </cell>
          <cell r="H288">
            <v>0</v>
          </cell>
          <cell r="J288">
            <v>0</v>
          </cell>
          <cell r="L288">
            <v>1500000</v>
          </cell>
        </row>
        <row r="289">
          <cell r="F289">
            <v>6510000</v>
          </cell>
          <cell r="H289">
            <v>0</v>
          </cell>
          <cell r="J289">
            <v>0</v>
          </cell>
          <cell r="L289">
            <v>6510000</v>
          </cell>
        </row>
        <row r="290">
          <cell r="F290">
            <v>3764600</v>
          </cell>
          <cell r="H290">
            <v>0</v>
          </cell>
          <cell r="J290">
            <v>0</v>
          </cell>
          <cell r="L290">
            <v>3764600</v>
          </cell>
        </row>
        <row r="291">
          <cell r="F291">
            <v>3423000</v>
          </cell>
          <cell r="H291">
            <v>0</v>
          </cell>
          <cell r="J291">
            <v>0</v>
          </cell>
          <cell r="L291">
            <v>3423000</v>
          </cell>
        </row>
        <row r="292">
          <cell r="F292">
            <v>189300</v>
          </cell>
          <cell r="H292">
            <v>0</v>
          </cell>
          <cell r="J292">
            <v>0</v>
          </cell>
          <cell r="L292">
            <v>189300</v>
          </cell>
        </row>
        <row r="293">
          <cell r="F293">
            <v>1134000</v>
          </cell>
          <cell r="H293">
            <v>0</v>
          </cell>
          <cell r="J293">
            <v>0</v>
          </cell>
          <cell r="L293">
            <v>1134000</v>
          </cell>
        </row>
        <row r="294">
          <cell r="F294">
            <v>5049000</v>
          </cell>
          <cell r="H294">
            <v>0</v>
          </cell>
          <cell r="J294">
            <v>0</v>
          </cell>
          <cell r="L294">
            <v>5049000</v>
          </cell>
        </row>
        <row r="295">
          <cell r="F295">
            <v>1938000</v>
          </cell>
          <cell r="H295">
            <v>0</v>
          </cell>
          <cell r="J295">
            <v>0</v>
          </cell>
          <cell r="L295">
            <v>1938000</v>
          </cell>
        </row>
        <row r="296">
          <cell r="F296">
            <v>757500</v>
          </cell>
          <cell r="H296">
            <v>0</v>
          </cell>
          <cell r="J296">
            <v>0</v>
          </cell>
          <cell r="L296">
            <v>757500</v>
          </cell>
        </row>
        <row r="297">
          <cell r="F297">
            <v>125000</v>
          </cell>
          <cell r="H297">
            <v>0</v>
          </cell>
          <cell r="J297">
            <v>0</v>
          </cell>
          <cell r="L297">
            <v>125000</v>
          </cell>
        </row>
        <row r="298">
          <cell r="F298">
            <v>238000</v>
          </cell>
          <cell r="H298">
            <v>0</v>
          </cell>
          <cell r="J298">
            <v>0</v>
          </cell>
          <cell r="L298">
            <v>238000</v>
          </cell>
        </row>
        <row r="299">
          <cell r="F299">
            <v>250000</v>
          </cell>
          <cell r="H299">
            <v>0</v>
          </cell>
          <cell r="J299">
            <v>0</v>
          </cell>
          <cell r="L299">
            <v>250000</v>
          </cell>
        </row>
        <row r="300">
          <cell r="F300">
            <v>110000</v>
          </cell>
          <cell r="H300">
            <v>0</v>
          </cell>
          <cell r="J300">
            <v>0</v>
          </cell>
          <cell r="L300">
            <v>110000</v>
          </cell>
        </row>
        <row r="301">
          <cell r="F301">
            <v>1500000</v>
          </cell>
          <cell r="H301">
            <v>0</v>
          </cell>
          <cell r="J301">
            <v>0</v>
          </cell>
          <cell r="L301">
            <v>1500000</v>
          </cell>
        </row>
        <row r="302">
          <cell r="F302">
            <v>240000</v>
          </cell>
          <cell r="H302">
            <v>0</v>
          </cell>
          <cell r="J302">
            <v>0</v>
          </cell>
          <cell r="L302">
            <v>240000</v>
          </cell>
        </row>
        <row r="303">
          <cell r="F303">
            <v>870000</v>
          </cell>
          <cell r="H303">
            <v>0</v>
          </cell>
          <cell r="J303">
            <v>0</v>
          </cell>
          <cell r="L303">
            <v>870000</v>
          </cell>
        </row>
        <row r="304">
          <cell r="F304">
            <v>835200</v>
          </cell>
          <cell r="H304">
            <v>0</v>
          </cell>
          <cell r="J304">
            <v>0</v>
          </cell>
          <cell r="L304">
            <v>835200</v>
          </cell>
        </row>
        <row r="305">
          <cell r="F305">
            <v>468000</v>
          </cell>
          <cell r="H305">
            <v>0</v>
          </cell>
          <cell r="J305">
            <v>0</v>
          </cell>
          <cell r="L305">
            <v>468000</v>
          </cell>
        </row>
        <row r="306">
          <cell r="F306">
            <v>129200</v>
          </cell>
          <cell r="H306">
            <v>0</v>
          </cell>
          <cell r="J306">
            <v>0</v>
          </cell>
          <cell r="L306">
            <v>129200</v>
          </cell>
        </row>
        <row r="307">
          <cell r="F307">
            <v>4500</v>
          </cell>
          <cell r="H307">
            <v>0</v>
          </cell>
          <cell r="J307">
            <v>0</v>
          </cell>
          <cell r="L307">
            <v>4500</v>
          </cell>
        </row>
        <row r="308">
          <cell r="F308">
            <v>16150</v>
          </cell>
          <cell r="H308">
            <v>0</v>
          </cell>
          <cell r="J308">
            <v>0</v>
          </cell>
          <cell r="L308">
            <v>16150</v>
          </cell>
        </row>
        <row r="309">
          <cell r="F309">
            <v>80000</v>
          </cell>
          <cell r="H309">
            <v>0</v>
          </cell>
          <cell r="J309">
            <v>0</v>
          </cell>
          <cell r="L309">
            <v>80000</v>
          </cell>
        </row>
        <row r="310">
          <cell r="F310">
            <v>150000</v>
          </cell>
          <cell r="H310">
            <v>0</v>
          </cell>
          <cell r="J310">
            <v>0</v>
          </cell>
          <cell r="L310">
            <v>150000</v>
          </cell>
        </row>
        <row r="311">
          <cell r="F311">
            <v>860000</v>
          </cell>
          <cell r="H311">
            <v>0</v>
          </cell>
          <cell r="J311">
            <v>0</v>
          </cell>
          <cell r="L311">
            <v>860000</v>
          </cell>
        </row>
        <row r="338">
          <cell r="F338">
            <v>33081450</v>
          </cell>
          <cell r="H338">
            <v>0</v>
          </cell>
          <cell r="J338">
            <v>0</v>
          </cell>
          <cell r="L338">
            <v>33081450</v>
          </cell>
        </row>
        <row r="340">
          <cell r="F340">
            <v>10600</v>
          </cell>
          <cell r="H340">
            <v>0</v>
          </cell>
          <cell r="J340">
            <v>0</v>
          </cell>
          <cell r="L340">
            <v>10600</v>
          </cell>
        </row>
        <row r="341">
          <cell r="F341">
            <v>1188000</v>
          </cell>
          <cell r="H341">
            <v>0</v>
          </cell>
          <cell r="J341">
            <v>0</v>
          </cell>
          <cell r="L341">
            <v>1188000</v>
          </cell>
        </row>
        <row r="342">
          <cell r="F342">
            <v>935000</v>
          </cell>
          <cell r="H342">
            <v>0</v>
          </cell>
          <cell r="J342">
            <v>0</v>
          </cell>
          <cell r="L342">
            <v>935000</v>
          </cell>
        </row>
        <row r="343">
          <cell r="F343">
            <v>0</v>
          </cell>
          <cell r="H343">
            <v>5400</v>
          </cell>
          <cell r="J343">
            <v>0</v>
          </cell>
          <cell r="L343">
            <v>5400</v>
          </cell>
        </row>
        <row r="344">
          <cell r="F344">
            <v>0</v>
          </cell>
          <cell r="H344">
            <v>297000</v>
          </cell>
          <cell r="J344">
            <v>0</v>
          </cell>
          <cell r="L344">
            <v>297000</v>
          </cell>
        </row>
        <row r="345">
          <cell r="F345">
            <v>0</v>
          </cell>
          <cell r="H345">
            <v>165000</v>
          </cell>
          <cell r="J345">
            <v>0</v>
          </cell>
          <cell r="L345">
            <v>165000</v>
          </cell>
        </row>
        <row r="346">
          <cell r="F346">
            <v>1325700</v>
          </cell>
          <cell r="H346">
            <v>0</v>
          </cell>
          <cell r="J346">
            <v>0</v>
          </cell>
          <cell r="L346">
            <v>1325700</v>
          </cell>
        </row>
        <row r="347">
          <cell r="F347">
            <v>53200</v>
          </cell>
          <cell r="H347">
            <v>2520</v>
          </cell>
          <cell r="J347">
            <v>0</v>
          </cell>
          <cell r="L347">
            <v>55720</v>
          </cell>
        </row>
        <row r="348">
          <cell r="F348">
            <v>530</v>
          </cell>
          <cell r="H348">
            <v>0</v>
          </cell>
          <cell r="J348">
            <v>0</v>
          </cell>
          <cell r="L348">
            <v>530</v>
          </cell>
        </row>
        <row r="366">
          <cell r="F366">
            <v>3513030</v>
          </cell>
          <cell r="H366">
            <v>469920</v>
          </cell>
          <cell r="J366">
            <v>0</v>
          </cell>
          <cell r="L366">
            <v>3982950</v>
          </cell>
        </row>
        <row r="368">
          <cell r="F368">
            <v>1913800</v>
          </cell>
          <cell r="H368">
            <v>2460600</v>
          </cell>
          <cell r="J368">
            <v>0</v>
          </cell>
          <cell r="L368">
            <v>4374400</v>
          </cell>
        </row>
        <row r="369">
          <cell r="F369">
            <v>326900</v>
          </cell>
          <cell r="H369">
            <v>467000</v>
          </cell>
          <cell r="J369">
            <v>0</v>
          </cell>
          <cell r="L369">
            <v>793900</v>
          </cell>
        </row>
        <row r="370">
          <cell r="F370">
            <v>534400</v>
          </cell>
          <cell r="H370">
            <v>601200</v>
          </cell>
          <cell r="J370">
            <v>0</v>
          </cell>
          <cell r="L370">
            <v>1135600</v>
          </cell>
        </row>
        <row r="371">
          <cell r="F371">
            <v>335000</v>
          </cell>
          <cell r="H371">
            <v>502500</v>
          </cell>
          <cell r="J371">
            <v>0</v>
          </cell>
          <cell r="L371">
            <v>837500</v>
          </cell>
        </row>
        <row r="372">
          <cell r="F372">
            <v>225250</v>
          </cell>
          <cell r="H372">
            <v>225250</v>
          </cell>
          <cell r="J372">
            <v>0</v>
          </cell>
          <cell r="L372">
            <v>450500</v>
          </cell>
        </row>
        <row r="373">
          <cell r="F373">
            <v>200000</v>
          </cell>
          <cell r="H373">
            <v>240000</v>
          </cell>
          <cell r="J373">
            <v>0</v>
          </cell>
          <cell r="L373">
            <v>440000</v>
          </cell>
        </row>
        <row r="374">
          <cell r="F374">
            <v>950400</v>
          </cell>
          <cell r="H374">
            <v>1425600</v>
          </cell>
          <cell r="J374">
            <v>0</v>
          </cell>
          <cell r="L374">
            <v>2376000</v>
          </cell>
        </row>
        <row r="394">
          <cell r="F394">
            <v>4485750</v>
          </cell>
          <cell r="H394">
            <v>5922150</v>
          </cell>
          <cell r="J394">
            <v>0</v>
          </cell>
          <cell r="L394">
            <v>10407900</v>
          </cell>
        </row>
        <row r="396">
          <cell r="F396">
            <v>7111000</v>
          </cell>
          <cell r="H396">
            <v>0</v>
          </cell>
          <cell r="J396">
            <v>0</v>
          </cell>
          <cell r="L396">
            <v>7111000</v>
          </cell>
        </row>
        <row r="397">
          <cell r="F397">
            <v>3930500</v>
          </cell>
          <cell r="H397">
            <v>0</v>
          </cell>
          <cell r="J397">
            <v>0</v>
          </cell>
          <cell r="L397">
            <v>3930500</v>
          </cell>
        </row>
        <row r="398">
          <cell r="F398">
            <v>840000</v>
          </cell>
          <cell r="H398">
            <v>0</v>
          </cell>
          <cell r="J398">
            <v>0</v>
          </cell>
          <cell r="L398">
            <v>840000</v>
          </cell>
        </row>
        <row r="399">
          <cell r="F399">
            <v>3818100</v>
          </cell>
          <cell r="H399">
            <v>858000</v>
          </cell>
          <cell r="J399">
            <v>0</v>
          </cell>
          <cell r="L399">
            <v>4676100</v>
          </cell>
        </row>
        <row r="400">
          <cell r="F400">
            <v>572000</v>
          </cell>
          <cell r="H400">
            <v>0</v>
          </cell>
          <cell r="J400">
            <v>0</v>
          </cell>
          <cell r="L400">
            <v>572000</v>
          </cell>
        </row>
        <row r="401">
          <cell r="F401">
            <v>7084000</v>
          </cell>
          <cell r="H401">
            <v>0</v>
          </cell>
          <cell r="J401">
            <v>0</v>
          </cell>
          <cell r="L401">
            <v>7084000</v>
          </cell>
        </row>
        <row r="422">
          <cell r="F422">
            <v>23355600</v>
          </cell>
          <cell r="H422">
            <v>858000</v>
          </cell>
          <cell r="J422">
            <v>0</v>
          </cell>
          <cell r="L422">
            <v>24213600</v>
          </cell>
        </row>
        <row r="424">
          <cell r="F424">
            <v>665550</v>
          </cell>
          <cell r="H424">
            <v>0</v>
          </cell>
          <cell r="J424">
            <v>0</v>
          </cell>
          <cell r="L424">
            <v>665550</v>
          </cell>
        </row>
        <row r="425">
          <cell r="F425">
            <v>2150000</v>
          </cell>
          <cell r="H425">
            <v>0</v>
          </cell>
          <cell r="J425">
            <v>0</v>
          </cell>
          <cell r="L425">
            <v>2150000</v>
          </cell>
        </row>
        <row r="426">
          <cell r="F426">
            <v>127500</v>
          </cell>
          <cell r="H426">
            <v>0</v>
          </cell>
          <cell r="J426">
            <v>0</v>
          </cell>
          <cell r="L426">
            <v>127500</v>
          </cell>
        </row>
        <row r="427">
          <cell r="F427">
            <v>2016000</v>
          </cell>
          <cell r="H427">
            <v>0</v>
          </cell>
          <cell r="J427">
            <v>0</v>
          </cell>
          <cell r="L427">
            <v>2016000</v>
          </cell>
        </row>
        <row r="428">
          <cell r="F428">
            <v>425000</v>
          </cell>
          <cell r="H428">
            <v>0</v>
          </cell>
          <cell r="J428">
            <v>0</v>
          </cell>
          <cell r="L428">
            <v>425000</v>
          </cell>
        </row>
        <row r="429">
          <cell r="F429">
            <v>1338750</v>
          </cell>
          <cell r="H429">
            <v>0</v>
          </cell>
          <cell r="J429">
            <v>0</v>
          </cell>
          <cell r="L429">
            <v>1338750</v>
          </cell>
        </row>
        <row r="430">
          <cell r="F430">
            <v>615000</v>
          </cell>
          <cell r="H430">
            <v>0</v>
          </cell>
          <cell r="J430">
            <v>0</v>
          </cell>
          <cell r="L430">
            <v>615000</v>
          </cell>
        </row>
        <row r="431">
          <cell r="F431">
            <v>619800</v>
          </cell>
          <cell r="H431">
            <v>0</v>
          </cell>
          <cell r="J431">
            <v>0</v>
          </cell>
          <cell r="L431">
            <v>619800</v>
          </cell>
        </row>
        <row r="450">
          <cell r="F450">
            <v>7957600</v>
          </cell>
          <cell r="H450">
            <v>0</v>
          </cell>
          <cell r="J450">
            <v>0</v>
          </cell>
          <cell r="L450">
            <v>7957600</v>
          </cell>
        </row>
        <row r="452">
          <cell r="F452">
            <v>0</v>
          </cell>
          <cell r="H452">
            <v>0</v>
          </cell>
          <cell r="J452">
            <v>0</v>
          </cell>
          <cell r="L452">
            <v>0</v>
          </cell>
        </row>
        <row r="453">
          <cell r="F453">
            <v>2173650</v>
          </cell>
          <cell r="H453">
            <v>1161000</v>
          </cell>
          <cell r="J453">
            <v>0</v>
          </cell>
          <cell r="L453">
            <v>3334650</v>
          </cell>
        </row>
        <row r="454">
          <cell r="F454">
            <v>2800000</v>
          </cell>
          <cell r="H454">
            <v>0</v>
          </cell>
          <cell r="J454">
            <v>0</v>
          </cell>
          <cell r="L454">
            <v>2800000</v>
          </cell>
        </row>
        <row r="455">
          <cell r="F455">
            <v>0</v>
          </cell>
          <cell r="H455">
            <v>0</v>
          </cell>
          <cell r="J455">
            <v>0</v>
          </cell>
          <cell r="L455">
            <v>0</v>
          </cell>
        </row>
        <row r="478">
          <cell r="F478">
            <v>4973650</v>
          </cell>
          <cell r="H478">
            <v>1161000</v>
          </cell>
          <cell r="J478">
            <v>0</v>
          </cell>
          <cell r="L478">
            <v>6134650</v>
          </cell>
        </row>
        <row r="480">
          <cell r="F480">
            <v>0</v>
          </cell>
          <cell r="H480">
            <v>0</v>
          </cell>
          <cell r="J480">
            <v>0</v>
          </cell>
          <cell r="L480">
            <v>0</v>
          </cell>
        </row>
        <row r="481">
          <cell r="F481">
            <v>0</v>
          </cell>
          <cell r="H481">
            <v>0</v>
          </cell>
          <cell r="J481">
            <v>0</v>
          </cell>
          <cell r="L481">
            <v>0</v>
          </cell>
        </row>
        <row r="506">
          <cell r="F506">
            <v>0</v>
          </cell>
          <cell r="H506">
            <v>0</v>
          </cell>
          <cell r="J506">
            <v>0</v>
          </cell>
          <cell r="L506">
            <v>0</v>
          </cell>
        </row>
        <row r="508">
          <cell r="F508">
            <v>32000000</v>
          </cell>
          <cell r="H508">
            <v>0</v>
          </cell>
          <cell r="J508">
            <v>0</v>
          </cell>
          <cell r="L508">
            <v>32000000</v>
          </cell>
        </row>
        <row r="509">
          <cell r="F509">
            <v>27000000</v>
          </cell>
          <cell r="H509">
            <v>0</v>
          </cell>
          <cell r="J509">
            <v>0</v>
          </cell>
          <cell r="L509">
            <v>27000000</v>
          </cell>
        </row>
        <row r="510">
          <cell r="F510">
            <v>35000000</v>
          </cell>
          <cell r="H510">
            <v>0</v>
          </cell>
          <cell r="J510">
            <v>0</v>
          </cell>
          <cell r="L510">
            <v>35000000</v>
          </cell>
        </row>
        <row r="511">
          <cell r="F511">
            <v>4000000</v>
          </cell>
          <cell r="H511">
            <v>0</v>
          </cell>
          <cell r="J511">
            <v>0</v>
          </cell>
          <cell r="L511">
            <v>4000000</v>
          </cell>
        </row>
        <row r="534">
          <cell r="F534">
            <v>98000000</v>
          </cell>
          <cell r="H534">
            <v>0</v>
          </cell>
          <cell r="J534">
            <v>0</v>
          </cell>
          <cell r="L534">
            <v>98000000</v>
          </cell>
        </row>
        <row r="536">
          <cell r="F536">
            <v>0</v>
          </cell>
          <cell r="H536">
            <v>0</v>
          </cell>
          <cell r="J536">
            <v>1868100</v>
          </cell>
          <cell r="L536">
            <v>1868100</v>
          </cell>
        </row>
        <row r="537">
          <cell r="F537">
            <v>0</v>
          </cell>
          <cell r="H537">
            <v>0</v>
          </cell>
          <cell r="J537">
            <v>1385160</v>
          </cell>
          <cell r="L537">
            <v>1385160</v>
          </cell>
        </row>
        <row r="562">
          <cell r="F562">
            <v>0</v>
          </cell>
          <cell r="H562">
            <v>0</v>
          </cell>
          <cell r="J562">
            <v>3253260</v>
          </cell>
          <cell r="L562">
            <v>3253260</v>
          </cell>
        </row>
        <row r="565">
          <cell r="F565">
            <v>2588882820</v>
          </cell>
          <cell r="H565">
            <v>1344238240</v>
          </cell>
          <cell r="J565">
            <v>147719440</v>
          </cell>
          <cell r="L565">
            <v>4080840500</v>
          </cell>
        </row>
        <row r="566">
          <cell r="F566">
            <v>647220705</v>
          </cell>
          <cell r="H566">
            <v>336059560</v>
          </cell>
          <cell r="J566">
            <v>36929860</v>
          </cell>
          <cell r="L566">
            <v>1020210125</v>
          </cell>
        </row>
        <row r="568">
          <cell r="F568">
            <v>610226067</v>
          </cell>
          <cell r="H568">
            <v>365223076</v>
          </cell>
          <cell r="J568">
            <v>36114600</v>
          </cell>
          <cell r="L568">
            <v>1011563743</v>
          </cell>
        </row>
        <row r="570">
          <cell r="F570">
            <v>36994638</v>
          </cell>
          <cell r="H570">
            <v>-29163516</v>
          </cell>
          <cell r="J570">
            <v>815260</v>
          </cell>
          <cell r="L570">
            <v>8646382</v>
          </cell>
        </row>
      </sheetData>
      <sheetData sheetId="5" refreshError="1">
        <row r="1">
          <cell r="E1" t="str">
            <v>재  료  비</v>
          </cell>
          <cell r="G1" t="str">
            <v>노  무  비</v>
          </cell>
          <cell r="I1" t="str">
            <v>경       비</v>
          </cell>
          <cell r="K1" t="str">
            <v>합       계</v>
          </cell>
        </row>
        <row r="2">
          <cell r="F2" t="str">
            <v>금 액</v>
          </cell>
          <cell r="H2" t="str">
            <v>금 액</v>
          </cell>
          <cell r="J2" t="str">
            <v>금 액</v>
          </cell>
          <cell r="L2" t="str">
            <v>금 액</v>
          </cell>
        </row>
        <row r="4">
          <cell r="F4">
            <v>0</v>
          </cell>
          <cell r="H4">
            <v>0</v>
          </cell>
          <cell r="J4">
            <v>0</v>
          </cell>
          <cell r="L4">
            <v>0</v>
          </cell>
        </row>
        <row r="5">
          <cell r="F5">
            <v>0</v>
          </cell>
          <cell r="H5">
            <v>0</v>
          </cell>
          <cell r="J5">
            <v>0</v>
          </cell>
          <cell r="L5">
            <v>0</v>
          </cell>
        </row>
        <row r="6">
          <cell r="F6">
            <v>0</v>
          </cell>
          <cell r="H6">
            <v>0</v>
          </cell>
          <cell r="J6">
            <v>0</v>
          </cell>
          <cell r="L6">
            <v>0</v>
          </cell>
        </row>
        <row r="7">
          <cell r="F7">
            <v>0</v>
          </cell>
          <cell r="H7">
            <v>0</v>
          </cell>
          <cell r="J7">
            <v>0</v>
          </cell>
          <cell r="L7">
            <v>0</v>
          </cell>
        </row>
        <row r="8">
          <cell r="F8">
            <v>0</v>
          </cell>
          <cell r="H8">
            <v>0</v>
          </cell>
          <cell r="J8">
            <v>0</v>
          </cell>
          <cell r="L8">
            <v>0</v>
          </cell>
        </row>
        <row r="9">
          <cell r="F9">
            <v>0</v>
          </cell>
          <cell r="H9">
            <v>0</v>
          </cell>
          <cell r="J9">
            <v>0</v>
          </cell>
          <cell r="L9">
            <v>0</v>
          </cell>
        </row>
        <row r="10">
          <cell r="F10">
            <v>0</v>
          </cell>
          <cell r="H10">
            <v>0</v>
          </cell>
          <cell r="J10">
            <v>0</v>
          </cell>
          <cell r="L10">
            <v>0</v>
          </cell>
        </row>
        <row r="29">
          <cell r="F29">
            <v>0</v>
          </cell>
          <cell r="H29">
            <v>0</v>
          </cell>
          <cell r="J29">
            <v>0</v>
          </cell>
          <cell r="L29">
            <v>0</v>
          </cell>
        </row>
        <row r="31">
          <cell r="F31">
            <v>0</v>
          </cell>
          <cell r="H31">
            <v>0</v>
          </cell>
          <cell r="J31">
            <v>0</v>
          </cell>
          <cell r="L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  <cell r="L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  <cell r="L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  <cell r="L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  <cell r="L35">
            <v>0</v>
          </cell>
        </row>
        <row r="36">
          <cell r="F36">
            <v>0</v>
          </cell>
          <cell r="H36">
            <v>0</v>
          </cell>
          <cell r="J36">
            <v>0</v>
          </cell>
          <cell r="L36">
            <v>0</v>
          </cell>
        </row>
        <row r="37">
          <cell r="F37">
            <v>0</v>
          </cell>
          <cell r="H37">
            <v>0</v>
          </cell>
          <cell r="J37">
            <v>0</v>
          </cell>
          <cell r="L37">
            <v>0</v>
          </cell>
        </row>
        <row r="38">
          <cell r="F38">
            <v>0</v>
          </cell>
          <cell r="H38">
            <v>0</v>
          </cell>
          <cell r="J38">
            <v>0</v>
          </cell>
          <cell r="L38">
            <v>0</v>
          </cell>
        </row>
        <row r="39">
          <cell r="F39">
            <v>0</v>
          </cell>
          <cell r="H39">
            <v>0</v>
          </cell>
          <cell r="J39">
            <v>0</v>
          </cell>
          <cell r="L39">
            <v>0</v>
          </cell>
        </row>
        <row r="40">
          <cell r="F40">
            <v>0</v>
          </cell>
          <cell r="H40">
            <v>0</v>
          </cell>
          <cell r="J40">
            <v>0</v>
          </cell>
          <cell r="L40">
            <v>0</v>
          </cell>
        </row>
        <row r="41">
          <cell r="F41">
            <v>0</v>
          </cell>
          <cell r="H41">
            <v>0</v>
          </cell>
          <cell r="J41">
            <v>0</v>
          </cell>
          <cell r="L41">
            <v>0</v>
          </cell>
        </row>
        <row r="42">
          <cell r="F42">
            <v>0</v>
          </cell>
          <cell r="H42">
            <v>0</v>
          </cell>
          <cell r="J42">
            <v>0</v>
          </cell>
          <cell r="L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  <cell r="L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  <cell r="L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  <cell r="L45">
            <v>0</v>
          </cell>
        </row>
        <row r="50">
          <cell r="F50">
            <v>0</v>
          </cell>
          <cell r="H50">
            <v>0</v>
          </cell>
          <cell r="J50">
            <v>0</v>
          </cell>
          <cell r="L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  <cell r="L51">
            <v>0</v>
          </cell>
        </row>
        <row r="53">
          <cell r="F53">
            <v>0</v>
          </cell>
          <cell r="H53">
            <v>0</v>
          </cell>
          <cell r="J53">
            <v>0</v>
          </cell>
          <cell r="L53">
            <v>0</v>
          </cell>
        </row>
        <row r="56">
          <cell r="F56">
            <v>0</v>
          </cell>
          <cell r="H56">
            <v>0</v>
          </cell>
          <cell r="J56">
            <v>0</v>
          </cell>
          <cell r="L56">
            <v>0</v>
          </cell>
        </row>
        <row r="58">
          <cell r="F58">
            <v>0</v>
          </cell>
          <cell r="H58">
            <v>0</v>
          </cell>
          <cell r="J58">
            <v>0</v>
          </cell>
          <cell r="L58">
            <v>0</v>
          </cell>
        </row>
        <row r="59">
          <cell r="F59">
            <v>0</v>
          </cell>
          <cell r="H59">
            <v>0</v>
          </cell>
          <cell r="J59">
            <v>0</v>
          </cell>
          <cell r="L59">
            <v>0</v>
          </cell>
        </row>
        <row r="60">
          <cell r="F60">
            <v>0</v>
          </cell>
          <cell r="H60">
            <v>0</v>
          </cell>
          <cell r="J60">
            <v>0</v>
          </cell>
          <cell r="L60">
            <v>0</v>
          </cell>
        </row>
        <row r="61">
          <cell r="F61">
            <v>0</v>
          </cell>
          <cell r="H61">
            <v>0</v>
          </cell>
          <cell r="J61">
            <v>0</v>
          </cell>
          <cell r="L61">
            <v>0</v>
          </cell>
        </row>
        <row r="62">
          <cell r="F62">
            <v>0</v>
          </cell>
          <cell r="H62">
            <v>0</v>
          </cell>
          <cell r="J62">
            <v>0</v>
          </cell>
          <cell r="L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  <cell r="L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  <cell r="L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  <cell r="L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  <cell r="L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  <cell r="L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  <cell r="L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  <cell r="L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  <cell r="L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  <cell r="L71">
            <v>0</v>
          </cell>
        </row>
        <row r="72">
          <cell r="F72">
            <v>0</v>
          </cell>
          <cell r="H72">
            <v>0</v>
          </cell>
          <cell r="J72">
            <v>0</v>
          </cell>
          <cell r="L72">
            <v>0</v>
          </cell>
        </row>
        <row r="73">
          <cell r="F73">
            <v>0</v>
          </cell>
          <cell r="H73">
            <v>0</v>
          </cell>
          <cell r="J73">
            <v>0</v>
          </cell>
          <cell r="L73">
            <v>0</v>
          </cell>
        </row>
        <row r="74">
          <cell r="F74">
            <v>0</v>
          </cell>
          <cell r="H74">
            <v>0</v>
          </cell>
          <cell r="J74">
            <v>0</v>
          </cell>
          <cell r="L74">
            <v>0</v>
          </cell>
        </row>
        <row r="75">
          <cell r="F75">
            <v>0</v>
          </cell>
          <cell r="H75">
            <v>0</v>
          </cell>
          <cell r="J75">
            <v>0</v>
          </cell>
          <cell r="L75">
            <v>0</v>
          </cell>
        </row>
        <row r="76">
          <cell r="F76">
            <v>0</v>
          </cell>
          <cell r="H76">
            <v>0</v>
          </cell>
          <cell r="J76">
            <v>0</v>
          </cell>
          <cell r="L76">
            <v>0</v>
          </cell>
        </row>
        <row r="77">
          <cell r="F77">
            <v>0</v>
          </cell>
          <cell r="H77">
            <v>0</v>
          </cell>
          <cell r="J77">
            <v>0</v>
          </cell>
          <cell r="L77">
            <v>0</v>
          </cell>
        </row>
        <row r="78">
          <cell r="F78">
            <v>0</v>
          </cell>
          <cell r="H78">
            <v>0</v>
          </cell>
          <cell r="J78">
            <v>0</v>
          </cell>
          <cell r="L78">
            <v>0</v>
          </cell>
        </row>
        <row r="79">
          <cell r="F79">
            <v>0</v>
          </cell>
          <cell r="H79">
            <v>0</v>
          </cell>
          <cell r="J79">
            <v>0</v>
          </cell>
          <cell r="L79">
            <v>0</v>
          </cell>
        </row>
        <row r="80">
          <cell r="F80">
            <v>0</v>
          </cell>
          <cell r="H80">
            <v>0</v>
          </cell>
          <cell r="J80">
            <v>0</v>
          </cell>
          <cell r="L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  <cell r="L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  <cell r="L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  <cell r="L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  <cell r="L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  <cell r="L85">
            <v>0</v>
          </cell>
        </row>
        <row r="86">
          <cell r="F86">
            <v>0</v>
          </cell>
          <cell r="H86">
            <v>0</v>
          </cell>
          <cell r="J86">
            <v>0</v>
          </cell>
          <cell r="L86">
            <v>0</v>
          </cell>
        </row>
        <row r="87">
          <cell r="F87">
            <v>0</v>
          </cell>
          <cell r="H87">
            <v>0</v>
          </cell>
          <cell r="J87">
            <v>0</v>
          </cell>
          <cell r="L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  <cell r="L88">
            <v>0</v>
          </cell>
        </row>
        <row r="89">
          <cell r="F89">
            <v>0</v>
          </cell>
          <cell r="H89">
            <v>0</v>
          </cell>
          <cell r="J89">
            <v>0</v>
          </cell>
          <cell r="L89">
            <v>0</v>
          </cell>
        </row>
        <row r="90">
          <cell r="F90">
            <v>0</v>
          </cell>
          <cell r="H90">
            <v>0</v>
          </cell>
          <cell r="J90">
            <v>0</v>
          </cell>
          <cell r="L90">
            <v>0</v>
          </cell>
        </row>
        <row r="91">
          <cell r="F91">
            <v>0</v>
          </cell>
          <cell r="H91">
            <v>0</v>
          </cell>
          <cell r="J91">
            <v>0</v>
          </cell>
          <cell r="L91">
            <v>0</v>
          </cell>
        </row>
        <row r="92">
          <cell r="F92">
            <v>0</v>
          </cell>
          <cell r="H92">
            <v>0</v>
          </cell>
          <cell r="J92">
            <v>0</v>
          </cell>
          <cell r="L92">
            <v>0</v>
          </cell>
        </row>
        <row r="93">
          <cell r="F93">
            <v>0</v>
          </cell>
          <cell r="H93">
            <v>0</v>
          </cell>
          <cell r="J93">
            <v>0</v>
          </cell>
          <cell r="L93">
            <v>0</v>
          </cell>
        </row>
        <row r="94">
          <cell r="F94">
            <v>0</v>
          </cell>
          <cell r="H94">
            <v>0</v>
          </cell>
          <cell r="J94">
            <v>0</v>
          </cell>
          <cell r="L94">
            <v>0</v>
          </cell>
        </row>
        <row r="95">
          <cell r="F95">
            <v>0</v>
          </cell>
          <cell r="H95">
            <v>0</v>
          </cell>
          <cell r="J95">
            <v>0</v>
          </cell>
          <cell r="L95">
            <v>0</v>
          </cell>
        </row>
        <row r="96">
          <cell r="F96">
            <v>0</v>
          </cell>
          <cell r="H96">
            <v>0</v>
          </cell>
          <cell r="J96">
            <v>0</v>
          </cell>
          <cell r="L96">
            <v>0</v>
          </cell>
        </row>
        <row r="97">
          <cell r="F97">
            <v>0</v>
          </cell>
          <cell r="H97">
            <v>0</v>
          </cell>
          <cell r="J97">
            <v>0</v>
          </cell>
          <cell r="L97">
            <v>0</v>
          </cell>
        </row>
        <row r="98">
          <cell r="F98">
            <v>0</v>
          </cell>
          <cell r="H98">
            <v>0</v>
          </cell>
          <cell r="J98">
            <v>0</v>
          </cell>
          <cell r="L98">
            <v>0</v>
          </cell>
        </row>
        <row r="99">
          <cell r="F99">
            <v>0</v>
          </cell>
          <cell r="H99">
            <v>0</v>
          </cell>
          <cell r="J99">
            <v>0</v>
          </cell>
          <cell r="L99">
            <v>0</v>
          </cell>
        </row>
        <row r="100">
          <cell r="F100">
            <v>0</v>
          </cell>
          <cell r="H100">
            <v>0</v>
          </cell>
          <cell r="J100">
            <v>0</v>
          </cell>
          <cell r="L100">
            <v>0</v>
          </cell>
        </row>
        <row r="101">
          <cell r="F101">
            <v>0</v>
          </cell>
          <cell r="H101">
            <v>0</v>
          </cell>
          <cell r="J101">
            <v>0</v>
          </cell>
          <cell r="L101">
            <v>0</v>
          </cell>
        </row>
        <row r="102">
          <cell r="F102">
            <v>0</v>
          </cell>
          <cell r="H102">
            <v>0</v>
          </cell>
          <cell r="J102">
            <v>0</v>
          </cell>
          <cell r="L102">
            <v>0</v>
          </cell>
        </row>
        <row r="103">
          <cell r="F103">
            <v>0</v>
          </cell>
          <cell r="H103">
            <v>0</v>
          </cell>
          <cell r="J103">
            <v>0</v>
          </cell>
          <cell r="L103">
            <v>0</v>
          </cell>
        </row>
        <row r="104">
          <cell r="F104">
            <v>0</v>
          </cell>
          <cell r="H104">
            <v>0</v>
          </cell>
          <cell r="J104">
            <v>0</v>
          </cell>
          <cell r="L104">
            <v>0</v>
          </cell>
        </row>
        <row r="105">
          <cell r="F105">
            <v>0</v>
          </cell>
          <cell r="H105">
            <v>0</v>
          </cell>
          <cell r="J105">
            <v>0</v>
          </cell>
          <cell r="L105">
            <v>0</v>
          </cell>
        </row>
        <row r="106">
          <cell r="F106">
            <v>0</v>
          </cell>
          <cell r="H106">
            <v>0</v>
          </cell>
          <cell r="J106">
            <v>0</v>
          </cell>
          <cell r="L106">
            <v>0</v>
          </cell>
        </row>
        <row r="107">
          <cell r="F107">
            <v>0</v>
          </cell>
          <cell r="H107">
            <v>0</v>
          </cell>
          <cell r="J107">
            <v>0</v>
          </cell>
          <cell r="L107">
            <v>0</v>
          </cell>
        </row>
        <row r="108">
          <cell r="F108">
            <v>0</v>
          </cell>
          <cell r="H108">
            <v>0</v>
          </cell>
          <cell r="J108">
            <v>0</v>
          </cell>
          <cell r="L108">
            <v>0</v>
          </cell>
        </row>
        <row r="109">
          <cell r="F109">
            <v>0</v>
          </cell>
          <cell r="H109">
            <v>0</v>
          </cell>
          <cell r="J109">
            <v>0</v>
          </cell>
          <cell r="L109">
            <v>0</v>
          </cell>
        </row>
        <row r="110">
          <cell r="F110">
            <v>0</v>
          </cell>
          <cell r="H110">
            <v>0</v>
          </cell>
          <cell r="J110">
            <v>0</v>
          </cell>
          <cell r="L110">
            <v>0</v>
          </cell>
        </row>
        <row r="111">
          <cell r="F111">
            <v>0</v>
          </cell>
          <cell r="H111">
            <v>0</v>
          </cell>
          <cell r="J111">
            <v>0</v>
          </cell>
          <cell r="L111">
            <v>0</v>
          </cell>
        </row>
        <row r="112">
          <cell r="F112">
            <v>0</v>
          </cell>
          <cell r="H112">
            <v>0</v>
          </cell>
          <cell r="J112">
            <v>0</v>
          </cell>
          <cell r="L112">
            <v>0</v>
          </cell>
        </row>
        <row r="113">
          <cell r="F113">
            <v>0</v>
          </cell>
          <cell r="H113">
            <v>0</v>
          </cell>
          <cell r="J113">
            <v>0</v>
          </cell>
          <cell r="L113">
            <v>0</v>
          </cell>
        </row>
        <row r="114">
          <cell r="F114">
            <v>0</v>
          </cell>
          <cell r="H114">
            <v>0</v>
          </cell>
          <cell r="J114">
            <v>0</v>
          </cell>
          <cell r="L114">
            <v>0</v>
          </cell>
        </row>
        <row r="115">
          <cell r="F115">
            <v>0</v>
          </cell>
          <cell r="H115">
            <v>0</v>
          </cell>
          <cell r="J115">
            <v>0</v>
          </cell>
          <cell r="L115">
            <v>0</v>
          </cell>
        </row>
        <row r="116">
          <cell r="F116">
            <v>0</v>
          </cell>
          <cell r="H116">
            <v>0</v>
          </cell>
          <cell r="J116">
            <v>0</v>
          </cell>
          <cell r="L116">
            <v>0</v>
          </cell>
        </row>
        <row r="117">
          <cell r="F117">
            <v>0</v>
          </cell>
          <cell r="H117">
            <v>0</v>
          </cell>
          <cell r="J117">
            <v>0</v>
          </cell>
          <cell r="L117">
            <v>0</v>
          </cell>
        </row>
        <row r="118">
          <cell r="F118">
            <v>0</v>
          </cell>
          <cell r="H118">
            <v>0</v>
          </cell>
          <cell r="J118">
            <v>0</v>
          </cell>
          <cell r="L118">
            <v>0</v>
          </cell>
        </row>
        <row r="119">
          <cell r="F119">
            <v>0</v>
          </cell>
          <cell r="H119">
            <v>0</v>
          </cell>
          <cell r="J119">
            <v>0</v>
          </cell>
          <cell r="L119">
            <v>0</v>
          </cell>
        </row>
        <row r="120">
          <cell r="F120">
            <v>0</v>
          </cell>
          <cell r="H120">
            <v>0</v>
          </cell>
          <cell r="J120">
            <v>0</v>
          </cell>
          <cell r="L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  <cell r="L121">
            <v>0</v>
          </cell>
        </row>
        <row r="122">
          <cell r="F122">
            <v>0</v>
          </cell>
          <cell r="H122">
            <v>0</v>
          </cell>
          <cell r="J122">
            <v>0</v>
          </cell>
          <cell r="L122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  <cell r="L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  <cell r="L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  <cell r="L125">
            <v>0</v>
          </cell>
        </row>
        <row r="126">
          <cell r="F126">
            <v>0</v>
          </cell>
          <cell r="H126">
            <v>0</v>
          </cell>
          <cell r="J126">
            <v>0</v>
          </cell>
          <cell r="L126">
            <v>0</v>
          </cell>
        </row>
        <row r="127">
          <cell r="F127">
            <v>0</v>
          </cell>
          <cell r="H127">
            <v>0</v>
          </cell>
          <cell r="J127">
            <v>0</v>
          </cell>
          <cell r="L127">
            <v>0</v>
          </cell>
        </row>
        <row r="128">
          <cell r="F128">
            <v>0</v>
          </cell>
          <cell r="H128">
            <v>0</v>
          </cell>
          <cell r="J128">
            <v>0</v>
          </cell>
          <cell r="L128">
            <v>0</v>
          </cell>
        </row>
        <row r="129">
          <cell r="F129">
            <v>0</v>
          </cell>
          <cell r="H129">
            <v>0</v>
          </cell>
          <cell r="J129">
            <v>0</v>
          </cell>
          <cell r="L129">
            <v>0</v>
          </cell>
        </row>
        <row r="130">
          <cell r="F130">
            <v>0</v>
          </cell>
          <cell r="H130">
            <v>0</v>
          </cell>
          <cell r="J130">
            <v>0</v>
          </cell>
          <cell r="L130">
            <v>0</v>
          </cell>
        </row>
        <row r="131">
          <cell r="F131">
            <v>0</v>
          </cell>
          <cell r="H131">
            <v>0</v>
          </cell>
          <cell r="J131">
            <v>0</v>
          </cell>
          <cell r="L131">
            <v>0</v>
          </cell>
        </row>
        <row r="132">
          <cell r="F132">
            <v>0</v>
          </cell>
          <cell r="H132">
            <v>0</v>
          </cell>
          <cell r="J132">
            <v>0</v>
          </cell>
          <cell r="L132">
            <v>0</v>
          </cell>
        </row>
        <row r="133">
          <cell r="F133">
            <v>0</v>
          </cell>
          <cell r="H133">
            <v>0</v>
          </cell>
          <cell r="J133">
            <v>0</v>
          </cell>
          <cell r="L133">
            <v>0</v>
          </cell>
        </row>
        <row r="134">
          <cell r="F134">
            <v>0</v>
          </cell>
          <cell r="H134">
            <v>0</v>
          </cell>
          <cell r="J134">
            <v>0</v>
          </cell>
          <cell r="L134">
            <v>0</v>
          </cell>
        </row>
        <row r="135">
          <cell r="F135">
            <v>0</v>
          </cell>
          <cell r="H135">
            <v>0</v>
          </cell>
          <cell r="J135">
            <v>0</v>
          </cell>
          <cell r="L135">
            <v>0</v>
          </cell>
        </row>
        <row r="136">
          <cell r="F136">
            <v>0</v>
          </cell>
          <cell r="H136">
            <v>0</v>
          </cell>
          <cell r="J136">
            <v>0</v>
          </cell>
          <cell r="L136">
            <v>0</v>
          </cell>
        </row>
        <row r="137">
          <cell r="F137">
            <v>0</v>
          </cell>
          <cell r="H137">
            <v>0</v>
          </cell>
          <cell r="J137">
            <v>0</v>
          </cell>
          <cell r="L137">
            <v>0</v>
          </cell>
        </row>
        <row r="138">
          <cell r="F138">
            <v>0</v>
          </cell>
          <cell r="H138">
            <v>0</v>
          </cell>
          <cell r="J138">
            <v>0</v>
          </cell>
          <cell r="L138">
            <v>0</v>
          </cell>
        </row>
        <row r="139">
          <cell r="F139">
            <v>0</v>
          </cell>
          <cell r="H139">
            <v>0</v>
          </cell>
          <cell r="J139">
            <v>0</v>
          </cell>
          <cell r="L139">
            <v>0</v>
          </cell>
        </row>
        <row r="140">
          <cell r="F140">
            <v>0</v>
          </cell>
          <cell r="H140">
            <v>0</v>
          </cell>
          <cell r="J140">
            <v>0</v>
          </cell>
          <cell r="L140">
            <v>0</v>
          </cell>
        </row>
        <row r="141">
          <cell r="F141">
            <v>0</v>
          </cell>
          <cell r="H141">
            <v>0</v>
          </cell>
          <cell r="J141">
            <v>0</v>
          </cell>
          <cell r="L141">
            <v>0</v>
          </cell>
        </row>
        <row r="142">
          <cell r="F142">
            <v>0</v>
          </cell>
          <cell r="H142">
            <v>0</v>
          </cell>
          <cell r="J142">
            <v>0</v>
          </cell>
          <cell r="L142">
            <v>0</v>
          </cell>
        </row>
        <row r="143">
          <cell r="F143">
            <v>0</v>
          </cell>
          <cell r="H143">
            <v>0</v>
          </cell>
          <cell r="J143">
            <v>0</v>
          </cell>
          <cell r="L143">
            <v>0</v>
          </cell>
        </row>
        <row r="144">
          <cell r="F144">
            <v>0</v>
          </cell>
          <cell r="H144">
            <v>0</v>
          </cell>
          <cell r="J144">
            <v>0</v>
          </cell>
          <cell r="L144">
            <v>0</v>
          </cell>
        </row>
        <row r="145">
          <cell r="F145">
            <v>0</v>
          </cell>
          <cell r="H145">
            <v>0</v>
          </cell>
          <cell r="J145">
            <v>0</v>
          </cell>
          <cell r="L145">
            <v>0</v>
          </cell>
        </row>
        <row r="146">
          <cell r="F146">
            <v>0</v>
          </cell>
          <cell r="H146">
            <v>0</v>
          </cell>
          <cell r="J146">
            <v>0</v>
          </cell>
          <cell r="L146">
            <v>0</v>
          </cell>
        </row>
        <row r="147">
          <cell r="F147">
            <v>0</v>
          </cell>
          <cell r="H147">
            <v>0</v>
          </cell>
          <cell r="J147">
            <v>0</v>
          </cell>
          <cell r="L147">
            <v>0</v>
          </cell>
        </row>
        <row r="148">
          <cell r="F148">
            <v>0</v>
          </cell>
          <cell r="H148">
            <v>0</v>
          </cell>
          <cell r="J148">
            <v>0</v>
          </cell>
          <cell r="L148">
            <v>0</v>
          </cell>
        </row>
        <row r="149">
          <cell r="F149">
            <v>0</v>
          </cell>
          <cell r="H149">
            <v>0</v>
          </cell>
          <cell r="J149">
            <v>0</v>
          </cell>
          <cell r="L149">
            <v>0</v>
          </cell>
        </row>
        <row r="150">
          <cell r="F150">
            <v>0</v>
          </cell>
          <cell r="H150">
            <v>0</v>
          </cell>
          <cell r="J150">
            <v>0</v>
          </cell>
          <cell r="L150">
            <v>0</v>
          </cell>
        </row>
        <row r="151">
          <cell r="F151">
            <v>0</v>
          </cell>
          <cell r="H151">
            <v>0</v>
          </cell>
          <cell r="J151">
            <v>0</v>
          </cell>
          <cell r="L151">
            <v>0</v>
          </cell>
        </row>
        <row r="152">
          <cell r="F152">
            <v>0</v>
          </cell>
          <cell r="H152">
            <v>0</v>
          </cell>
          <cell r="J152">
            <v>0</v>
          </cell>
          <cell r="L152">
            <v>0</v>
          </cell>
        </row>
        <row r="153">
          <cell r="F153">
            <v>0</v>
          </cell>
          <cell r="H153">
            <v>0</v>
          </cell>
          <cell r="J153">
            <v>0</v>
          </cell>
          <cell r="L153">
            <v>0</v>
          </cell>
        </row>
        <row r="154">
          <cell r="F154">
            <v>0</v>
          </cell>
          <cell r="H154">
            <v>0</v>
          </cell>
          <cell r="J154">
            <v>0</v>
          </cell>
          <cell r="L154">
            <v>0</v>
          </cell>
        </row>
        <row r="155">
          <cell r="F155">
            <v>0</v>
          </cell>
          <cell r="H155">
            <v>0</v>
          </cell>
          <cell r="J155">
            <v>0</v>
          </cell>
          <cell r="L155">
            <v>0</v>
          </cell>
        </row>
        <row r="156">
          <cell r="F156">
            <v>0</v>
          </cell>
          <cell r="H156">
            <v>0</v>
          </cell>
          <cell r="J156">
            <v>0</v>
          </cell>
          <cell r="L156">
            <v>0</v>
          </cell>
        </row>
        <row r="157">
          <cell r="F157">
            <v>0</v>
          </cell>
          <cell r="H157">
            <v>0</v>
          </cell>
          <cell r="J157">
            <v>0</v>
          </cell>
          <cell r="L157">
            <v>0</v>
          </cell>
        </row>
        <row r="158">
          <cell r="F158">
            <v>0</v>
          </cell>
          <cell r="H158">
            <v>0</v>
          </cell>
          <cell r="J158">
            <v>0</v>
          </cell>
          <cell r="L158">
            <v>0</v>
          </cell>
        </row>
        <row r="164">
          <cell r="F164">
            <v>0</v>
          </cell>
          <cell r="H164">
            <v>0</v>
          </cell>
          <cell r="J164">
            <v>0</v>
          </cell>
          <cell r="L164">
            <v>0</v>
          </cell>
        </row>
        <row r="166">
          <cell r="F166">
            <v>0</v>
          </cell>
          <cell r="H166">
            <v>0</v>
          </cell>
          <cell r="J166">
            <v>0</v>
          </cell>
          <cell r="L166">
            <v>0</v>
          </cell>
        </row>
        <row r="167">
          <cell r="F167">
            <v>0</v>
          </cell>
          <cell r="H167">
            <v>0</v>
          </cell>
          <cell r="J167">
            <v>0</v>
          </cell>
          <cell r="L167">
            <v>0</v>
          </cell>
        </row>
        <row r="168">
          <cell r="F168">
            <v>0</v>
          </cell>
          <cell r="H168">
            <v>0</v>
          </cell>
          <cell r="J168">
            <v>0</v>
          </cell>
          <cell r="L168">
            <v>0</v>
          </cell>
        </row>
        <row r="169">
          <cell r="F169">
            <v>0</v>
          </cell>
          <cell r="H169">
            <v>0</v>
          </cell>
          <cell r="J169">
            <v>0</v>
          </cell>
          <cell r="L169">
            <v>0</v>
          </cell>
        </row>
        <row r="170">
          <cell r="F170">
            <v>0</v>
          </cell>
          <cell r="H170">
            <v>0</v>
          </cell>
          <cell r="J170">
            <v>0</v>
          </cell>
          <cell r="L170">
            <v>0</v>
          </cell>
        </row>
        <row r="171">
          <cell r="F171">
            <v>0</v>
          </cell>
          <cell r="H171">
            <v>0</v>
          </cell>
          <cell r="J171">
            <v>0</v>
          </cell>
          <cell r="L171">
            <v>0</v>
          </cell>
        </row>
        <row r="172">
          <cell r="F172">
            <v>0</v>
          </cell>
          <cell r="H172">
            <v>0</v>
          </cell>
          <cell r="J172">
            <v>0</v>
          </cell>
          <cell r="L172">
            <v>0</v>
          </cell>
        </row>
        <row r="173">
          <cell r="F173">
            <v>0</v>
          </cell>
          <cell r="H173">
            <v>0</v>
          </cell>
          <cell r="J173">
            <v>0</v>
          </cell>
          <cell r="L173">
            <v>0</v>
          </cell>
        </row>
        <row r="174">
          <cell r="F174">
            <v>0</v>
          </cell>
          <cell r="H174">
            <v>0</v>
          </cell>
          <cell r="J174">
            <v>0</v>
          </cell>
          <cell r="L174">
            <v>0</v>
          </cell>
        </row>
        <row r="175">
          <cell r="F175">
            <v>0</v>
          </cell>
          <cell r="H175">
            <v>0</v>
          </cell>
          <cell r="J175">
            <v>0</v>
          </cell>
          <cell r="L175">
            <v>0</v>
          </cell>
        </row>
        <row r="176">
          <cell r="F176">
            <v>0</v>
          </cell>
          <cell r="H176">
            <v>0</v>
          </cell>
          <cell r="J176">
            <v>0</v>
          </cell>
          <cell r="L176">
            <v>0</v>
          </cell>
        </row>
        <row r="191">
          <cell r="F191">
            <v>0</v>
          </cell>
          <cell r="H191">
            <v>0</v>
          </cell>
          <cell r="J191">
            <v>0</v>
          </cell>
          <cell r="L191">
            <v>0</v>
          </cell>
        </row>
        <row r="193">
          <cell r="F193">
            <v>0</v>
          </cell>
          <cell r="H193">
            <v>0</v>
          </cell>
          <cell r="J193">
            <v>0</v>
          </cell>
          <cell r="L193">
            <v>0</v>
          </cell>
        </row>
        <row r="194">
          <cell r="F194">
            <v>0</v>
          </cell>
          <cell r="H194">
            <v>0</v>
          </cell>
          <cell r="J194">
            <v>0</v>
          </cell>
          <cell r="L194">
            <v>0</v>
          </cell>
        </row>
        <row r="195">
          <cell r="F195">
            <v>0</v>
          </cell>
          <cell r="H195">
            <v>0</v>
          </cell>
          <cell r="J195">
            <v>0</v>
          </cell>
          <cell r="L195">
            <v>0</v>
          </cell>
        </row>
        <row r="196">
          <cell r="F196">
            <v>0</v>
          </cell>
          <cell r="H196">
            <v>0</v>
          </cell>
          <cell r="J196">
            <v>0</v>
          </cell>
          <cell r="L196">
            <v>0</v>
          </cell>
        </row>
        <row r="197">
          <cell r="F197">
            <v>0</v>
          </cell>
          <cell r="H197">
            <v>0</v>
          </cell>
          <cell r="J197">
            <v>0</v>
          </cell>
          <cell r="L197">
            <v>0</v>
          </cell>
        </row>
        <row r="198">
          <cell r="F198">
            <v>0</v>
          </cell>
          <cell r="H198">
            <v>0</v>
          </cell>
          <cell r="J198">
            <v>0</v>
          </cell>
          <cell r="L198">
            <v>0</v>
          </cell>
        </row>
        <row r="199">
          <cell r="F199">
            <v>0</v>
          </cell>
          <cell r="H199">
            <v>0</v>
          </cell>
          <cell r="J199">
            <v>0</v>
          </cell>
          <cell r="L199">
            <v>0</v>
          </cell>
        </row>
        <row r="200">
          <cell r="F200">
            <v>0</v>
          </cell>
          <cell r="H200">
            <v>0</v>
          </cell>
          <cell r="J200">
            <v>0</v>
          </cell>
          <cell r="L200">
            <v>0</v>
          </cell>
        </row>
        <row r="201">
          <cell r="F201">
            <v>0</v>
          </cell>
          <cell r="H201">
            <v>0</v>
          </cell>
          <cell r="J201">
            <v>0</v>
          </cell>
          <cell r="L201">
            <v>0</v>
          </cell>
        </row>
        <row r="202">
          <cell r="F202">
            <v>0</v>
          </cell>
          <cell r="H202">
            <v>0</v>
          </cell>
          <cell r="J202">
            <v>0</v>
          </cell>
          <cell r="L202">
            <v>0</v>
          </cell>
        </row>
        <row r="203">
          <cell r="F203">
            <v>0</v>
          </cell>
          <cell r="H203">
            <v>0</v>
          </cell>
          <cell r="J203">
            <v>0</v>
          </cell>
          <cell r="L203">
            <v>0</v>
          </cell>
        </row>
        <row r="204">
          <cell r="F204">
            <v>0</v>
          </cell>
          <cell r="H204">
            <v>0</v>
          </cell>
          <cell r="J204">
            <v>0</v>
          </cell>
          <cell r="L204">
            <v>0</v>
          </cell>
        </row>
        <row r="205">
          <cell r="F205">
            <v>0</v>
          </cell>
          <cell r="H205">
            <v>0</v>
          </cell>
          <cell r="J205">
            <v>0</v>
          </cell>
          <cell r="L205">
            <v>0</v>
          </cell>
        </row>
        <row r="206">
          <cell r="F206">
            <v>0</v>
          </cell>
          <cell r="H206">
            <v>0</v>
          </cell>
          <cell r="J206">
            <v>0</v>
          </cell>
          <cell r="L206">
            <v>0</v>
          </cell>
        </row>
        <row r="207">
          <cell r="F207">
            <v>0</v>
          </cell>
          <cell r="H207">
            <v>0</v>
          </cell>
          <cell r="J207">
            <v>0</v>
          </cell>
          <cell r="L207">
            <v>0</v>
          </cell>
        </row>
        <row r="208">
          <cell r="F208">
            <v>0</v>
          </cell>
          <cell r="H208">
            <v>0</v>
          </cell>
          <cell r="J208">
            <v>0</v>
          </cell>
          <cell r="L208">
            <v>0</v>
          </cell>
        </row>
        <row r="209">
          <cell r="F209">
            <v>0</v>
          </cell>
          <cell r="H209">
            <v>0</v>
          </cell>
          <cell r="J209">
            <v>0</v>
          </cell>
          <cell r="L209">
            <v>0</v>
          </cell>
        </row>
        <row r="210">
          <cell r="F210">
            <v>0</v>
          </cell>
          <cell r="H210">
            <v>0</v>
          </cell>
          <cell r="J210">
            <v>0</v>
          </cell>
          <cell r="L210">
            <v>0</v>
          </cell>
        </row>
        <row r="211">
          <cell r="F211">
            <v>0</v>
          </cell>
          <cell r="H211">
            <v>0</v>
          </cell>
          <cell r="J211">
            <v>0</v>
          </cell>
          <cell r="L211">
            <v>0</v>
          </cell>
        </row>
        <row r="212">
          <cell r="F212">
            <v>0</v>
          </cell>
          <cell r="H212">
            <v>0</v>
          </cell>
          <cell r="J212">
            <v>0</v>
          </cell>
          <cell r="L212">
            <v>0</v>
          </cell>
        </row>
        <row r="213">
          <cell r="F213">
            <v>0</v>
          </cell>
          <cell r="H213">
            <v>0</v>
          </cell>
          <cell r="J213">
            <v>0</v>
          </cell>
          <cell r="L213">
            <v>0</v>
          </cell>
        </row>
        <row r="214">
          <cell r="F214">
            <v>0</v>
          </cell>
          <cell r="H214">
            <v>0</v>
          </cell>
          <cell r="J214">
            <v>0</v>
          </cell>
          <cell r="L214">
            <v>0</v>
          </cell>
        </row>
        <row r="215">
          <cell r="F215">
            <v>0</v>
          </cell>
          <cell r="H215">
            <v>0</v>
          </cell>
          <cell r="J215">
            <v>0</v>
          </cell>
          <cell r="L215">
            <v>0</v>
          </cell>
        </row>
        <row r="216">
          <cell r="F216">
            <v>0</v>
          </cell>
          <cell r="H216">
            <v>0</v>
          </cell>
          <cell r="J216">
            <v>0</v>
          </cell>
          <cell r="L216">
            <v>0</v>
          </cell>
        </row>
        <row r="217">
          <cell r="F217">
            <v>0</v>
          </cell>
          <cell r="H217">
            <v>0</v>
          </cell>
          <cell r="J217">
            <v>0</v>
          </cell>
          <cell r="L217">
            <v>0</v>
          </cell>
        </row>
        <row r="218">
          <cell r="F218">
            <v>0</v>
          </cell>
          <cell r="H218">
            <v>0</v>
          </cell>
          <cell r="J218">
            <v>0</v>
          </cell>
          <cell r="L218">
            <v>0</v>
          </cell>
        </row>
        <row r="219">
          <cell r="F219">
            <v>0</v>
          </cell>
          <cell r="H219">
            <v>0</v>
          </cell>
          <cell r="J219">
            <v>0</v>
          </cell>
          <cell r="L219">
            <v>0</v>
          </cell>
        </row>
        <row r="220">
          <cell r="F220">
            <v>0</v>
          </cell>
          <cell r="H220">
            <v>0</v>
          </cell>
          <cell r="J220">
            <v>0</v>
          </cell>
          <cell r="L220">
            <v>0</v>
          </cell>
        </row>
        <row r="221">
          <cell r="F221">
            <v>0</v>
          </cell>
          <cell r="H221">
            <v>0</v>
          </cell>
          <cell r="J221">
            <v>0</v>
          </cell>
          <cell r="L221">
            <v>0</v>
          </cell>
        </row>
        <row r="222">
          <cell r="F222">
            <v>0</v>
          </cell>
          <cell r="H222">
            <v>0</v>
          </cell>
          <cell r="J222">
            <v>0</v>
          </cell>
          <cell r="L222">
            <v>0</v>
          </cell>
        </row>
        <row r="223">
          <cell r="F223">
            <v>0</v>
          </cell>
          <cell r="H223">
            <v>0</v>
          </cell>
          <cell r="J223">
            <v>0</v>
          </cell>
          <cell r="L223">
            <v>0</v>
          </cell>
        </row>
        <row r="224">
          <cell r="F224">
            <v>0</v>
          </cell>
          <cell r="H224">
            <v>0</v>
          </cell>
          <cell r="J224">
            <v>0</v>
          </cell>
          <cell r="L224">
            <v>0</v>
          </cell>
        </row>
        <row r="225">
          <cell r="F225">
            <v>0</v>
          </cell>
          <cell r="H225">
            <v>0</v>
          </cell>
          <cell r="J225">
            <v>0</v>
          </cell>
          <cell r="L225">
            <v>0</v>
          </cell>
        </row>
        <row r="226">
          <cell r="F226">
            <v>0</v>
          </cell>
          <cell r="H226">
            <v>0</v>
          </cell>
          <cell r="J226">
            <v>0</v>
          </cell>
          <cell r="L226">
            <v>0</v>
          </cell>
        </row>
        <row r="227">
          <cell r="F227">
            <v>0</v>
          </cell>
          <cell r="H227">
            <v>0</v>
          </cell>
          <cell r="J227">
            <v>0</v>
          </cell>
          <cell r="L227">
            <v>0</v>
          </cell>
        </row>
        <row r="228">
          <cell r="F228">
            <v>0</v>
          </cell>
          <cell r="H228">
            <v>0</v>
          </cell>
          <cell r="J228">
            <v>0</v>
          </cell>
          <cell r="L228">
            <v>0</v>
          </cell>
        </row>
        <row r="229">
          <cell r="F229">
            <v>0</v>
          </cell>
          <cell r="H229">
            <v>0</v>
          </cell>
          <cell r="J229">
            <v>0</v>
          </cell>
          <cell r="L229">
            <v>0</v>
          </cell>
        </row>
        <row r="230">
          <cell r="F230">
            <v>0</v>
          </cell>
          <cell r="H230">
            <v>0</v>
          </cell>
          <cell r="J230">
            <v>0</v>
          </cell>
          <cell r="L230">
            <v>0</v>
          </cell>
        </row>
        <row r="231">
          <cell r="F231">
            <v>0</v>
          </cell>
          <cell r="H231">
            <v>0</v>
          </cell>
          <cell r="J231">
            <v>0</v>
          </cell>
          <cell r="L231">
            <v>0</v>
          </cell>
        </row>
        <row r="232">
          <cell r="F232">
            <v>0</v>
          </cell>
          <cell r="H232">
            <v>0</v>
          </cell>
          <cell r="J232">
            <v>0</v>
          </cell>
          <cell r="L232">
            <v>0</v>
          </cell>
        </row>
        <row r="233">
          <cell r="F233">
            <v>0</v>
          </cell>
          <cell r="H233">
            <v>0</v>
          </cell>
          <cell r="J233">
            <v>0</v>
          </cell>
          <cell r="L233">
            <v>0</v>
          </cell>
        </row>
        <row r="234">
          <cell r="F234">
            <v>0</v>
          </cell>
          <cell r="H234">
            <v>0</v>
          </cell>
          <cell r="J234">
            <v>0</v>
          </cell>
          <cell r="L234">
            <v>0</v>
          </cell>
        </row>
        <row r="235">
          <cell r="F235">
            <v>0</v>
          </cell>
          <cell r="H235">
            <v>0</v>
          </cell>
          <cell r="J235">
            <v>0</v>
          </cell>
          <cell r="L235">
            <v>0</v>
          </cell>
        </row>
        <row r="236">
          <cell r="F236">
            <v>0</v>
          </cell>
          <cell r="H236">
            <v>0</v>
          </cell>
          <cell r="J236">
            <v>0</v>
          </cell>
          <cell r="L236">
            <v>0</v>
          </cell>
        </row>
        <row r="237">
          <cell r="F237">
            <v>0</v>
          </cell>
          <cell r="H237">
            <v>0</v>
          </cell>
          <cell r="J237">
            <v>0</v>
          </cell>
          <cell r="L237">
            <v>0</v>
          </cell>
        </row>
        <row r="238">
          <cell r="F238">
            <v>0</v>
          </cell>
          <cell r="H238">
            <v>0</v>
          </cell>
          <cell r="J238">
            <v>0</v>
          </cell>
          <cell r="L238">
            <v>0</v>
          </cell>
        </row>
        <row r="239">
          <cell r="F239">
            <v>0</v>
          </cell>
          <cell r="H239">
            <v>0</v>
          </cell>
          <cell r="J239">
            <v>0</v>
          </cell>
          <cell r="L239">
            <v>0</v>
          </cell>
        </row>
        <row r="240">
          <cell r="F240">
            <v>0</v>
          </cell>
          <cell r="H240">
            <v>0</v>
          </cell>
          <cell r="J240">
            <v>0</v>
          </cell>
          <cell r="L240">
            <v>0</v>
          </cell>
        </row>
        <row r="241">
          <cell r="F241">
            <v>0</v>
          </cell>
          <cell r="H241">
            <v>0</v>
          </cell>
          <cell r="J241">
            <v>0</v>
          </cell>
          <cell r="L241">
            <v>0</v>
          </cell>
        </row>
        <row r="242">
          <cell r="F242">
            <v>0</v>
          </cell>
          <cell r="H242">
            <v>0</v>
          </cell>
          <cell r="J242">
            <v>0</v>
          </cell>
          <cell r="L242">
            <v>0</v>
          </cell>
        </row>
        <row r="243">
          <cell r="F243">
            <v>0</v>
          </cell>
          <cell r="H243">
            <v>0</v>
          </cell>
          <cell r="J243">
            <v>0</v>
          </cell>
          <cell r="L243">
            <v>0</v>
          </cell>
        </row>
        <row r="244">
          <cell r="F244">
            <v>0</v>
          </cell>
          <cell r="H244">
            <v>0</v>
          </cell>
          <cell r="J244">
            <v>0</v>
          </cell>
          <cell r="L244">
            <v>0</v>
          </cell>
        </row>
        <row r="245">
          <cell r="F245">
            <v>0</v>
          </cell>
          <cell r="H245">
            <v>0</v>
          </cell>
          <cell r="J245">
            <v>0</v>
          </cell>
          <cell r="L245">
            <v>0</v>
          </cell>
        </row>
        <row r="246">
          <cell r="F246">
            <v>0</v>
          </cell>
          <cell r="H246">
            <v>0</v>
          </cell>
          <cell r="J246">
            <v>0</v>
          </cell>
          <cell r="L246">
            <v>0</v>
          </cell>
        </row>
        <row r="247">
          <cell r="F247">
            <v>0</v>
          </cell>
          <cell r="H247">
            <v>0</v>
          </cell>
          <cell r="J247">
            <v>0</v>
          </cell>
          <cell r="L247">
            <v>0</v>
          </cell>
        </row>
        <row r="248">
          <cell r="F248">
            <v>0</v>
          </cell>
          <cell r="H248">
            <v>0</v>
          </cell>
          <cell r="J248">
            <v>0</v>
          </cell>
          <cell r="L248">
            <v>0</v>
          </cell>
        </row>
        <row r="249">
          <cell r="F249">
            <v>0</v>
          </cell>
          <cell r="H249">
            <v>0</v>
          </cell>
          <cell r="J249">
            <v>0</v>
          </cell>
          <cell r="L249">
            <v>0</v>
          </cell>
        </row>
        <row r="250">
          <cell r="F250">
            <v>0</v>
          </cell>
          <cell r="H250">
            <v>0</v>
          </cell>
          <cell r="J250">
            <v>0</v>
          </cell>
          <cell r="L250">
            <v>0</v>
          </cell>
        </row>
        <row r="251">
          <cell r="F251">
            <v>0</v>
          </cell>
          <cell r="H251">
            <v>0</v>
          </cell>
          <cell r="J251">
            <v>0</v>
          </cell>
          <cell r="L251">
            <v>0</v>
          </cell>
        </row>
        <row r="252">
          <cell r="F252">
            <v>0</v>
          </cell>
          <cell r="H252">
            <v>0</v>
          </cell>
          <cell r="J252">
            <v>0</v>
          </cell>
          <cell r="L252">
            <v>0</v>
          </cell>
        </row>
        <row r="253">
          <cell r="F253">
            <v>0</v>
          </cell>
          <cell r="H253">
            <v>0</v>
          </cell>
          <cell r="J253">
            <v>0</v>
          </cell>
          <cell r="L253">
            <v>0</v>
          </cell>
        </row>
        <row r="254">
          <cell r="F254">
            <v>0</v>
          </cell>
          <cell r="H254">
            <v>0</v>
          </cell>
          <cell r="J254">
            <v>0</v>
          </cell>
          <cell r="L254">
            <v>0</v>
          </cell>
        </row>
        <row r="255">
          <cell r="F255">
            <v>0</v>
          </cell>
          <cell r="H255">
            <v>0</v>
          </cell>
          <cell r="J255">
            <v>0</v>
          </cell>
          <cell r="L255">
            <v>0</v>
          </cell>
        </row>
        <row r="256">
          <cell r="F256">
            <v>0</v>
          </cell>
          <cell r="H256">
            <v>0</v>
          </cell>
          <cell r="J256">
            <v>0</v>
          </cell>
          <cell r="L256">
            <v>0</v>
          </cell>
        </row>
        <row r="257">
          <cell r="F257">
            <v>0</v>
          </cell>
          <cell r="H257">
            <v>0</v>
          </cell>
          <cell r="J257">
            <v>0</v>
          </cell>
          <cell r="L257">
            <v>0</v>
          </cell>
        </row>
        <row r="258">
          <cell r="F258">
            <v>0</v>
          </cell>
          <cell r="H258">
            <v>0</v>
          </cell>
          <cell r="J258">
            <v>0</v>
          </cell>
          <cell r="L258">
            <v>0</v>
          </cell>
        </row>
        <row r="259">
          <cell r="F259">
            <v>0</v>
          </cell>
          <cell r="H259">
            <v>0</v>
          </cell>
          <cell r="J259">
            <v>0</v>
          </cell>
          <cell r="L259">
            <v>0</v>
          </cell>
        </row>
        <row r="260">
          <cell r="F260">
            <v>0</v>
          </cell>
          <cell r="H260">
            <v>0</v>
          </cell>
          <cell r="J260">
            <v>0</v>
          </cell>
          <cell r="L260">
            <v>0</v>
          </cell>
        </row>
        <row r="261">
          <cell r="F261">
            <v>0</v>
          </cell>
          <cell r="H261">
            <v>0</v>
          </cell>
          <cell r="J261">
            <v>0</v>
          </cell>
          <cell r="L261">
            <v>0</v>
          </cell>
        </row>
        <row r="262">
          <cell r="F262">
            <v>0</v>
          </cell>
          <cell r="H262">
            <v>0</v>
          </cell>
          <cell r="J262">
            <v>0</v>
          </cell>
          <cell r="L262">
            <v>0</v>
          </cell>
        </row>
        <row r="263">
          <cell r="F263">
            <v>0</v>
          </cell>
          <cell r="H263">
            <v>0</v>
          </cell>
          <cell r="J263">
            <v>0</v>
          </cell>
          <cell r="L263">
            <v>0</v>
          </cell>
        </row>
        <row r="264">
          <cell r="F264">
            <v>0</v>
          </cell>
          <cell r="H264">
            <v>0</v>
          </cell>
          <cell r="J264">
            <v>0</v>
          </cell>
          <cell r="L264">
            <v>0</v>
          </cell>
        </row>
        <row r="265">
          <cell r="F265">
            <v>0</v>
          </cell>
          <cell r="H265">
            <v>0</v>
          </cell>
          <cell r="J265">
            <v>0</v>
          </cell>
          <cell r="L265">
            <v>0</v>
          </cell>
        </row>
        <row r="266">
          <cell r="F266">
            <v>0</v>
          </cell>
          <cell r="H266">
            <v>0</v>
          </cell>
          <cell r="J266">
            <v>0</v>
          </cell>
          <cell r="L266">
            <v>0</v>
          </cell>
        </row>
        <row r="267">
          <cell r="F267">
            <v>0</v>
          </cell>
          <cell r="H267">
            <v>0</v>
          </cell>
          <cell r="J267">
            <v>0</v>
          </cell>
          <cell r="L267">
            <v>0</v>
          </cell>
        </row>
        <row r="268">
          <cell r="F268">
            <v>0</v>
          </cell>
          <cell r="H268">
            <v>0</v>
          </cell>
          <cell r="J268">
            <v>0</v>
          </cell>
          <cell r="L268">
            <v>0</v>
          </cell>
        </row>
        <row r="270">
          <cell r="F270">
            <v>0</v>
          </cell>
          <cell r="H270">
            <v>0</v>
          </cell>
          <cell r="J270">
            <v>0</v>
          </cell>
          <cell r="L270">
            <v>0</v>
          </cell>
        </row>
        <row r="271">
          <cell r="F271">
            <v>0</v>
          </cell>
          <cell r="H271">
            <v>0</v>
          </cell>
          <cell r="J271">
            <v>0</v>
          </cell>
          <cell r="L271">
            <v>0</v>
          </cell>
        </row>
        <row r="272">
          <cell r="F272">
            <v>0</v>
          </cell>
          <cell r="H272">
            <v>0</v>
          </cell>
          <cell r="J272">
            <v>0</v>
          </cell>
          <cell r="L272">
            <v>0</v>
          </cell>
        </row>
        <row r="273">
          <cell r="F273">
            <v>0</v>
          </cell>
          <cell r="H273">
            <v>0</v>
          </cell>
          <cell r="J273">
            <v>0</v>
          </cell>
          <cell r="L273">
            <v>0</v>
          </cell>
        </row>
        <row r="299">
          <cell r="F299">
            <v>0</v>
          </cell>
          <cell r="H299">
            <v>0</v>
          </cell>
          <cell r="J299">
            <v>0</v>
          </cell>
          <cell r="L299">
            <v>0</v>
          </cell>
        </row>
        <row r="301">
          <cell r="F301">
            <v>0</v>
          </cell>
          <cell r="H301">
            <v>0</v>
          </cell>
          <cell r="J301">
            <v>0</v>
          </cell>
          <cell r="L301">
            <v>0</v>
          </cell>
        </row>
        <row r="302">
          <cell r="F302">
            <v>0</v>
          </cell>
          <cell r="H302">
            <v>0</v>
          </cell>
          <cell r="J302">
            <v>0</v>
          </cell>
          <cell r="L302">
            <v>0</v>
          </cell>
        </row>
        <row r="303">
          <cell r="F303">
            <v>0</v>
          </cell>
          <cell r="H303">
            <v>0</v>
          </cell>
          <cell r="J303">
            <v>0</v>
          </cell>
          <cell r="L303">
            <v>0</v>
          </cell>
        </row>
        <row r="304">
          <cell r="F304">
            <v>0</v>
          </cell>
          <cell r="H304">
            <v>0</v>
          </cell>
          <cell r="J304">
            <v>0</v>
          </cell>
          <cell r="L304">
            <v>0</v>
          </cell>
        </row>
        <row r="305">
          <cell r="F305">
            <v>0</v>
          </cell>
          <cell r="H305">
            <v>0</v>
          </cell>
          <cell r="J305">
            <v>0</v>
          </cell>
          <cell r="L305">
            <v>0</v>
          </cell>
        </row>
        <row r="306">
          <cell r="F306">
            <v>0</v>
          </cell>
          <cell r="H306">
            <v>0</v>
          </cell>
          <cell r="J306">
            <v>0</v>
          </cell>
          <cell r="L306">
            <v>0</v>
          </cell>
        </row>
        <row r="307">
          <cell r="F307">
            <v>0</v>
          </cell>
          <cell r="H307">
            <v>0</v>
          </cell>
          <cell r="J307">
            <v>0</v>
          </cell>
          <cell r="L307">
            <v>0</v>
          </cell>
        </row>
        <row r="308">
          <cell r="F308">
            <v>0</v>
          </cell>
          <cell r="H308">
            <v>0</v>
          </cell>
          <cell r="J308">
            <v>0</v>
          </cell>
          <cell r="L308">
            <v>0</v>
          </cell>
        </row>
        <row r="309">
          <cell r="F309">
            <v>0</v>
          </cell>
          <cell r="H309">
            <v>0</v>
          </cell>
          <cell r="J309">
            <v>0</v>
          </cell>
          <cell r="L309">
            <v>0</v>
          </cell>
        </row>
        <row r="310">
          <cell r="F310">
            <v>0</v>
          </cell>
          <cell r="H310">
            <v>0</v>
          </cell>
          <cell r="J310">
            <v>0</v>
          </cell>
          <cell r="L310">
            <v>0</v>
          </cell>
        </row>
        <row r="311">
          <cell r="F311">
            <v>0</v>
          </cell>
          <cell r="H311">
            <v>0</v>
          </cell>
          <cell r="J311">
            <v>0</v>
          </cell>
          <cell r="L311">
            <v>0</v>
          </cell>
        </row>
        <row r="312">
          <cell r="F312">
            <v>0</v>
          </cell>
          <cell r="H312">
            <v>0</v>
          </cell>
          <cell r="J312">
            <v>0</v>
          </cell>
          <cell r="L312">
            <v>0</v>
          </cell>
        </row>
        <row r="313">
          <cell r="F313">
            <v>0</v>
          </cell>
          <cell r="H313">
            <v>0</v>
          </cell>
          <cell r="J313">
            <v>0</v>
          </cell>
          <cell r="L313">
            <v>0</v>
          </cell>
        </row>
        <row r="314">
          <cell r="F314">
            <v>0</v>
          </cell>
          <cell r="H314">
            <v>0</v>
          </cell>
          <cell r="J314">
            <v>0</v>
          </cell>
          <cell r="L314">
            <v>0</v>
          </cell>
        </row>
        <row r="315">
          <cell r="F315">
            <v>0</v>
          </cell>
          <cell r="H315">
            <v>0</v>
          </cell>
          <cell r="J315">
            <v>0</v>
          </cell>
          <cell r="L315">
            <v>0</v>
          </cell>
        </row>
        <row r="316">
          <cell r="F316">
            <v>0</v>
          </cell>
          <cell r="H316">
            <v>0</v>
          </cell>
          <cell r="J316">
            <v>0</v>
          </cell>
          <cell r="L316">
            <v>0</v>
          </cell>
        </row>
        <row r="317">
          <cell r="F317">
            <v>0</v>
          </cell>
          <cell r="H317">
            <v>0</v>
          </cell>
          <cell r="J317">
            <v>0</v>
          </cell>
          <cell r="L317">
            <v>0</v>
          </cell>
        </row>
        <row r="318">
          <cell r="F318">
            <v>0</v>
          </cell>
          <cell r="H318">
            <v>0</v>
          </cell>
          <cell r="J318">
            <v>0</v>
          </cell>
          <cell r="L318">
            <v>0</v>
          </cell>
        </row>
        <row r="319">
          <cell r="F319">
            <v>0</v>
          </cell>
          <cell r="H319">
            <v>0</v>
          </cell>
          <cell r="J319">
            <v>0</v>
          </cell>
          <cell r="L319">
            <v>0</v>
          </cell>
        </row>
        <row r="320">
          <cell r="F320">
            <v>0</v>
          </cell>
          <cell r="H320">
            <v>0</v>
          </cell>
          <cell r="J320">
            <v>0</v>
          </cell>
          <cell r="L320">
            <v>0</v>
          </cell>
        </row>
        <row r="321">
          <cell r="F321">
            <v>0</v>
          </cell>
          <cell r="H321">
            <v>0</v>
          </cell>
          <cell r="J321">
            <v>0</v>
          </cell>
          <cell r="L321">
            <v>0</v>
          </cell>
        </row>
        <row r="322">
          <cell r="F322">
            <v>0</v>
          </cell>
          <cell r="H322">
            <v>0</v>
          </cell>
          <cell r="J322">
            <v>0</v>
          </cell>
          <cell r="L322">
            <v>0</v>
          </cell>
        </row>
        <row r="323">
          <cell r="F323">
            <v>0</v>
          </cell>
          <cell r="H323">
            <v>0</v>
          </cell>
          <cell r="J323">
            <v>0</v>
          </cell>
          <cell r="L323">
            <v>0</v>
          </cell>
        </row>
        <row r="324">
          <cell r="F324">
            <v>0</v>
          </cell>
          <cell r="H324">
            <v>0</v>
          </cell>
          <cell r="J324">
            <v>0</v>
          </cell>
          <cell r="L324">
            <v>0</v>
          </cell>
        </row>
        <row r="325">
          <cell r="F325">
            <v>0</v>
          </cell>
          <cell r="H325">
            <v>0</v>
          </cell>
          <cell r="J325">
            <v>0</v>
          </cell>
          <cell r="L325">
            <v>0</v>
          </cell>
        </row>
        <row r="326">
          <cell r="F326">
            <v>0</v>
          </cell>
          <cell r="H326">
            <v>0</v>
          </cell>
          <cell r="J326">
            <v>0</v>
          </cell>
          <cell r="L326">
            <v>0</v>
          </cell>
        </row>
        <row r="327">
          <cell r="F327">
            <v>0</v>
          </cell>
          <cell r="H327">
            <v>0</v>
          </cell>
          <cell r="J327">
            <v>0</v>
          </cell>
          <cell r="L327">
            <v>0</v>
          </cell>
        </row>
        <row r="328">
          <cell r="F328">
            <v>0</v>
          </cell>
          <cell r="H328">
            <v>0</v>
          </cell>
          <cell r="J328">
            <v>0</v>
          </cell>
          <cell r="L328">
            <v>0</v>
          </cell>
        </row>
        <row r="329">
          <cell r="F329">
            <v>0</v>
          </cell>
          <cell r="H329">
            <v>0</v>
          </cell>
          <cell r="J329">
            <v>0</v>
          </cell>
          <cell r="L329">
            <v>0</v>
          </cell>
        </row>
        <row r="330">
          <cell r="F330">
            <v>0</v>
          </cell>
          <cell r="H330">
            <v>0</v>
          </cell>
          <cell r="J330">
            <v>0</v>
          </cell>
          <cell r="L330">
            <v>0</v>
          </cell>
        </row>
        <row r="331">
          <cell r="F331">
            <v>0</v>
          </cell>
          <cell r="H331">
            <v>0</v>
          </cell>
          <cell r="J331">
            <v>0</v>
          </cell>
          <cell r="L331">
            <v>0</v>
          </cell>
        </row>
        <row r="332">
          <cell r="F332">
            <v>0</v>
          </cell>
          <cell r="H332">
            <v>0</v>
          </cell>
          <cell r="J332">
            <v>0</v>
          </cell>
          <cell r="L332">
            <v>0</v>
          </cell>
        </row>
        <row r="333">
          <cell r="F333">
            <v>0</v>
          </cell>
          <cell r="H333">
            <v>0</v>
          </cell>
          <cell r="J333">
            <v>0</v>
          </cell>
          <cell r="L333">
            <v>0</v>
          </cell>
        </row>
        <row r="334">
          <cell r="F334">
            <v>0</v>
          </cell>
          <cell r="H334">
            <v>0</v>
          </cell>
          <cell r="J334">
            <v>0</v>
          </cell>
          <cell r="L334">
            <v>0</v>
          </cell>
        </row>
        <row r="335">
          <cell r="F335">
            <v>0</v>
          </cell>
          <cell r="H335">
            <v>0</v>
          </cell>
          <cell r="J335">
            <v>0</v>
          </cell>
          <cell r="L335">
            <v>0</v>
          </cell>
        </row>
        <row r="336">
          <cell r="F336">
            <v>0</v>
          </cell>
          <cell r="H336">
            <v>0</v>
          </cell>
          <cell r="J336">
            <v>0</v>
          </cell>
          <cell r="L336">
            <v>0</v>
          </cell>
        </row>
        <row r="337">
          <cell r="F337">
            <v>0</v>
          </cell>
          <cell r="H337">
            <v>0</v>
          </cell>
          <cell r="J337">
            <v>0</v>
          </cell>
          <cell r="L337">
            <v>0</v>
          </cell>
        </row>
        <row r="338">
          <cell r="F338">
            <v>0</v>
          </cell>
          <cell r="H338">
            <v>0</v>
          </cell>
          <cell r="J338">
            <v>0</v>
          </cell>
          <cell r="L338">
            <v>0</v>
          </cell>
        </row>
        <row r="339">
          <cell r="F339">
            <v>0</v>
          </cell>
          <cell r="H339">
            <v>0</v>
          </cell>
          <cell r="J339">
            <v>0</v>
          </cell>
          <cell r="L339">
            <v>0</v>
          </cell>
        </row>
        <row r="340">
          <cell r="F340">
            <v>0</v>
          </cell>
          <cell r="H340">
            <v>0</v>
          </cell>
          <cell r="J340">
            <v>0</v>
          </cell>
          <cell r="L340">
            <v>0</v>
          </cell>
        </row>
        <row r="341">
          <cell r="F341">
            <v>0</v>
          </cell>
          <cell r="H341">
            <v>0</v>
          </cell>
          <cell r="J341">
            <v>0</v>
          </cell>
          <cell r="L341">
            <v>0</v>
          </cell>
        </row>
        <row r="342">
          <cell r="F342">
            <v>0</v>
          </cell>
          <cell r="H342">
            <v>0</v>
          </cell>
          <cell r="J342">
            <v>0</v>
          </cell>
          <cell r="L342">
            <v>0</v>
          </cell>
        </row>
        <row r="343">
          <cell r="F343">
            <v>0</v>
          </cell>
          <cell r="H343">
            <v>0</v>
          </cell>
          <cell r="J343">
            <v>0</v>
          </cell>
          <cell r="L343">
            <v>0</v>
          </cell>
        </row>
        <row r="344">
          <cell r="F344">
            <v>0</v>
          </cell>
          <cell r="H344">
            <v>0</v>
          </cell>
          <cell r="J344">
            <v>0</v>
          </cell>
          <cell r="L344">
            <v>0</v>
          </cell>
        </row>
        <row r="345">
          <cell r="F345">
            <v>0</v>
          </cell>
          <cell r="H345">
            <v>0</v>
          </cell>
          <cell r="J345">
            <v>0</v>
          </cell>
          <cell r="L345">
            <v>0</v>
          </cell>
        </row>
        <row r="346">
          <cell r="F346">
            <v>0</v>
          </cell>
          <cell r="H346">
            <v>0</v>
          </cell>
          <cell r="J346">
            <v>0</v>
          </cell>
          <cell r="L346">
            <v>0</v>
          </cell>
        </row>
        <row r="347">
          <cell r="F347">
            <v>0</v>
          </cell>
          <cell r="H347">
            <v>0</v>
          </cell>
          <cell r="J347">
            <v>0</v>
          </cell>
          <cell r="L347">
            <v>0</v>
          </cell>
        </row>
        <row r="348">
          <cell r="F348">
            <v>0</v>
          </cell>
          <cell r="H348">
            <v>0</v>
          </cell>
          <cell r="J348">
            <v>0</v>
          </cell>
          <cell r="L348">
            <v>0</v>
          </cell>
        </row>
        <row r="349">
          <cell r="F349">
            <v>0</v>
          </cell>
          <cell r="H349">
            <v>0</v>
          </cell>
          <cell r="J349">
            <v>0</v>
          </cell>
          <cell r="L349">
            <v>0</v>
          </cell>
        </row>
        <row r="350">
          <cell r="F350">
            <v>0</v>
          </cell>
          <cell r="H350">
            <v>0</v>
          </cell>
          <cell r="J350">
            <v>0</v>
          </cell>
          <cell r="L350">
            <v>0</v>
          </cell>
        </row>
        <row r="351">
          <cell r="F351">
            <v>0</v>
          </cell>
          <cell r="H351">
            <v>0</v>
          </cell>
          <cell r="J351">
            <v>0</v>
          </cell>
          <cell r="L351">
            <v>0</v>
          </cell>
        </row>
        <row r="352">
          <cell r="F352">
            <v>0</v>
          </cell>
          <cell r="H352">
            <v>0</v>
          </cell>
          <cell r="J352">
            <v>0</v>
          </cell>
          <cell r="L352">
            <v>0</v>
          </cell>
        </row>
        <row r="353">
          <cell r="F353">
            <v>0</v>
          </cell>
          <cell r="H353">
            <v>0</v>
          </cell>
          <cell r="J353">
            <v>0</v>
          </cell>
          <cell r="L353">
            <v>0</v>
          </cell>
        </row>
        <row r="354">
          <cell r="F354">
            <v>0</v>
          </cell>
          <cell r="H354">
            <v>0</v>
          </cell>
          <cell r="J354">
            <v>0</v>
          </cell>
          <cell r="L354">
            <v>0</v>
          </cell>
        </row>
        <row r="355">
          <cell r="F355">
            <v>0</v>
          </cell>
          <cell r="H355">
            <v>0</v>
          </cell>
          <cell r="J355">
            <v>0</v>
          </cell>
          <cell r="L355">
            <v>0</v>
          </cell>
        </row>
        <row r="356">
          <cell r="F356">
            <v>0</v>
          </cell>
          <cell r="H356">
            <v>0</v>
          </cell>
          <cell r="J356">
            <v>0</v>
          </cell>
          <cell r="L356">
            <v>0</v>
          </cell>
        </row>
        <row r="357">
          <cell r="F357">
            <v>0</v>
          </cell>
          <cell r="H357">
            <v>0</v>
          </cell>
          <cell r="J357">
            <v>0</v>
          </cell>
          <cell r="L357">
            <v>0</v>
          </cell>
        </row>
        <row r="358">
          <cell r="F358">
            <v>0</v>
          </cell>
          <cell r="H358">
            <v>0</v>
          </cell>
          <cell r="J358">
            <v>0</v>
          </cell>
          <cell r="L358">
            <v>0</v>
          </cell>
        </row>
        <row r="359">
          <cell r="F359">
            <v>0</v>
          </cell>
          <cell r="H359">
            <v>0</v>
          </cell>
          <cell r="J359">
            <v>0</v>
          </cell>
          <cell r="L359">
            <v>0</v>
          </cell>
        </row>
        <row r="360">
          <cell r="F360">
            <v>0</v>
          </cell>
          <cell r="H360">
            <v>0</v>
          </cell>
          <cell r="J360">
            <v>0</v>
          </cell>
          <cell r="L360">
            <v>0</v>
          </cell>
        </row>
        <row r="361">
          <cell r="F361">
            <v>0</v>
          </cell>
          <cell r="H361">
            <v>0</v>
          </cell>
          <cell r="J361">
            <v>0</v>
          </cell>
          <cell r="L361">
            <v>0</v>
          </cell>
        </row>
        <row r="362">
          <cell r="F362">
            <v>0</v>
          </cell>
          <cell r="H362">
            <v>0</v>
          </cell>
          <cell r="J362">
            <v>0</v>
          </cell>
          <cell r="L362">
            <v>0</v>
          </cell>
        </row>
        <row r="363">
          <cell r="F363">
            <v>0</v>
          </cell>
          <cell r="H363">
            <v>0</v>
          </cell>
          <cell r="J363">
            <v>0</v>
          </cell>
          <cell r="L363">
            <v>0</v>
          </cell>
        </row>
        <row r="364">
          <cell r="F364">
            <v>0</v>
          </cell>
          <cell r="H364">
            <v>0</v>
          </cell>
          <cell r="J364">
            <v>0</v>
          </cell>
          <cell r="L364">
            <v>0</v>
          </cell>
        </row>
        <row r="365">
          <cell r="F365">
            <v>0</v>
          </cell>
          <cell r="H365">
            <v>0</v>
          </cell>
          <cell r="J365">
            <v>0</v>
          </cell>
          <cell r="L365">
            <v>0</v>
          </cell>
        </row>
        <row r="366">
          <cell r="F366">
            <v>0</v>
          </cell>
          <cell r="H366">
            <v>0</v>
          </cell>
          <cell r="J366">
            <v>0</v>
          </cell>
          <cell r="L366">
            <v>0</v>
          </cell>
        </row>
        <row r="367">
          <cell r="F367">
            <v>0</v>
          </cell>
          <cell r="H367">
            <v>0</v>
          </cell>
          <cell r="J367">
            <v>0</v>
          </cell>
          <cell r="L367">
            <v>0</v>
          </cell>
        </row>
        <row r="368">
          <cell r="F368">
            <v>0</v>
          </cell>
          <cell r="H368">
            <v>0</v>
          </cell>
          <cell r="J368">
            <v>0</v>
          </cell>
          <cell r="L368">
            <v>0</v>
          </cell>
        </row>
        <row r="369">
          <cell r="F369">
            <v>0</v>
          </cell>
          <cell r="H369">
            <v>0</v>
          </cell>
          <cell r="J369">
            <v>0</v>
          </cell>
          <cell r="L369">
            <v>0</v>
          </cell>
        </row>
        <row r="370">
          <cell r="F370">
            <v>0</v>
          </cell>
          <cell r="H370">
            <v>0</v>
          </cell>
          <cell r="J370">
            <v>0</v>
          </cell>
          <cell r="L370">
            <v>0</v>
          </cell>
        </row>
        <row r="371">
          <cell r="F371">
            <v>0</v>
          </cell>
          <cell r="H371">
            <v>0</v>
          </cell>
          <cell r="J371">
            <v>0</v>
          </cell>
          <cell r="L371">
            <v>0</v>
          </cell>
        </row>
        <row r="372">
          <cell r="F372">
            <v>0</v>
          </cell>
          <cell r="H372">
            <v>0</v>
          </cell>
          <cell r="J372">
            <v>0</v>
          </cell>
          <cell r="L372">
            <v>0</v>
          </cell>
        </row>
        <row r="380">
          <cell r="F380">
            <v>0</v>
          </cell>
          <cell r="H380">
            <v>0</v>
          </cell>
          <cell r="J380">
            <v>0</v>
          </cell>
          <cell r="L380">
            <v>0</v>
          </cell>
        </row>
        <row r="382">
          <cell r="F382">
            <v>0</v>
          </cell>
          <cell r="H382">
            <v>0</v>
          </cell>
          <cell r="J382">
            <v>0</v>
          </cell>
          <cell r="L382">
            <v>0</v>
          </cell>
        </row>
        <row r="383">
          <cell r="F383">
            <v>0</v>
          </cell>
          <cell r="H383">
            <v>0</v>
          </cell>
          <cell r="J383">
            <v>0</v>
          </cell>
          <cell r="L383">
            <v>0</v>
          </cell>
        </row>
        <row r="384">
          <cell r="F384">
            <v>0</v>
          </cell>
          <cell r="H384">
            <v>0</v>
          </cell>
          <cell r="J384">
            <v>0</v>
          </cell>
          <cell r="L384">
            <v>0</v>
          </cell>
        </row>
        <row r="385">
          <cell r="F385">
            <v>0</v>
          </cell>
          <cell r="H385">
            <v>0</v>
          </cell>
          <cell r="J385">
            <v>0</v>
          </cell>
          <cell r="L385">
            <v>0</v>
          </cell>
        </row>
        <row r="386">
          <cell r="F386">
            <v>0</v>
          </cell>
          <cell r="H386">
            <v>0</v>
          </cell>
          <cell r="J386">
            <v>0</v>
          </cell>
          <cell r="L386">
            <v>0</v>
          </cell>
        </row>
        <row r="387">
          <cell r="F387">
            <v>0</v>
          </cell>
          <cell r="H387">
            <v>0</v>
          </cell>
          <cell r="J387">
            <v>0</v>
          </cell>
          <cell r="L387">
            <v>0</v>
          </cell>
        </row>
        <row r="388">
          <cell r="F388">
            <v>0</v>
          </cell>
          <cell r="H388">
            <v>0</v>
          </cell>
          <cell r="J388">
            <v>0</v>
          </cell>
          <cell r="L388">
            <v>0</v>
          </cell>
        </row>
        <row r="389">
          <cell r="F389">
            <v>0</v>
          </cell>
          <cell r="H389">
            <v>0</v>
          </cell>
          <cell r="J389">
            <v>0</v>
          </cell>
          <cell r="L389">
            <v>0</v>
          </cell>
        </row>
        <row r="390">
          <cell r="F390">
            <v>0</v>
          </cell>
          <cell r="H390">
            <v>0</v>
          </cell>
          <cell r="J390">
            <v>0</v>
          </cell>
          <cell r="L390">
            <v>0</v>
          </cell>
        </row>
        <row r="391">
          <cell r="F391">
            <v>0</v>
          </cell>
          <cell r="H391">
            <v>0</v>
          </cell>
          <cell r="J391">
            <v>0</v>
          </cell>
          <cell r="L391">
            <v>0</v>
          </cell>
        </row>
        <row r="392">
          <cell r="F392">
            <v>0</v>
          </cell>
          <cell r="H392">
            <v>0</v>
          </cell>
          <cell r="J392">
            <v>0</v>
          </cell>
          <cell r="L392">
            <v>0</v>
          </cell>
        </row>
        <row r="393">
          <cell r="F393">
            <v>0</v>
          </cell>
          <cell r="H393">
            <v>0</v>
          </cell>
          <cell r="J393">
            <v>0</v>
          </cell>
          <cell r="L393">
            <v>0</v>
          </cell>
        </row>
        <row r="394">
          <cell r="F394">
            <v>0</v>
          </cell>
          <cell r="H394">
            <v>0</v>
          </cell>
          <cell r="J394">
            <v>0</v>
          </cell>
          <cell r="L394">
            <v>0</v>
          </cell>
        </row>
        <row r="395">
          <cell r="F395">
            <v>0</v>
          </cell>
          <cell r="H395">
            <v>0</v>
          </cell>
          <cell r="J395">
            <v>0</v>
          </cell>
          <cell r="L395">
            <v>0</v>
          </cell>
        </row>
        <row r="396">
          <cell r="F396">
            <v>0</v>
          </cell>
          <cell r="H396">
            <v>0</v>
          </cell>
          <cell r="J396">
            <v>0</v>
          </cell>
          <cell r="L396">
            <v>0</v>
          </cell>
        </row>
        <row r="397">
          <cell r="F397">
            <v>0</v>
          </cell>
          <cell r="H397">
            <v>0</v>
          </cell>
          <cell r="J397">
            <v>0</v>
          </cell>
          <cell r="L397">
            <v>0</v>
          </cell>
        </row>
        <row r="398">
          <cell r="F398">
            <v>0</v>
          </cell>
          <cell r="H398">
            <v>0</v>
          </cell>
          <cell r="J398">
            <v>0</v>
          </cell>
          <cell r="L398">
            <v>0</v>
          </cell>
        </row>
        <row r="399">
          <cell r="F399">
            <v>0</v>
          </cell>
          <cell r="H399">
            <v>0</v>
          </cell>
          <cell r="J399">
            <v>0</v>
          </cell>
          <cell r="L399">
            <v>0</v>
          </cell>
        </row>
        <row r="400">
          <cell r="F400">
            <v>0</v>
          </cell>
          <cell r="H400">
            <v>0</v>
          </cell>
          <cell r="J400">
            <v>0</v>
          </cell>
          <cell r="L400">
            <v>0</v>
          </cell>
        </row>
        <row r="401">
          <cell r="F401">
            <v>0</v>
          </cell>
          <cell r="H401">
            <v>0</v>
          </cell>
          <cell r="J401">
            <v>0</v>
          </cell>
          <cell r="L401">
            <v>0</v>
          </cell>
        </row>
        <row r="402">
          <cell r="F402">
            <v>0</v>
          </cell>
          <cell r="H402">
            <v>0</v>
          </cell>
          <cell r="J402">
            <v>0</v>
          </cell>
          <cell r="L402">
            <v>0</v>
          </cell>
        </row>
        <row r="403">
          <cell r="F403">
            <v>0</v>
          </cell>
          <cell r="H403">
            <v>0</v>
          </cell>
          <cell r="J403">
            <v>0</v>
          </cell>
          <cell r="L403">
            <v>0</v>
          </cell>
        </row>
        <row r="404">
          <cell r="F404">
            <v>0</v>
          </cell>
          <cell r="H404">
            <v>0</v>
          </cell>
          <cell r="J404">
            <v>0</v>
          </cell>
          <cell r="L404">
            <v>0</v>
          </cell>
        </row>
        <row r="405">
          <cell r="F405">
            <v>0</v>
          </cell>
          <cell r="H405">
            <v>0</v>
          </cell>
          <cell r="J405">
            <v>0</v>
          </cell>
          <cell r="L405">
            <v>0</v>
          </cell>
        </row>
        <row r="406">
          <cell r="F406">
            <v>0</v>
          </cell>
          <cell r="H406">
            <v>0</v>
          </cell>
          <cell r="J406">
            <v>0</v>
          </cell>
          <cell r="L406">
            <v>0</v>
          </cell>
        </row>
        <row r="407">
          <cell r="F407">
            <v>0</v>
          </cell>
          <cell r="H407">
            <v>0</v>
          </cell>
          <cell r="J407">
            <v>0</v>
          </cell>
          <cell r="L407">
            <v>0</v>
          </cell>
        </row>
        <row r="412">
          <cell r="F412">
            <v>0</v>
          </cell>
          <cell r="H412">
            <v>0</v>
          </cell>
          <cell r="J412">
            <v>0</v>
          </cell>
          <cell r="L412">
            <v>0</v>
          </cell>
        </row>
        <row r="416">
          <cell r="F416">
            <v>0</v>
          </cell>
          <cell r="H416">
            <v>0</v>
          </cell>
          <cell r="J416">
            <v>0</v>
          </cell>
          <cell r="L416">
            <v>0</v>
          </cell>
        </row>
        <row r="434">
          <cell r="F434">
            <v>0</v>
          </cell>
          <cell r="H434">
            <v>0</v>
          </cell>
          <cell r="J434">
            <v>0</v>
          </cell>
          <cell r="L434">
            <v>0</v>
          </cell>
        </row>
        <row r="436">
          <cell r="F436">
            <v>0</v>
          </cell>
          <cell r="H436">
            <v>0</v>
          </cell>
          <cell r="J436">
            <v>0</v>
          </cell>
          <cell r="L436">
            <v>0</v>
          </cell>
        </row>
        <row r="437">
          <cell r="F437">
            <v>0</v>
          </cell>
          <cell r="H437">
            <v>0</v>
          </cell>
          <cell r="J437">
            <v>0</v>
          </cell>
          <cell r="L437">
            <v>0</v>
          </cell>
        </row>
        <row r="439">
          <cell r="F439">
            <v>0</v>
          </cell>
          <cell r="H439">
            <v>0</v>
          </cell>
          <cell r="J439">
            <v>0</v>
          </cell>
          <cell r="L439">
            <v>0</v>
          </cell>
        </row>
        <row r="440">
          <cell r="F440">
            <v>0</v>
          </cell>
          <cell r="H440">
            <v>0</v>
          </cell>
          <cell r="J440">
            <v>0</v>
          </cell>
          <cell r="L440">
            <v>0</v>
          </cell>
        </row>
        <row r="441">
          <cell r="F441">
            <v>0</v>
          </cell>
          <cell r="H441">
            <v>0</v>
          </cell>
          <cell r="J441">
            <v>0</v>
          </cell>
          <cell r="L441">
            <v>0</v>
          </cell>
        </row>
        <row r="461">
          <cell r="F461">
            <v>0</v>
          </cell>
          <cell r="H461">
            <v>0</v>
          </cell>
          <cell r="J461">
            <v>0</v>
          </cell>
          <cell r="L461">
            <v>0</v>
          </cell>
        </row>
      </sheetData>
      <sheetData sheetId="6" refreshError="1">
        <row r="1">
          <cell r="E1" t="str">
            <v>재  료  비</v>
          </cell>
          <cell r="G1" t="str">
            <v>노  무  비</v>
          </cell>
          <cell r="I1" t="str">
            <v>경       비</v>
          </cell>
          <cell r="K1" t="str">
            <v>합       계</v>
          </cell>
        </row>
        <row r="2">
          <cell r="F2" t="str">
            <v>금 액</v>
          </cell>
          <cell r="H2" t="str">
            <v>금 액</v>
          </cell>
          <cell r="J2" t="str">
            <v>금 액</v>
          </cell>
          <cell r="L2" t="str">
            <v>금 액</v>
          </cell>
        </row>
        <row r="5">
          <cell r="F5">
            <v>0</v>
          </cell>
          <cell r="H5">
            <v>0</v>
          </cell>
          <cell r="J5">
            <v>0</v>
          </cell>
          <cell r="L5">
            <v>0</v>
          </cell>
        </row>
        <row r="6">
          <cell r="F6">
            <v>0</v>
          </cell>
          <cell r="H6">
            <v>0</v>
          </cell>
          <cell r="J6">
            <v>0</v>
          </cell>
          <cell r="L6">
            <v>0</v>
          </cell>
        </row>
        <row r="7">
          <cell r="F7">
            <v>0</v>
          </cell>
          <cell r="H7">
            <v>0</v>
          </cell>
          <cell r="J7">
            <v>0</v>
          </cell>
          <cell r="L7">
            <v>0</v>
          </cell>
        </row>
        <row r="8">
          <cell r="F8">
            <v>0</v>
          </cell>
          <cell r="H8">
            <v>0</v>
          </cell>
          <cell r="J8">
            <v>0</v>
          </cell>
          <cell r="L8">
            <v>0</v>
          </cell>
        </row>
        <row r="9">
          <cell r="F9">
            <v>0</v>
          </cell>
          <cell r="H9">
            <v>0</v>
          </cell>
          <cell r="J9">
            <v>0</v>
          </cell>
          <cell r="L9">
            <v>0</v>
          </cell>
        </row>
        <row r="27">
          <cell r="F27">
            <v>0</v>
          </cell>
          <cell r="H27">
            <v>0</v>
          </cell>
          <cell r="J27">
            <v>0</v>
          </cell>
          <cell r="L27">
            <v>0</v>
          </cell>
        </row>
        <row r="30">
          <cell r="F30">
            <v>0</v>
          </cell>
          <cell r="H30">
            <v>0</v>
          </cell>
          <cell r="J30">
            <v>0</v>
          </cell>
          <cell r="L30">
            <v>0</v>
          </cell>
        </row>
        <row r="31">
          <cell r="F31">
            <v>0</v>
          </cell>
          <cell r="H31">
            <v>0</v>
          </cell>
          <cell r="J31">
            <v>0</v>
          </cell>
          <cell r="L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  <cell r="L32">
            <v>0</v>
          </cell>
        </row>
        <row r="33">
          <cell r="F33">
            <v>0</v>
          </cell>
          <cell r="H33">
            <v>0</v>
          </cell>
          <cell r="J33">
            <v>0</v>
          </cell>
          <cell r="L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  <cell r="L34">
            <v>0</v>
          </cell>
        </row>
        <row r="35">
          <cell r="F35">
            <v>0</v>
          </cell>
          <cell r="H35">
            <v>0</v>
          </cell>
          <cell r="J35">
            <v>0</v>
          </cell>
          <cell r="L35">
            <v>0</v>
          </cell>
        </row>
        <row r="36">
          <cell r="F36">
            <v>0</v>
          </cell>
          <cell r="H36">
            <v>0</v>
          </cell>
          <cell r="J36">
            <v>0</v>
          </cell>
          <cell r="L36">
            <v>0</v>
          </cell>
        </row>
        <row r="37">
          <cell r="F37">
            <v>0</v>
          </cell>
          <cell r="H37">
            <v>0</v>
          </cell>
          <cell r="J37">
            <v>0</v>
          </cell>
          <cell r="L37">
            <v>0</v>
          </cell>
        </row>
        <row r="38">
          <cell r="F38">
            <v>0</v>
          </cell>
          <cell r="H38">
            <v>0</v>
          </cell>
          <cell r="J38">
            <v>0</v>
          </cell>
          <cell r="L38">
            <v>0</v>
          </cell>
        </row>
        <row r="39">
          <cell r="F39">
            <v>0</v>
          </cell>
          <cell r="H39">
            <v>0</v>
          </cell>
          <cell r="J39">
            <v>0</v>
          </cell>
          <cell r="L39">
            <v>0</v>
          </cell>
        </row>
        <row r="40">
          <cell r="F40">
            <v>0</v>
          </cell>
          <cell r="H40">
            <v>0</v>
          </cell>
          <cell r="J40">
            <v>0</v>
          </cell>
          <cell r="L40">
            <v>0</v>
          </cell>
        </row>
        <row r="41">
          <cell r="F41">
            <v>0</v>
          </cell>
          <cell r="H41">
            <v>0</v>
          </cell>
          <cell r="J41">
            <v>0</v>
          </cell>
          <cell r="L41">
            <v>0</v>
          </cell>
        </row>
        <row r="42">
          <cell r="F42">
            <v>0</v>
          </cell>
          <cell r="H42">
            <v>0</v>
          </cell>
          <cell r="J42">
            <v>0</v>
          </cell>
          <cell r="L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  <cell r="L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  <cell r="L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  <cell r="L45">
            <v>0</v>
          </cell>
        </row>
        <row r="47">
          <cell r="F47">
            <v>0</v>
          </cell>
          <cell r="H47">
            <v>0</v>
          </cell>
          <cell r="J47">
            <v>0</v>
          </cell>
          <cell r="L47">
            <v>0</v>
          </cell>
        </row>
        <row r="49">
          <cell r="F49">
            <v>0</v>
          </cell>
          <cell r="H49">
            <v>0</v>
          </cell>
          <cell r="J49">
            <v>0</v>
          </cell>
          <cell r="L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  <cell r="L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  <cell r="L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  <cell r="L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  <cell r="L53">
            <v>0</v>
          </cell>
        </row>
        <row r="54">
          <cell r="F54">
            <v>0</v>
          </cell>
          <cell r="H54">
            <v>0</v>
          </cell>
          <cell r="J54">
            <v>0</v>
          </cell>
          <cell r="L54">
            <v>0</v>
          </cell>
        </row>
        <row r="55">
          <cell r="F55">
            <v>0</v>
          </cell>
          <cell r="H55">
            <v>0</v>
          </cell>
          <cell r="J55">
            <v>0</v>
          </cell>
          <cell r="L55">
            <v>0</v>
          </cell>
        </row>
        <row r="56">
          <cell r="F56">
            <v>0</v>
          </cell>
          <cell r="H56">
            <v>0</v>
          </cell>
          <cell r="J56">
            <v>0</v>
          </cell>
          <cell r="L56">
            <v>0</v>
          </cell>
        </row>
        <row r="57">
          <cell r="F57">
            <v>0</v>
          </cell>
          <cell r="H57">
            <v>0</v>
          </cell>
          <cell r="J57">
            <v>0</v>
          </cell>
          <cell r="L57">
            <v>0</v>
          </cell>
        </row>
        <row r="58">
          <cell r="F58">
            <v>0</v>
          </cell>
          <cell r="H58">
            <v>0</v>
          </cell>
          <cell r="J58">
            <v>0</v>
          </cell>
          <cell r="L58">
            <v>0</v>
          </cell>
        </row>
        <row r="59">
          <cell r="F59">
            <v>0</v>
          </cell>
          <cell r="H59">
            <v>0</v>
          </cell>
          <cell r="J59">
            <v>0</v>
          </cell>
          <cell r="L59">
            <v>0</v>
          </cell>
        </row>
        <row r="60">
          <cell r="F60">
            <v>0</v>
          </cell>
          <cell r="H60">
            <v>0</v>
          </cell>
          <cell r="J60">
            <v>0</v>
          </cell>
          <cell r="L60">
            <v>0</v>
          </cell>
        </row>
        <row r="61">
          <cell r="F61">
            <v>0</v>
          </cell>
          <cell r="H61">
            <v>0</v>
          </cell>
          <cell r="J61">
            <v>0</v>
          </cell>
          <cell r="L61">
            <v>0</v>
          </cell>
        </row>
        <row r="62">
          <cell r="F62">
            <v>0</v>
          </cell>
          <cell r="H62">
            <v>0</v>
          </cell>
          <cell r="J62">
            <v>0</v>
          </cell>
          <cell r="L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  <cell r="L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  <cell r="L64">
            <v>0</v>
          </cell>
        </row>
        <row r="67">
          <cell r="F67">
            <v>0</v>
          </cell>
          <cell r="H67">
            <v>0</v>
          </cell>
          <cell r="J67">
            <v>0</v>
          </cell>
          <cell r="L67">
            <v>0</v>
          </cell>
        </row>
        <row r="77">
          <cell r="F77">
            <v>0</v>
          </cell>
          <cell r="H77">
            <v>0</v>
          </cell>
          <cell r="J77">
            <v>0</v>
          </cell>
          <cell r="L77">
            <v>0</v>
          </cell>
        </row>
        <row r="80">
          <cell r="F80">
            <v>0</v>
          </cell>
          <cell r="H80">
            <v>0</v>
          </cell>
          <cell r="J80">
            <v>0</v>
          </cell>
          <cell r="L80">
            <v>0</v>
          </cell>
        </row>
        <row r="81">
          <cell r="F81">
            <v>0</v>
          </cell>
          <cell r="H81">
            <v>0</v>
          </cell>
          <cell r="J81">
            <v>0</v>
          </cell>
          <cell r="L81">
            <v>0</v>
          </cell>
        </row>
        <row r="82">
          <cell r="F82">
            <v>0</v>
          </cell>
          <cell r="H82">
            <v>0</v>
          </cell>
          <cell r="J82">
            <v>0</v>
          </cell>
          <cell r="L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  <cell r="L83">
            <v>0</v>
          </cell>
        </row>
        <row r="84">
          <cell r="F84">
            <v>0</v>
          </cell>
          <cell r="H84">
            <v>0</v>
          </cell>
          <cell r="J84">
            <v>0</v>
          </cell>
          <cell r="L84">
            <v>0</v>
          </cell>
        </row>
        <row r="85">
          <cell r="F85">
            <v>0</v>
          </cell>
          <cell r="H85">
            <v>0</v>
          </cell>
          <cell r="J85">
            <v>0</v>
          </cell>
          <cell r="L85">
            <v>0</v>
          </cell>
        </row>
        <row r="87">
          <cell r="F87">
            <v>0</v>
          </cell>
          <cell r="H87">
            <v>0</v>
          </cell>
          <cell r="J87">
            <v>0</v>
          </cell>
          <cell r="L87">
            <v>0</v>
          </cell>
        </row>
        <row r="88">
          <cell r="F88">
            <v>0</v>
          </cell>
          <cell r="H88">
            <v>0</v>
          </cell>
          <cell r="J88">
            <v>0</v>
          </cell>
          <cell r="L88">
            <v>0</v>
          </cell>
        </row>
        <row r="90">
          <cell r="F90">
            <v>0</v>
          </cell>
          <cell r="H90">
            <v>0</v>
          </cell>
          <cell r="J90">
            <v>0</v>
          </cell>
          <cell r="L90">
            <v>0</v>
          </cell>
        </row>
        <row r="91">
          <cell r="F91">
            <v>0</v>
          </cell>
          <cell r="H91">
            <v>0</v>
          </cell>
          <cell r="J91">
            <v>0</v>
          </cell>
          <cell r="L91">
            <v>0</v>
          </cell>
        </row>
        <row r="93">
          <cell r="F93">
            <v>0</v>
          </cell>
          <cell r="H93">
            <v>0</v>
          </cell>
          <cell r="J93">
            <v>0</v>
          </cell>
          <cell r="L93">
            <v>0</v>
          </cell>
        </row>
        <row r="102">
          <cell r="F102">
            <v>0</v>
          </cell>
          <cell r="H102">
            <v>0</v>
          </cell>
          <cell r="J102">
            <v>0</v>
          </cell>
          <cell r="L102">
            <v>0</v>
          </cell>
        </row>
        <row r="105">
          <cell r="F105">
            <v>0</v>
          </cell>
          <cell r="H105">
            <v>0</v>
          </cell>
          <cell r="J105">
            <v>0</v>
          </cell>
          <cell r="L105">
            <v>0</v>
          </cell>
        </row>
        <row r="106">
          <cell r="F106">
            <v>0</v>
          </cell>
          <cell r="H106">
            <v>0</v>
          </cell>
          <cell r="J106">
            <v>0</v>
          </cell>
          <cell r="L106">
            <v>0</v>
          </cell>
        </row>
        <row r="107">
          <cell r="F107">
            <v>0</v>
          </cell>
          <cell r="H107">
            <v>0</v>
          </cell>
          <cell r="J107">
            <v>0</v>
          </cell>
          <cell r="L107">
            <v>0</v>
          </cell>
        </row>
        <row r="108">
          <cell r="F108">
            <v>0</v>
          </cell>
          <cell r="H108">
            <v>0</v>
          </cell>
          <cell r="J108">
            <v>0</v>
          </cell>
          <cell r="L108">
            <v>0</v>
          </cell>
        </row>
        <row r="109">
          <cell r="F109">
            <v>0</v>
          </cell>
          <cell r="H109">
            <v>0</v>
          </cell>
          <cell r="J109">
            <v>0</v>
          </cell>
          <cell r="L109">
            <v>0</v>
          </cell>
        </row>
        <row r="110">
          <cell r="F110">
            <v>0</v>
          </cell>
          <cell r="H110">
            <v>0</v>
          </cell>
          <cell r="J110">
            <v>0</v>
          </cell>
          <cell r="L110">
            <v>0</v>
          </cell>
        </row>
        <row r="111">
          <cell r="F111">
            <v>0</v>
          </cell>
          <cell r="H111">
            <v>0</v>
          </cell>
          <cell r="J111">
            <v>0</v>
          </cell>
          <cell r="L111">
            <v>0</v>
          </cell>
        </row>
        <row r="112">
          <cell r="F112">
            <v>0</v>
          </cell>
          <cell r="H112">
            <v>0</v>
          </cell>
          <cell r="J112">
            <v>0</v>
          </cell>
          <cell r="L112">
            <v>0</v>
          </cell>
        </row>
        <row r="113">
          <cell r="F113">
            <v>0</v>
          </cell>
          <cell r="H113">
            <v>0</v>
          </cell>
          <cell r="J113">
            <v>0</v>
          </cell>
          <cell r="L113">
            <v>0</v>
          </cell>
        </row>
        <row r="114">
          <cell r="F114">
            <v>0</v>
          </cell>
          <cell r="H114">
            <v>0</v>
          </cell>
          <cell r="J114">
            <v>0</v>
          </cell>
          <cell r="L114">
            <v>0</v>
          </cell>
        </row>
        <row r="115">
          <cell r="F115">
            <v>0</v>
          </cell>
          <cell r="H115">
            <v>0</v>
          </cell>
          <cell r="J115">
            <v>0</v>
          </cell>
          <cell r="L115">
            <v>0</v>
          </cell>
        </row>
        <row r="117">
          <cell r="F117">
            <v>0</v>
          </cell>
          <cell r="H117">
            <v>0</v>
          </cell>
          <cell r="J117">
            <v>0</v>
          </cell>
          <cell r="L117">
            <v>0</v>
          </cell>
        </row>
        <row r="118">
          <cell r="F118">
            <v>0</v>
          </cell>
          <cell r="H118">
            <v>0</v>
          </cell>
          <cell r="J118">
            <v>0</v>
          </cell>
          <cell r="L118">
            <v>0</v>
          </cell>
        </row>
        <row r="119">
          <cell r="F119">
            <v>0</v>
          </cell>
          <cell r="H119">
            <v>0</v>
          </cell>
          <cell r="J119">
            <v>0</v>
          </cell>
          <cell r="L119">
            <v>0</v>
          </cell>
        </row>
        <row r="120">
          <cell r="F120">
            <v>0</v>
          </cell>
          <cell r="H120">
            <v>0</v>
          </cell>
          <cell r="J120">
            <v>0</v>
          </cell>
          <cell r="L120">
            <v>0</v>
          </cell>
        </row>
        <row r="121">
          <cell r="F121">
            <v>0</v>
          </cell>
          <cell r="H121">
            <v>0</v>
          </cell>
          <cell r="J121">
            <v>0</v>
          </cell>
          <cell r="L121">
            <v>0</v>
          </cell>
        </row>
        <row r="123">
          <cell r="F123">
            <v>0</v>
          </cell>
          <cell r="H123">
            <v>0</v>
          </cell>
          <cell r="J123">
            <v>0</v>
          </cell>
          <cell r="L123">
            <v>0</v>
          </cell>
        </row>
        <row r="124">
          <cell r="F124">
            <v>0</v>
          </cell>
          <cell r="H124">
            <v>0</v>
          </cell>
          <cell r="J124">
            <v>0</v>
          </cell>
          <cell r="L124">
            <v>0</v>
          </cell>
        </row>
        <row r="125">
          <cell r="F125">
            <v>0</v>
          </cell>
          <cell r="H125">
            <v>0</v>
          </cell>
          <cell r="J125">
            <v>0</v>
          </cell>
          <cell r="L125">
            <v>0</v>
          </cell>
        </row>
        <row r="126">
          <cell r="F126">
            <v>0</v>
          </cell>
          <cell r="H126">
            <v>0</v>
          </cell>
          <cell r="J126">
            <v>0</v>
          </cell>
          <cell r="L126">
            <v>0</v>
          </cell>
        </row>
        <row r="127">
          <cell r="F127">
            <v>0</v>
          </cell>
          <cell r="H127">
            <v>0</v>
          </cell>
          <cell r="J127">
            <v>0</v>
          </cell>
          <cell r="L127">
            <v>0</v>
          </cell>
        </row>
        <row r="128">
          <cell r="F128">
            <v>0</v>
          </cell>
          <cell r="H128">
            <v>0</v>
          </cell>
          <cell r="J128">
            <v>0</v>
          </cell>
          <cell r="L128">
            <v>0</v>
          </cell>
        </row>
        <row r="129">
          <cell r="F129">
            <v>0</v>
          </cell>
          <cell r="H129">
            <v>0</v>
          </cell>
          <cell r="J129">
            <v>0</v>
          </cell>
          <cell r="L129">
            <v>0</v>
          </cell>
        </row>
        <row r="130">
          <cell r="F130">
            <v>0</v>
          </cell>
          <cell r="H130">
            <v>0</v>
          </cell>
          <cell r="J130">
            <v>0</v>
          </cell>
          <cell r="L130">
            <v>0</v>
          </cell>
        </row>
        <row r="131">
          <cell r="F131">
            <v>0</v>
          </cell>
          <cell r="H131">
            <v>0</v>
          </cell>
          <cell r="J131">
            <v>0</v>
          </cell>
          <cell r="L131">
            <v>0</v>
          </cell>
        </row>
        <row r="132">
          <cell r="F132">
            <v>0</v>
          </cell>
          <cell r="H132">
            <v>0</v>
          </cell>
          <cell r="J132">
            <v>0</v>
          </cell>
          <cell r="L132">
            <v>0</v>
          </cell>
        </row>
        <row r="133">
          <cell r="F133">
            <v>0</v>
          </cell>
          <cell r="H133">
            <v>0</v>
          </cell>
          <cell r="J133">
            <v>0</v>
          </cell>
          <cell r="L133">
            <v>0</v>
          </cell>
        </row>
        <row r="135">
          <cell r="F135">
            <v>0</v>
          </cell>
          <cell r="H135">
            <v>0</v>
          </cell>
          <cell r="J135">
            <v>0</v>
          </cell>
          <cell r="L135">
            <v>0</v>
          </cell>
        </row>
        <row r="136">
          <cell r="F136">
            <v>0</v>
          </cell>
          <cell r="H136">
            <v>0</v>
          </cell>
          <cell r="J136">
            <v>0</v>
          </cell>
          <cell r="L136">
            <v>0</v>
          </cell>
        </row>
        <row r="152">
          <cell r="F152">
            <v>0</v>
          </cell>
          <cell r="H152">
            <v>0</v>
          </cell>
          <cell r="J152">
            <v>0</v>
          </cell>
          <cell r="L152">
            <v>0</v>
          </cell>
        </row>
        <row r="155">
          <cell r="F155">
            <v>0</v>
          </cell>
          <cell r="H155">
            <v>0</v>
          </cell>
          <cell r="J155">
            <v>0</v>
          </cell>
          <cell r="L155">
            <v>0</v>
          </cell>
        </row>
        <row r="156">
          <cell r="F156">
            <v>0</v>
          </cell>
          <cell r="H156">
            <v>0</v>
          </cell>
          <cell r="J156">
            <v>0</v>
          </cell>
          <cell r="L156">
            <v>0</v>
          </cell>
        </row>
        <row r="157">
          <cell r="F157">
            <v>0</v>
          </cell>
          <cell r="H157">
            <v>0</v>
          </cell>
          <cell r="J157">
            <v>0</v>
          </cell>
          <cell r="L157">
            <v>0</v>
          </cell>
        </row>
        <row r="158">
          <cell r="F158">
            <v>0</v>
          </cell>
          <cell r="H158">
            <v>0</v>
          </cell>
          <cell r="J158">
            <v>0</v>
          </cell>
          <cell r="L158">
            <v>0</v>
          </cell>
        </row>
        <row r="159">
          <cell r="F159">
            <v>0</v>
          </cell>
          <cell r="H159">
            <v>0</v>
          </cell>
          <cell r="J159">
            <v>0</v>
          </cell>
          <cell r="L159">
            <v>0</v>
          </cell>
        </row>
        <row r="160">
          <cell r="F160">
            <v>0</v>
          </cell>
          <cell r="H160">
            <v>0</v>
          </cell>
          <cell r="J160">
            <v>0</v>
          </cell>
          <cell r="L160">
            <v>0</v>
          </cell>
        </row>
        <row r="161">
          <cell r="F161">
            <v>0</v>
          </cell>
          <cell r="H161">
            <v>0</v>
          </cell>
          <cell r="J161">
            <v>0</v>
          </cell>
          <cell r="L161">
            <v>0</v>
          </cell>
        </row>
        <row r="162">
          <cell r="F162">
            <v>0</v>
          </cell>
          <cell r="H162">
            <v>0</v>
          </cell>
          <cell r="J162">
            <v>0</v>
          </cell>
          <cell r="L162">
            <v>0</v>
          </cell>
        </row>
        <row r="163">
          <cell r="F163">
            <v>0</v>
          </cell>
          <cell r="H163">
            <v>0</v>
          </cell>
          <cell r="J163">
            <v>0</v>
          </cell>
          <cell r="L163">
            <v>0</v>
          </cell>
        </row>
        <row r="164">
          <cell r="F164">
            <v>0</v>
          </cell>
          <cell r="H164">
            <v>0</v>
          </cell>
          <cell r="J164">
            <v>0</v>
          </cell>
          <cell r="L164">
            <v>0</v>
          </cell>
        </row>
        <row r="166">
          <cell r="F166">
            <v>0</v>
          </cell>
          <cell r="H166">
            <v>0</v>
          </cell>
          <cell r="J166">
            <v>0</v>
          </cell>
          <cell r="L166">
            <v>0</v>
          </cell>
        </row>
        <row r="167">
          <cell r="F167">
            <v>0</v>
          </cell>
          <cell r="H167">
            <v>0</v>
          </cell>
          <cell r="J167">
            <v>0</v>
          </cell>
          <cell r="L167">
            <v>0</v>
          </cell>
        </row>
        <row r="168">
          <cell r="F168">
            <v>0</v>
          </cell>
          <cell r="H168">
            <v>0</v>
          </cell>
          <cell r="J168">
            <v>0</v>
          </cell>
          <cell r="L168">
            <v>0</v>
          </cell>
        </row>
        <row r="170">
          <cell r="F170">
            <v>0</v>
          </cell>
          <cell r="H170">
            <v>0</v>
          </cell>
          <cell r="J170">
            <v>0</v>
          </cell>
          <cell r="L170">
            <v>0</v>
          </cell>
        </row>
        <row r="171">
          <cell r="F171">
            <v>0</v>
          </cell>
          <cell r="H171">
            <v>0</v>
          </cell>
          <cell r="J171">
            <v>0</v>
          </cell>
          <cell r="L171">
            <v>0</v>
          </cell>
        </row>
        <row r="172">
          <cell r="F172">
            <v>0</v>
          </cell>
          <cell r="H172">
            <v>0</v>
          </cell>
          <cell r="J172">
            <v>0</v>
          </cell>
          <cell r="L172">
            <v>0</v>
          </cell>
        </row>
        <row r="174">
          <cell r="F174">
            <v>0</v>
          </cell>
          <cell r="H174">
            <v>0</v>
          </cell>
          <cell r="J174">
            <v>0</v>
          </cell>
          <cell r="L174">
            <v>0</v>
          </cell>
        </row>
        <row r="175">
          <cell r="F175">
            <v>0</v>
          </cell>
          <cell r="H175">
            <v>0</v>
          </cell>
          <cell r="J175">
            <v>0</v>
          </cell>
          <cell r="L175">
            <v>0</v>
          </cell>
        </row>
        <row r="177">
          <cell r="F177">
            <v>0</v>
          </cell>
          <cell r="H177">
            <v>0</v>
          </cell>
          <cell r="J177">
            <v>0</v>
          </cell>
          <cell r="L177">
            <v>0</v>
          </cell>
        </row>
        <row r="180">
          <cell r="F180">
            <v>0</v>
          </cell>
          <cell r="H180">
            <v>0</v>
          </cell>
          <cell r="J180">
            <v>0</v>
          </cell>
          <cell r="L180">
            <v>0</v>
          </cell>
        </row>
        <row r="181">
          <cell r="F181">
            <v>0</v>
          </cell>
          <cell r="H181">
            <v>0</v>
          </cell>
          <cell r="J181">
            <v>0</v>
          </cell>
          <cell r="L181">
            <v>0</v>
          </cell>
        </row>
        <row r="182">
          <cell r="F182">
            <v>0</v>
          </cell>
          <cell r="H182">
            <v>0</v>
          </cell>
          <cell r="J182">
            <v>0</v>
          </cell>
          <cell r="L182">
            <v>0</v>
          </cell>
        </row>
        <row r="183">
          <cell r="F183">
            <v>0</v>
          </cell>
          <cell r="H183">
            <v>0</v>
          </cell>
          <cell r="J183">
            <v>0</v>
          </cell>
          <cell r="L183">
            <v>0</v>
          </cell>
        </row>
        <row r="184">
          <cell r="F184">
            <v>0</v>
          </cell>
          <cell r="H184">
            <v>0</v>
          </cell>
          <cell r="J184">
            <v>0</v>
          </cell>
          <cell r="L184">
            <v>0</v>
          </cell>
        </row>
        <row r="185">
          <cell r="F185">
            <v>0</v>
          </cell>
          <cell r="H185">
            <v>0</v>
          </cell>
          <cell r="J185">
            <v>0</v>
          </cell>
          <cell r="L185">
            <v>0</v>
          </cell>
        </row>
        <row r="186">
          <cell r="F186">
            <v>0</v>
          </cell>
          <cell r="H186">
            <v>0</v>
          </cell>
          <cell r="J186">
            <v>0</v>
          </cell>
          <cell r="L186">
            <v>0</v>
          </cell>
        </row>
        <row r="187">
          <cell r="F187">
            <v>0</v>
          </cell>
          <cell r="H187">
            <v>0</v>
          </cell>
          <cell r="J187">
            <v>0</v>
          </cell>
          <cell r="L187">
            <v>0</v>
          </cell>
        </row>
        <row r="189">
          <cell r="F189">
            <v>0</v>
          </cell>
          <cell r="H189">
            <v>0</v>
          </cell>
          <cell r="J189">
            <v>0</v>
          </cell>
          <cell r="L189">
            <v>0</v>
          </cell>
        </row>
        <row r="190">
          <cell r="F190">
            <v>0</v>
          </cell>
          <cell r="H190">
            <v>0</v>
          </cell>
          <cell r="J190">
            <v>0</v>
          </cell>
          <cell r="L190">
            <v>0</v>
          </cell>
        </row>
        <row r="192">
          <cell r="F192">
            <v>0</v>
          </cell>
          <cell r="H192">
            <v>0</v>
          </cell>
          <cell r="J192">
            <v>0</v>
          </cell>
          <cell r="L192">
            <v>0</v>
          </cell>
        </row>
        <row r="193">
          <cell r="F193">
            <v>0</v>
          </cell>
          <cell r="H193">
            <v>0</v>
          </cell>
          <cell r="J193">
            <v>0</v>
          </cell>
          <cell r="L193">
            <v>0</v>
          </cell>
        </row>
        <row r="194">
          <cell r="F194">
            <v>0</v>
          </cell>
          <cell r="H194">
            <v>0</v>
          </cell>
          <cell r="J194">
            <v>0</v>
          </cell>
          <cell r="L194">
            <v>0</v>
          </cell>
        </row>
        <row r="195">
          <cell r="F195">
            <v>0</v>
          </cell>
          <cell r="H195">
            <v>0</v>
          </cell>
          <cell r="J195">
            <v>0</v>
          </cell>
          <cell r="L195">
            <v>0</v>
          </cell>
        </row>
        <row r="197">
          <cell r="F197">
            <v>0</v>
          </cell>
          <cell r="H197">
            <v>0</v>
          </cell>
          <cell r="J197">
            <v>0</v>
          </cell>
          <cell r="L197">
            <v>0</v>
          </cell>
        </row>
        <row r="198">
          <cell r="F198">
            <v>0</v>
          </cell>
          <cell r="H198">
            <v>0</v>
          </cell>
          <cell r="J198">
            <v>0</v>
          </cell>
          <cell r="L198">
            <v>0</v>
          </cell>
        </row>
        <row r="199">
          <cell r="F199">
            <v>0</v>
          </cell>
          <cell r="H199">
            <v>0</v>
          </cell>
          <cell r="J199">
            <v>0</v>
          </cell>
          <cell r="L199">
            <v>0</v>
          </cell>
        </row>
        <row r="200">
          <cell r="F200">
            <v>0</v>
          </cell>
          <cell r="H200">
            <v>0</v>
          </cell>
          <cell r="J200">
            <v>0</v>
          </cell>
          <cell r="L200">
            <v>0</v>
          </cell>
        </row>
        <row r="202">
          <cell r="F202">
            <v>0</v>
          </cell>
          <cell r="H202">
            <v>0</v>
          </cell>
          <cell r="J202">
            <v>0</v>
          </cell>
          <cell r="L202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연부97_1"/>
      <sheetName val="단가"/>
      <sheetName val="직재"/>
      <sheetName val="재집"/>
      <sheetName val="노임단가"/>
      <sheetName val="수목단가"/>
      <sheetName val="시설수량표"/>
      <sheetName val="식재수량표"/>
      <sheetName val="냉난방(부대공사)"/>
      <sheetName val="J直材4"/>
      <sheetName val="전기"/>
      <sheetName val="일위"/>
      <sheetName val="기초자료입력"/>
      <sheetName val="#REF"/>
      <sheetName val="설계명세서"/>
      <sheetName val="준공정산"/>
      <sheetName val="물량산출근거서 (2)"/>
      <sheetName val="단"/>
      <sheetName val="자재단가"/>
      <sheetName val="철거산출근거"/>
      <sheetName val="2F 회의실견적(5_14 일대)"/>
      <sheetName val="6호기"/>
      <sheetName val="물량산출근거서_(2)"/>
      <sheetName val="연습"/>
      <sheetName val="9."/>
      <sheetName val="APT"/>
      <sheetName val="교통대책내역"/>
      <sheetName val="갑지"/>
      <sheetName val="경산"/>
      <sheetName val="실행간접비용"/>
      <sheetName val="경율산정.XLS"/>
      <sheetName val="하수급견적대비"/>
      <sheetName val="사업성분석"/>
      <sheetName val="일위목록"/>
      <sheetName val="암센터"/>
      <sheetName val="건축내역서"/>
      <sheetName val="설비내역서"/>
      <sheetName val="전기내역서"/>
      <sheetName val="집계표"/>
      <sheetName val="1. 설계조건 2.단면가정 3. 하중계산"/>
      <sheetName val="DATA 입력란"/>
      <sheetName val="내역서"/>
      <sheetName val="코드표"/>
      <sheetName val="수량산출"/>
      <sheetName val="Front"/>
      <sheetName val="wall"/>
      <sheetName val="단가 (2)"/>
      <sheetName val="견적을지"/>
      <sheetName val="조도계산서 (도서)"/>
      <sheetName val="연결임시"/>
      <sheetName val="관리자"/>
      <sheetName val="기존단가 (2)"/>
      <sheetName val="ELECTRIC"/>
      <sheetName val="DATE"/>
      <sheetName val="주소"/>
      <sheetName val="별표 "/>
      <sheetName val="내역5"/>
      <sheetName val="을"/>
      <sheetName val="터파기및재료"/>
      <sheetName val="정공공사"/>
      <sheetName val="준공조서"/>
      <sheetName val="공사준공계"/>
      <sheetName val="준공검사보고서"/>
      <sheetName val="기본단가표"/>
      <sheetName val="평가데이터"/>
      <sheetName val="일위대가"/>
      <sheetName val="관급_File"/>
      <sheetName val="직노"/>
      <sheetName val="공량산출근거서"/>
      <sheetName val="토적표"/>
      <sheetName val="견적서"/>
      <sheetName val="빌딩 안내"/>
      <sheetName val="거래처관리"/>
      <sheetName val="Sheet1"/>
      <sheetName val="요율"/>
      <sheetName val="내역"/>
      <sheetName val="실행"/>
      <sheetName val="물량산출2층 "/>
      <sheetName val="물량산출3층"/>
      <sheetName val="지층"/>
      <sheetName val="__Archilee_________SUB1_02_ES_2"/>
      <sheetName val="파일의이용"/>
      <sheetName val="내역서(교량)전체"/>
      <sheetName val="공종분리"/>
      <sheetName val="Baby일위대가"/>
      <sheetName val="일위대가(가설)"/>
      <sheetName val="표지"/>
      <sheetName val="아파트건축"/>
      <sheetName val="을지"/>
      <sheetName val="내역서(삼호)"/>
      <sheetName val="단가조사"/>
      <sheetName val="견적내역"/>
      <sheetName val="기계설비"/>
      <sheetName val="빌딩_안내"/>
      <sheetName val="기존단가_(2)"/>
      <sheetName val="N賃率-職"/>
      <sheetName val="차액보증"/>
      <sheetName val="외주비"/>
      <sheetName val="건축"/>
      <sheetName val="제직재"/>
      <sheetName val="건축내역"/>
      <sheetName val="구조물공1"/>
      <sheetName val="배수및구조물공1"/>
      <sheetName val="1차 내역서"/>
      <sheetName val="(4-2)열관류값-2"/>
      <sheetName val="2공구산출내역"/>
      <sheetName val="기계내역"/>
      <sheetName val="쌍송교"/>
      <sheetName val="PAC"/>
      <sheetName val=" 냉각수펌프"/>
      <sheetName val="DATA(BAC)"/>
      <sheetName val="스텐문틀설치"/>
      <sheetName val="샌딩 에폭시 도장"/>
      <sheetName val="일반공사"/>
      <sheetName val="자재테이블1"/>
      <sheetName val="급수 (LPM)"/>
      <sheetName val="사당"/>
      <sheetName val="건축공사실행"/>
      <sheetName val="손익분석"/>
      <sheetName val="전계가"/>
      <sheetName val="부속동"/>
      <sheetName val="guard(mac)"/>
      <sheetName val="Sheet5"/>
      <sheetName val="재료집계"/>
      <sheetName val="간선계산"/>
      <sheetName val="CODE"/>
      <sheetName val="LEGEND"/>
      <sheetName val="단가목록"/>
      <sheetName val="전차선로 물량표"/>
      <sheetName val="BSD (2)"/>
      <sheetName val="21301동"/>
      <sheetName val="조건표"/>
      <sheetName val="36신설수량"/>
      <sheetName val="빙장비사양"/>
      <sheetName val="장비사양"/>
      <sheetName val="9_"/>
      <sheetName val="전차선로_물량표"/>
      <sheetName val="BSD_(2)"/>
      <sheetName val="교각1"/>
      <sheetName val="업체명"/>
      <sheetName val="관리"/>
      <sheetName val="JUCK"/>
      <sheetName val="8."/>
      <sheetName val="10."/>
      <sheetName val="5."/>
      <sheetName val="11"/>
      <sheetName val="12."/>
      <sheetName val="14."/>
      <sheetName val="13"/>
      <sheetName val="7."/>
      <sheetName val="입찰안"/>
      <sheetName val="계화배수(3대)"/>
      <sheetName val="수불카드"/>
      <sheetName val="산정기준"/>
      <sheetName val="품목"/>
      <sheetName val="PROJECT BRIEF(EX.NEW)"/>
      <sheetName val="공사비예산서(토목분)"/>
      <sheetName val="장비부하"/>
      <sheetName val="기본DATA"/>
      <sheetName val="주방환기"/>
      <sheetName val="물가자료"/>
      <sheetName val="평대"/>
      <sheetName val="실행내역"/>
      <sheetName val="부대공"/>
      <sheetName val="방호벽"/>
      <sheetName val="낙석방지책"/>
      <sheetName val="1.설계조건"/>
      <sheetName val="지장물C"/>
      <sheetName val="Macro(전기)"/>
      <sheetName val="잡비"/>
      <sheetName val="1-최종안"/>
      <sheetName val="사업분석-분양가결정"/>
      <sheetName val="danga"/>
      <sheetName val="ilch"/>
      <sheetName val="지주목시비량산출서"/>
      <sheetName val="CM 1"/>
      <sheetName val="I一般比"/>
      <sheetName val="DATA"/>
      <sheetName val="공사개요"/>
      <sheetName val="품셈TABLE"/>
      <sheetName val="sw1"/>
      <sheetName val="NOMUBI"/>
      <sheetName val="CM_1"/>
      <sheetName val="적용토목"/>
      <sheetName val="하조서"/>
      <sheetName val="갑지(추정)"/>
      <sheetName val="표지 (2)"/>
      <sheetName val="설 계"/>
      <sheetName val="중갑지"/>
      <sheetName val="콘센트신설"/>
      <sheetName val="단가표"/>
      <sheetName val="도급"/>
      <sheetName val=" ｹ-ﾌﾞﾙ"/>
      <sheetName val="wtdb"/>
      <sheetName val="설계예산서(토목,전기)"/>
      <sheetName val="9GNG운반"/>
      <sheetName val="예산내역서"/>
      <sheetName val="설계예산서"/>
      <sheetName val="총계"/>
      <sheetName val="고창터널(고창방향)"/>
      <sheetName val="실행간접비"/>
      <sheetName val="옥외"/>
      <sheetName val="KMT물량"/>
      <sheetName val="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 견적(ALT1)"/>
      <sheetName val=" 견적(ALT2) (2)"/>
      <sheetName val="실행(ALT1)"/>
      <sheetName val="실행(ALT2) (2)"/>
      <sheetName val="총괄갑지"/>
      <sheetName val="일위대가표"/>
      <sheetName val="_견적(ALT1)"/>
      <sheetName val="_견적(ALT2)_(2)"/>
      <sheetName val="실행(ALT2)_(2)"/>
      <sheetName val="건축내역서"/>
      <sheetName val="집계표"/>
      <sheetName val="설비내역서"/>
      <sheetName val="전기내역서"/>
      <sheetName val="공사개요"/>
      <sheetName val="갑지1"/>
      <sheetName val="연부97-1"/>
      <sheetName val="요율"/>
      <sheetName val="산출"/>
      <sheetName val="천안C3칸막이공사"/>
      <sheetName val="전기"/>
      <sheetName val="노임단가"/>
      <sheetName val="수목단가"/>
      <sheetName val="시설수량표"/>
      <sheetName val="식재수량표"/>
      <sheetName val="일위목록"/>
      <sheetName val="자재단가"/>
      <sheetName val="철거산출근거"/>
      <sheetName val="견적단가"/>
      <sheetName val="설명서 "/>
      <sheetName val="토목"/>
      <sheetName val="노임단가(직종번호 순)"/>
      <sheetName val="데이타"/>
      <sheetName val="내역서 제출"/>
      <sheetName val="골조시행"/>
      <sheetName val="내역서"/>
      <sheetName val="건축토목내역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개요"/>
      <sheetName val="견적일지"/>
      <sheetName val="견적업체"/>
      <sheetName val="현장관리비(지방)  "/>
      <sheetName val="FAX양식 "/>
      <sheetName val="견적의뢰"/>
      <sheetName val="공정표"/>
      <sheetName val="가설전기"/>
      <sheetName val="견적조건"/>
      <sheetName val="금액비교 "/>
      <sheetName val="실행예산서  "/>
      <sheetName val="원가계산서"/>
      <sheetName val="입찰견적보고서(일반) "/>
      <sheetName val="입찰견적보고서(관급)"/>
      <sheetName val="입찰가격"/>
      <sheetName val="IEJA (18개월)"/>
      <sheetName val="IEJA (30개월)"/>
      <sheetName val="IEJA (2개월어음)"/>
      <sheetName val="원가계산(총괄)"/>
      <sheetName val="실행금액상승요인분석"/>
      <sheetName val="토공사 "/>
      <sheetName val="석공사"/>
      <sheetName val="방수공사"/>
      <sheetName val="목창호 "/>
      <sheetName val="SD창호"/>
      <sheetName val="창호철물"/>
      <sheetName val="유리공사 "/>
      <sheetName val="수장공사"/>
      <sheetName val="도장공사 "/>
      <sheetName val="표지"/>
      <sheetName val="시멘트"/>
      <sheetName val="모래"/>
      <sheetName val="조직표 "/>
      <sheetName val="당초(개발)비교"/>
      <sheetName val="질의사항"/>
      <sheetName val="사내공문"/>
      <sheetName val="도형"/>
      <sheetName val="도급내역서"/>
      <sheetName val="집계표"/>
      <sheetName val="공사비집계표"/>
      <sheetName val="공사비내역서"/>
      <sheetName val="표지(갑지)"/>
      <sheetName val="투찰금액(50억이상)"/>
      <sheetName val="50억이하"/>
      <sheetName val="이윤확정법"/>
      <sheetName val="변경실행예산서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표"/>
      <sheetName val="일위대가표 (2)"/>
      <sheetName val="총괄내역"/>
      <sheetName val="내역서"/>
      <sheetName val="공종별 집계표"/>
      <sheetName val="사급,관급자재대"/>
      <sheetName val="원가계산서"/>
      <sheetName val="도급내역서 표지"/>
      <sheetName val="공사구성비"/>
      <sheetName val="목차"/>
      <sheetName val="간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프랜트면허"/>
      <sheetName val="토목주소"/>
      <sheetName val="입찰견적보고서"/>
    </sheetNames>
    <sheetDataSet>
      <sheetData sheetId="0"/>
      <sheetData sheetId="1"/>
      <sheetData sheetId="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내역서"/>
      <sheetName val="현장경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현장경상비"/>
      <sheetName val="원가"/>
      <sheetName val="갑지(추정)"/>
      <sheetName val="갑지1"/>
      <sheetName val="데이타"/>
      <sheetName val="식재인부"/>
      <sheetName val="#REF"/>
      <sheetName val="목차"/>
      <sheetName val="일위대가"/>
      <sheetName val="샤워실위생"/>
      <sheetName val="집계표"/>
      <sheetName val="Total"/>
      <sheetName val="일위대가표"/>
      <sheetName val="작성"/>
      <sheetName val="DATE"/>
      <sheetName val="현장관리비"/>
      <sheetName val="협력업체"/>
      <sheetName val="실행예산-변경분"/>
      <sheetName val="동원인원"/>
      <sheetName val="노임이"/>
      <sheetName val="시멘트"/>
      <sheetName val="판매시설"/>
      <sheetName val="중기사용료"/>
      <sheetName val="입찰견적보고서"/>
      <sheetName val="금액"/>
      <sheetName val="견적의뢰"/>
      <sheetName val="요율"/>
      <sheetName val="평가데이터"/>
      <sheetName val="계DATA"/>
      <sheetName val="실DATA "/>
      <sheetName val="건축직영"/>
      <sheetName val="노임단가"/>
      <sheetName val="산업"/>
      <sheetName val="음료실행"/>
      <sheetName val="수량집계"/>
      <sheetName val="개요"/>
      <sheetName val="현장관리"/>
      <sheetName val="내역서(1)"/>
      <sheetName val="내역표지"/>
      <sheetName val="설계서(7)"/>
      <sheetName val="소비자가"/>
      <sheetName val="예가표"/>
      <sheetName val=" 갑  지 "/>
      <sheetName val="프랜트면허"/>
      <sheetName val="토목주소"/>
      <sheetName val="지수980731이후"/>
      <sheetName val="공구"/>
      <sheetName val="총괄내역서"/>
      <sheetName val="공사개요"/>
      <sheetName val="조내역"/>
      <sheetName val="조직도"/>
      <sheetName val="공정표"/>
      <sheetName val="조건"/>
      <sheetName val="인제내역"/>
      <sheetName val="코스모공장 (어음)"/>
      <sheetName val="실행"/>
      <sheetName val="을"/>
      <sheetName val="주식"/>
      <sheetName val="총괄"/>
      <sheetName val="GAEYO"/>
      <sheetName val="공문"/>
      <sheetName val="건축내역서"/>
      <sheetName val="갑지"/>
      <sheetName val="실DATA_"/>
      <sheetName val="내역서"/>
      <sheetName val="경산"/>
      <sheetName val="변수값"/>
      <sheetName val="중기상차"/>
      <sheetName val="AS복구"/>
      <sheetName val="중기터파기"/>
      <sheetName val="내역"/>
      <sheetName val="값"/>
      <sheetName val="건축공사실행"/>
      <sheetName val="원가계산서(거목)"/>
      <sheetName val="원가계산서(다숲)"/>
      <sheetName val="원가계산서(법정외주)"/>
      <sheetName val="실행(ALT1)"/>
      <sheetName val="환경기계공정표 (3)"/>
      <sheetName val="A 견적"/>
      <sheetName val="사급자재"/>
      <sheetName val="시설물일위"/>
      <sheetName val="가설공사"/>
      <sheetName val="단가결정"/>
      <sheetName val="내역아"/>
      <sheetName val="울타리"/>
      <sheetName val="Sheet1"/>
      <sheetName val="참조"/>
      <sheetName val="SAM"/>
      <sheetName val="Y-WORK"/>
      <sheetName val="기계경비(시간당)"/>
      <sheetName val="램머"/>
      <sheetName val="01"/>
      <sheetName val="계약내역(2)"/>
      <sheetName val="일위대가목록"/>
      <sheetName val="납부서"/>
      <sheetName val="재료"/>
      <sheetName val="내역서2안"/>
      <sheetName val="Sheet5"/>
      <sheetName val="인사자료총집계"/>
      <sheetName val="기초단가"/>
      <sheetName val="견적"/>
      <sheetName val="수량-양식"/>
      <sheetName val="수량산출"/>
      <sheetName val="조명시설"/>
      <sheetName val="용역비내역-진짜"/>
      <sheetName val="CTEMCOST"/>
      <sheetName val="설계명세서"/>
      <sheetName val="총 원가계산"/>
      <sheetName val="SPEC"/>
      <sheetName val="원가계산서"/>
      <sheetName val="FAB별"/>
      <sheetName val="_갑__지_"/>
      <sheetName val="관접합및부설"/>
      <sheetName val="단가"/>
      <sheetName val="단가 (2)"/>
      <sheetName val="아파트"/>
      <sheetName val="원가data"/>
      <sheetName val="COVER"/>
      <sheetName val="본실행경비"/>
      <sheetName val="0"/>
      <sheetName val="원가계산"/>
      <sheetName val="전기"/>
      <sheetName val="물가대비표"/>
      <sheetName val="단중표"/>
      <sheetName val="카펫타일"/>
      <sheetName val="6호기"/>
      <sheetName val="기안"/>
      <sheetName val="전등설비"/>
      <sheetName val="금액내역서"/>
      <sheetName val="투찰내역서"/>
      <sheetName val="입찰안"/>
      <sheetName val="실행철강하도"/>
      <sheetName val="연돌일위집계"/>
      <sheetName val="입력데이타"/>
      <sheetName val="벽체물량산출서"/>
      <sheetName val="F4-F7"/>
      <sheetName val="지수"/>
      <sheetName val="EQT-ESTN"/>
      <sheetName val="5사남"/>
      <sheetName val="실행대비"/>
      <sheetName val="개산공사비"/>
      <sheetName val="BID"/>
      <sheetName val="---FAB#1업무일지---"/>
      <sheetName val="증감내역서"/>
      <sheetName val="화전내"/>
      <sheetName val="노무"/>
      <sheetName val="진주방향"/>
      <sheetName val="건축"/>
      <sheetName val="Sheet1 (2)"/>
      <sheetName val="노무비"/>
      <sheetName val="총괄갑 "/>
      <sheetName val="일위"/>
      <sheetName val="추정_최근현장"/>
      <sheetName val="리스트_최근현장"/>
      <sheetName val="팩스리스트"/>
      <sheetName val="식재수량표"/>
      <sheetName val="일위목록"/>
      <sheetName val="시중노임단가"/>
      <sheetName val="견적조건"/>
      <sheetName val="원가계산하도"/>
      <sheetName val="6PILE  (돌출)"/>
      <sheetName val="구성비"/>
      <sheetName val="제경비율"/>
      <sheetName val="표지"/>
      <sheetName val="변경내역서"/>
      <sheetName val="11-2.아파트내역"/>
      <sheetName val="내역서1999.8최종"/>
      <sheetName val="날개벽수량표"/>
      <sheetName val="DATA1"/>
      <sheetName val="SG"/>
      <sheetName val="기초입력 DATA"/>
      <sheetName val="총투입계"/>
      <sheetName val="factor(건축)"/>
      <sheetName val="산근"/>
      <sheetName val="세금자료"/>
      <sheetName val="당정동경상이수"/>
      <sheetName val="당정동공통이수"/>
      <sheetName val="참고사항"/>
      <sheetName val="근로자자료입력"/>
      <sheetName val="물량표"/>
      <sheetName val="정보"/>
      <sheetName val="파일의이용"/>
      <sheetName val="공종목록표"/>
      <sheetName val="국내조달(통합-1)"/>
      <sheetName val="수배전반"/>
      <sheetName val="차액보증"/>
      <sheetName val="공통가설"/>
      <sheetName val="건축집계표"/>
      <sheetName val="계산서(곡선부)"/>
      <sheetName val="포장재료집계표"/>
      <sheetName val="날개벽(시점좌측)"/>
      <sheetName val="1차 내역서"/>
      <sheetName val="ilch"/>
      <sheetName val="inter"/>
      <sheetName val="TEST1"/>
      <sheetName val="총괄집계표"/>
      <sheetName val="001"/>
      <sheetName val="노임"/>
      <sheetName val="Option"/>
      <sheetName val="Sheet2"/>
      <sheetName val=" 견적서"/>
      <sheetName val="수리결과"/>
      <sheetName val="TYPE-A"/>
      <sheetName val="직접경비"/>
      <sheetName val="직접인건비"/>
      <sheetName val="상호참고자료"/>
      <sheetName val="발주처자료입력"/>
      <sheetName val="회사기본자료"/>
      <sheetName val="하자보증자료"/>
      <sheetName val="기술자관련자료"/>
      <sheetName val="자단"/>
      <sheetName val="중기조종사 단위단가"/>
      <sheetName val="을지"/>
      <sheetName val="플랜트 설치"/>
      <sheetName val="설계서(본관)"/>
      <sheetName val="CON'C"/>
      <sheetName val="직재"/>
      <sheetName val="교통대책내역"/>
      <sheetName val="사진대지"/>
      <sheetName val="견적갑지"/>
      <sheetName val="물량내역"/>
      <sheetName val="해평견적"/>
      <sheetName val="설명서 "/>
      <sheetName val="토목"/>
      <sheetName val="역T형교대(말뚝기초)"/>
      <sheetName val="일위산출"/>
      <sheetName val="설계서"/>
      <sheetName val="자재가격조사표"/>
      <sheetName val="건축공사집계"/>
      <sheetName val="합천내역"/>
      <sheetName val="출입자명단"/>
      <sheetName val="노임단가 (2)"/>
      <sheetName val="자재단가"/>
      <sheetName val="장비경비"/>
      <sheetName val="실행내역"/>
      <sheetName val="인건비 "/>
      <sheetName val="내역서01"/>
      <sheetName val="2-1. 경관조명 내역총괄표"/>
      <sheetName val="배명(단가)"/>
      <sheetName val="2공구산출내역"/>
      <sheetName val="동별집계(비디오폰흑백-&gt;칼라)"/>
      <sheetName val="동별집계"/>
      <sheetName val="세부내역서"/>
      <sheetName val="가설공사내역"/>
      <sheetName val="현장별"/>
      <sheetName val="BSD (2)"/>
      <sheetName val="공사통보서"/>
      <sheetName val="유림골조"/>
      <sheetName val="골조시행"/>
      <sheetName val="적격심사표"/>
      <sheetName val="용수량(생활용수)"/>
      <sheetName val="우수받이재료집계표"/>
      <sheetName val="PAINT"/>
      <sheetName val="C3"/>
      <sheetName val="건축내역"/>
      <sheetName val="토목공사"/>
      <sheetName val="차수"/>
      <sheetName val="건축실행"/>
      <sheetName val="업무분장"/>
      <sheetName val="수목단가"/>
      <sheetName val="시설수량표"/>
      <sheetName val="예산서"/>
      <sheetName val="청천내"/>
      <sheetName val="2000년1차"/>
      <sheetName val="FORM-0"/>
      <sheetName val="실행_ALT1_"/>
      <sheetName val="COST"/>
      <sheetName val="INPUT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CONCRETE"/>
      <sheetName val="산출"/>
      <sheetName val="배관배선내역"/>
      <sheetName val="예정공정표"/>
      <sheetName val="초기화면"/>
      <sheetName val="관급자재"/>
      <sheetName val="말뚝지지력산정"/>
      <sheetName val="공사_산출"/>
      <sheetName val="철거산출근거"/>
      <sheetName val="FOB발"/>
      <sheetName val="설비공사"/>
      <sheetName val="소요자재"/>
      <sheetName val="참조M"/>
      <sheetName val="결재판"/>
      <sheetName val="pier(각형)"/>
      <sheetName val="경비"/>
      <sheetName val="토공연장"/>
      <sheetName val="자재"/>
      <sheetName val="토공집계"/>
      <sheetName val="신.분"/>
      <sheetName val="기성"/>
      <sheetName val="설계내역"/>
      <sheetName val="입력"/>
      <sheetName val="설비내역서"/>
      <sheetName val="전기내역서"/>
      <sheetName val="일위대가 "/>
      <sheetName val="계목분류"/>
      <sheetName val="퍼스트"/>
      <sheetName val="05-원가계산"/>
      <sheetName val="장비집계"/>
      <sheetName val="집계"/>
      <sheetName val="wall"/>
      <sheetName val="배수내역"/>
      <sheetName val="기초일위"/>
      <sheetName val="시설일위"/>
      <sheetName val="조명일위"/>
      <sheetName val="정부노임단가"/>
      <sheetName val="전선 및 전선관-자유로"/>
      <sheetName val="관로터파기-자유로"/>
      <sheetName val="새공통"/>
      <sheetName val="C1.공사개요"/>
      <sheetName val="실행(1)"/>
      <sheetName val="A1.스케쥴"/>
      <sheetName val="980731"/>
      <sheetName val="Sheet3"/>
      <sheetName val="포장복구집계"/>
      <sheetName val="부표총괄"/>
      <sheetName val="AS포장복구 "/>
      <sheetName val="G.R300경비"/>
      <sheetName val="표준건축비"/>
      <sheetName val="고유코드_설계"/>
      <sheetName val="계획금액"/>
      <sheetName val="1"/>
      <sheetName val="2"/>
      <sheetName val="3"/>
      <sheetName val="4"/>
      <sheetName val="5"/>
      <sheetName val="6"/>
      <sheetName val="중기사용료산출근거"/>
      <sheetName val="단가 및 재료비"/>
      <sheetName val="단가(자재)"/>
      <sheetName val="단가(노임)"/>
      <sheetName val="기초목록"/>
      <sheetName val="가시설단위수량"/>
      <sheetName val="SORCE1"/>
      <sheetName val="단위수량"/>
      <sheetName val="1호맨홀가감수량"/>
      <sheetName val="아파트 내역"/>
      <sheetName val="가시설(TYPE-A)"/>
      <sheetName val="1호맨홀수량산출"/>
      <sheetName val="1-1평균터파기고(1)"/>
      <sheetName val="출자한도"/>
      <sheetName val="가감수량"/>
      <sheetName val="맨홀수량산출"/>
      <sheetName val="간접"/>
      <sheetName val="단가및재료비"/>
      <sheetName val="단가대비표"/>
      <sheetName val="연도별노무비(신)"/>
      <sheetName val="산출서"/>
      <sheetName val="철콘"/>
      <sheetName val="입력시트"/>
      <sheetName val="구분자"/>
      <sheetName val="단가조사"/>
      <sheetName val="단기차입금"/>
      <sheetName val="견적율"/>
      <sheetName val="Sheet4"/>
      <sheetName val="계정"/>
      <sheetName val="1-최종안"/>
      <sheetName val="사업분석-분양가결정"/>
      <sheetName val="삭제금지단가"/>
      <sheetName val="한강운반비"/>
      <sheetName val="수량명세서"/>
      <sheetName val="토목내역"/>
      <sheetName val="주공 갑지"/>
      <sheetName val="가공비"/>
      <sheetName val="예산"/>
      <sheetName val="단위가격"/>
      <sheetName val="1SGATE97"/>
      <sheetName val="단가보완"/>
      <sheetName val="공사비총괄표"/>
      <sheetName val="하수실행"/>
      <sheetName val="SR97-1"/>
      <sheetName val="청하배수"/>
      <sheetName val="99노임기준"/>
      <sheetName val="FD"/>
      <sheetName val="LD"/>
      <sheetName val="3월팀계 "/>
      <sheetName val="1안98Billing"/>
      <sheetName val="설계명세서-2"/>
      <sheetName val="경쟁실분"/>
      <sheetName val="실DATA_1"/>
      <sheetName val="_갑__지_1"/>
      <sheetName val="코스모공장_(어음)"/>
      <sheetName val="A_견적"/>
      <sheetName val="환경기계공정표_(3)"/>
      <sheetName val="단가_(2)"/>
      <sheetName val="Sheet1_(2)"/>
      <sheetName val="총_원가계산"/>
      <sheetName val="6PILE__(돌출)"/>
      <sheetName val="총괄갑_"/>
      <sheetName val="11-2_아파트내역"/>
      <sheetName val="내역서1999_8최종"/>
      <sheetName val="신_분"/>
      <sheetName val="간지"/>
      <sheetName val="공사요율"/>
      <sheetName val="토사(PE)"/>
      <sheetName val="Customer Databas"/>
      <sheetName val="전차선로 물량표"/>
      <sheetName val="MAT_N048"/>
      <sheetName val="APT"/>
      <sheetName val="[내역서(ͭ_x0000_ͭ_x0000__x001c__x0000__x001c__x0000_가표"/>
      <sheetName val="투입비분석표"/>
      <sheetName val="빙장비사양"/>
      <sheetName val="장비사양"/>
      <sheetName val="노무비단가"/>
      <sheetName val="측량요율"/>
      <sheetName val="자재대"/>
      <sheetName val="출력"/>
      <sheetName val="4동급수"/>
      <sheetName val="DATA 입력란"/>
      <sheetName val="수목표준대가"/>
      <sheetName val="횡배수관"/>
      <sheetName val="대비"/>
      <sheetName val="경율산정.XLS"/>
      <sheetName val="노임(1차)"/>
      <sheetName val="工완성공사율"/>
      <sheetName val="코드"/>
      <sheetName val="자판실행"/>
      <sheetName val="Apt내역"/>
      <sheetName val="백암비스타내역"/>
      <sheetName val="토공사"/>
      <sheetName val="D"/>
      <sheetName val="아파트기별"/>
      <sheetName val="공리일"/>
      <sheetName val="목표세부명세"/>
      <sheetName val="[내역서(ͭ?ͭ?_x001c_?_x001c_?가표"/>
      <sheetName val="본선토량운반계산서(1)0"/>
      <sheetName val="터널조도"/>
      <sheetName val="울산시산표"/>
      <sheetName val="최적단면"/>
      <sheetName val="용역비내역_진짜"/>
      <sheetName val="b_balju_cho"/>
      <sheetName val="00000"/>
      <sheetName val="VST재료산출"/>
      <sheetName val="21301동"/>
      <sheetName val="수정시산표"/>
      <sheetName val="회사정보"/>
      <sheetName val="매출현황"/>
      <sheetName val="등록자료"/>
      <sheetName val="입력정보"/>
      <sheetName val="금융비용"/>
      <sheetName val="공사내역"/>
      <sheetName val="설계예산서"/>
      <sheetName val="예산내역서"/>
      <sheetName val="내역서 제출"/>
      <sheetName val="연부97-1"/>
      <sheetName val="#3_일위대가목록"/>
      <sheetName val="BTL시설예산 기준표"/>
      <sheetName val="5.학교신설예산 집행(01~08)"/>
      <sheetName val="점검결과(08년 100교 지원)"/>
      <sheetName val="-치수표(곡선부)"/>
      <sheetName val="2003상반기노임기준"/>
      <sheetName val="BLOCK(1)"/>
      <sheetName val="ateCodes_x0000_TimeCodes_x0000_OverrideShor"/>
      <sheetName val="공사내역서"/>
      <sheetName val="99년신청"/>
      <sheetName val="ateCodes"/>
      <sheetName val="내역1"/>
      <sheetName val="월별수입"/>
      <sheetName val="8.설치품셈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제경비"/>
      <sheetName val="실적공사비"/>
      <sheetName val="입력(K0)"/>
      <sheetName val="장비기준"/>
      <sheetName val="재료비"/>
      <sheetName val="환율"/>
      <sheetName val="소업1교"/>
      <sheetName val="전익자재"/>
      <sheetName val="매입세율"/>
      <sheetName val="DATA"/>
      <sheetName val="기계경비"/>
      <sheetName val="27.건설이자"/>
      <sheetName val="9-2.단지투자"/>
      <sheetName val="9-4.단지분양수납"/>
      <sheetName val="28.차입금상환계획"/>
      <sheetName val="10-4.운하물류분양수납"/>
      <sheetName val="10-2.운하물류투자"/>
      <sheetName val="※.2010예산총괄표"/>
      <sheetName val="도급"/>
      <sheetName val="조도계산서 (도서)"/>
      <sheetName val="노임단가표"/>
      <sheetName val="손익집계(공장별)"/>
      <sheetName val="2.고용보험료산출근거"/>
      <sheetName val="금회지출"/>
      <sheetName val="9-1차이내역"/>
      <sheetName val="보증종류"/>
      <sheetName val="아파트 "/>
      <sheetName val="부하(성남)"/>
      <sheetName val="우배수"/>
      <sheetName val="계산식"/>
      <sheetName val="현금및현금등가물"/>
      <sheetName val="9811"/>
      <sheetName val="COVER-P"/>
      <sheetName val="품셈 "/>
      <sheetName val="방화도료"/>
      <sheetName val="관련부서"/>
      <sheetName val="산출근거-배전"/>
      <sheetName val="총계"/>
      <sheetName val="견적1"/>
      <sheetName val="계좌분리(계약)"/>
      <sheetName val="계좌분리(기성)"/>
      <sheetName val="총괄(데이소)"/>
      <sheetName val="총괄(데이전)"/>
      <sheetName val="총괄(데이터)"/>
      <sheetName val="단가조정"/>
      <sheetName val="소총괄"/>
      <sheetName val="소총괄(집계)"/>
      <sheetName val="분석대장"/>
      <sheetName val="base"/>
      <sheetName val="친환경주택"/>
      <sheetName val="부속동"/>
      <sheetName val="1안"/>
      <sheetName val="교각1"/>
      <sheetName val="database"/>
      <sheetName val="제안서입력"/>
      <sheetName val="거래처등록"/>
      <sheetName val="참고자료"/>
      <sheetName val="은행코드"/>
      <sheetName val="계정code"/>
      <sheetName val="품셈표"/>
      <sheetName val="경영상태"/>
      <sheetName val="자재단가비교표"/>
      <sheetName val="Macro(전선)"/>
      <sheetName val="설계조건"/>
      <sheetName val="문학간접"/>
      <sheetName val="일위_파일"/>
      <sheetName val="패널"/>
      <sheetName val="5-1신설물량"/>
      <sheetName val="기초입력_DATA"/>
      <sheetName val="_견적서"/>
      <sheetName val="노임단가_(2)"/>
      <sheetName val="플랜트_설치"/>
      <sheetName val="1차_내역서"/>
      <sheetName val="2-1__경관조명_내역총괄표"/>
      <sheetName val="중기조종사_단위단가"/>
      <sheetName val="설명서_"/>
      <sheetName val="BSD_(2)"/>
      <sheetName val="수량계산서_집계표(가설_신설_및_철거-을지로3가_3호선)"/>
      <sheetName val="수량계산서_집계표(신설-을지로3가_3호선)"/>
      <sheetName val="수량계산서_집계표(철거-을지로3가_3호선)"/>
      <sheetName val="아파트_내역"/>
      <sheetName val="인건비_"/>
      <sheetName val="장문교(대전)"/>
      <sheetName val="손익분석"/>
      <sheetName val="물류최종8월7"/>
      <sheetName val="인수공"/>
      <sheetName val="수지표"/>
      <sheetName val="셀명"/>
      <sheetName val="물가시세"/>
      <sheetName val="5.직원투입현황"/>
      <sheetName val="수량3"/>
      <sheetName val="EQUIP LIST"/>
      <sheetName val="6동"/>
      <sheetName val="6-1. 관개량조서"/>
      <sheetName val="일일작업현황"/>
      <sheetName val="ateCodes?TimeCodes?OverrideShor"/>
      <sheetName val="&quot;"/>
      <sheetName val="Raw Data"/>
      <sheetName val="_갑__지_2"/>
      <sheetName val="실DATA_2"/>
      <sheetName val="코스모공장_(어음)1"/>
      <sheetName val="A_견적1"/>
      <sheetName val="환경기계공정표_(3)1"/>
      <sheetName val="단가_(2)1"/>
      <sheetName val="총_원가계산1"/>
      <sheetName val="6PILE__(돌출)1"/>
      <sheetName val="Sheet1_(2)1"/>
      <sheetName val="총괄갑_1"/>
      <sheetName val="11-2_아파트내역1"/>
      <sheetName val="내역서1999_8최종1"/>
      <sheetName val="전선_및_전선관-자유로"/>
      <sheetName val="C1_공사개요"/>
      <sheetName val="A1_스케쥴"/>
      <sheetName val="일위대가_"/>
      <sheetName val="단가_및_재료비"/>
      <sheetName val="주공_갑지"/>
      <sheetName val="AS포장복구_"/>
      <sheetName val="G_R300경비"/>
      <sheetName val="3월팀계_"/>
      <sheetName val="Customer_Databas"/>
      <sheetName val="[내역서(ͭͭ가표"/>
      <sheetName val="DATA_입력란"/>
      <sheetName val="사업총괄"/>
      <sheetName val="페이지"/>
      <sheetName val="XREF"/>
      <sheetName val="CC16-내역서"/>
      <sheetName val="설계가"/>
      <sheetName val="전체내역 (2)"/>
      <sheetName val="양촌면도평리"/>
      <sheetName val="판가반영"/>
      <sheetName val="방배동내역(리라)"/>
      <sheetName val="부대공사총괄"/>
      <sheetName val="건축공사집계표"/>
      <sheetName val="신축(단위)"/>
      <sheetName val="교각계산"/>
      <sheetName val="간선계산"/>
      <sheetName val="1.동력공사"/>
      <sheetName val="부하계산서"/>
      <sheetName val="예정공정표 "/>
      <sheetName val="우각부보강"/>
      <sheetName val="안정계산"/>
      <sheetName val="단면검토"/>
      <sheetName val="당초"/>
      <sheetName val="각형맨홀"/>
      <sheetName val="관람석제출"/>
      <sheetName val="양식3"/>
      <sheetName val="영동(D)"/>
      <sheetName val="EP0618"/>
      <sheetName val="수량산출(음암)"/>
      <sheetName val="한일양산"/>
      <sheetName val="실행내역서 "/>
      <sheetName val="HISTORICAL"/>
      <sheetName val="FORECASTING"/>
      <sheetName val="설계예시"/>
      <sheetName val="기본항목 입력"/>
      <sheetName val="야장종합"/>
      <sheetName val="XL4Poppy"/>
      <sheetName val="참고"/>
      <sheetName val="회선별대책안(한전)"/>
      <sheetName val="사통"/>
      <sheetName val="BQ(실행)"/>
      <sheetName val="견적단가"/>
      <sheetName val="수안보-MBR1"/>
      <sheetName val="낙찰표"/>
      <sheetName val="중동공구"/>
      <sheetName val="ABUT수량-A1"/>
      <sheetName val="[내역서(ͭ"/>
      <sheetName val="시행후면적"/>
      <sheetName val="수지예산"/>
      <sheetName val="단가산출2"/>
      <sheetName val="단가산출1"/>
      <sheetName val="일위대가(계측기설치)"/>
      <sheetName val="본부소개"/>
      <sheetName val="연결임시"/>
      <sheetName val="2.대외공문"/>
      <sheetName val="금전출납"/>
      <sheetName val="직영명부"/>
      <sheetName val="증감대비"/>
      <sheetName val="1.설계조건"/>
      <sheetName val="산출내역서집계표"/>
      <sheetName val="절감계산"/>
      <sheetName val="공종단가"/>
      <sheetName val="설비(제출)"/>
      <sheetName val="FB25JN"/>
      <sheetName val="7.기-검-보.100"/>
      <sheetName val="입력자료"/>
      <sheetName val="원본"/>
      <sheetName val="98수문일위"/>
      <sheetName val="_내역서(ͭ"/>
      <sheetName val="내역- CCTV"/>
      <sheetName val="총괄표"/>
      <sheetName val="골조(1)"/>
      <sheetName val="골조(3)"/>
      <sheetName val="마감(1)"/>
      <sheetName val="고정자산"/>
      <sheetName val="매출원가추정"/>
      <sheetName val="매출추정"/>
      <sheetName val="계정과목"/>
      <sheetName val="옹벽수량집계표"/>
      <sheetName val="설계기준"/>
      <sheetName val="S0"/>
      <sheetName val="기본단가표"/>
      <sheetName val="고가수조"/>
      <sheetName val="총괄BOQ"/>
      <sheetName val="찍기"/>
      <sheetName val="수선비MATRIX"/>
      <sheetName val="차량소요량-년간주행거리"/>
      <sheetName val="관급자재대"/>
      <sheetName val="하수급견적대비"/>
      <sheetName val="인건비"/>
      <sheetName val="업무량"/>
      <sheetName val="기초자료입력"/>
      <sheetName val="매출"/>
      <sheetName val="부대경비산출서"/>
      <sheetName val="AHU집계"/>
      <sheetName val="공조기휀"/>
      <sheetName val="공조기"/>
      <sheetName val="가도공"/>
      <sheetName val="예총"/>
      <sheetName val="신표지1"/>
      <sheetName val="200"/>
      <sheetName val="데리네이타현황"/>
      <sheetName val="수로BOX"/>
      <sheetName val="수목데이타"/>
      <sheetName val="45,46"/>
      <sheetName val="nys"/>
      <sheetName val="연령별자료"/>
      <sheetName val="공사원가계산서 "/>
      <sheetName val="단가산출서"/>
      <sheetName val="현장청취복명서"/>
      <sheetName val="단가산출서(기계)"/>
      <sheetName val="견적내역서"/>
      <sheetName val="투자비"/>
      <sheetName val="조성원가DATA"/>
      <sheetName val="사업비"/>
      <sheetName val="토목검측서"/>
      <sheetName val="원"/>
      <sheetName val="용수지선토적"/>
      <sheetName val="도로토적"/>
      <sheetName val="예산대비"/>
      <sheetName val="공사비대비"/>
      <sheetName val="비탈면보호공수량산출"/>
      <sheetName val="소방"/>
      <sheetName val="공사요율산출표"/>
      <sheetName val="부대내역"/>
      <sheetName val="1차물량(ABOUT)"/>
      <sheetName val="_내역서(ͭ_ͭ__x001c___x001c__가표"/>
      <sheetName val="참고)BTL시설예산 기준표"/>
      <sheetName val="03전반노무비"/>
      <sheetName val="INDEX"/>
      <sheetName val="물량내역서"/>
      <sheetName val="신_분1"/>
      <sheetName val="[내역서(ͭ?ͭ???가표"/>
      <sheetName val="경율산정_XLS"/>
      <sheetName val="BTL시설예산_기준표"/>
      <sheetName val="5_학교신설예산_집행(01~08)"/>
      <sheetName val="점검결과(08년_100교_지원)"/>
      <sheetName val="8_설치품셈"/>
      <sheetName val="내역서_제출"/>
      <sheetName val="아파트_"/>
      <sheetName val="2_고용보험료산출근거"/>
      <sheetName val="27_건설이자"/>
      <sheetName val="9-2_단지투자"/>
      <sheetName val="9-4_단지분양수납"/>
      <sheetName val="28_차입금상환계획"/>
      <sheetName val="10-4_운하물류분양수납"/>
      <sheetName val="10-2_운하물류투자"/>
      <sheetName val="※_2010예산총괄표"/>
      <sheetName val="전차선로_물량표"/>
      <sheetName val="신천교(음성)"/>
      <sheetName val="표지 (3)"/>
      <sheetName val="발송공문"/>
      <sheetName val="공사완료보고서"/>
      <sheetName val="준공계"/>
      <sheetName val="준공검사원"/>
      <sheetName val="준공검사조서"/>
      <sheetName val="공사감독조서"/>
      <sheetName val="시설인수인계서"/>
      <sheetName val="손질공사조서"/>
      <sheetName val="입회조서"/>
      <sheetName val="준공내역서"/>
      <sheetName val="공사비집행결과보고서"/>
      <sheetName val="실명화카드"/>
      <sheetName val="원가계산서 (2)"/>
      <sheetName val="원가계산서3"/>
      <sheetName val="공종별집계표1"/>
      <sheetName val="공종별내역서1"/>
      <sheetName val="주요자재1"/>
      <sheetName val="일위대가1"/>
      <sheetName val="산출 근거1"/>
      <sheetName val="원가계산서(군)"/>
      <sheetName val="공종별집계표"/>
      <sheetName val="관급자재정산서"/>
      <sheetName val="작업공정표"/>
      <sheetName val="원형1호맨홀토공수량"/>
      <sheetName val="총괄변경내역서"/>
      <sheetName val="산출근거"/>
      <sheetName val="산출집계"/>
      <sheetName val="1. 조명내역서(조명설치)"/>
      <sheetName val="2. 조명내역서(조명자재)"/>
      <sheetName val="일위대가집계표"/>
      <sheetName val="울산자동제어"/>
      <sheetName val="산출1"/>
      <sheetName val="4.고용보험"/>
      <sheetName val="3.고용보험료산출근거"/>
      <sheetName val="COPING"/>
      <sheetName val="일위대가목차"/>
      <sheetName val="MOTOR"/>
      <sheetName val="99노임단가"/>
      <sheetName val="경기"/>
      <sheetName val="공사비"/>
      <sheetName val="2000전체분"/>
      <sheetName val="식재"/>
      <sheetName val="시설물"/>
      <sheetName val="식재출력용"/>
      <sheetName val="유지관리"/>
      <sheetName val="Macro1"/>
      <sheetName val="입찰보고"/>
      <sheetName val="인부노임"/>
      <sheetName val="8.PILE  (돌출)"/>
      <sheetName val="VXXXXX"/>
      <sheetName val="도장면"/>
      <sheetName val="정비손익"/>
      <sheetName val="각사별공사비분개 "/>
      <sheetName val="GT 1050x650"/>
      <sheetName val="연동내역"/>
      <sheetName val="세부내역"/>
      <sheetName val="설계변경총괄표(계산식)"/>
      <sheetName val="성명순"/>
      <sheetName val="본사인상전"/>
      <sheetName val="결재갑지"/>
      <sheetName val="BOJUNGGM"/>
      <sheetName val="총괄 내역서"/>
      <sheetName val="입력단가"/>
      <sheetName val="개별직종노임단가(2005.1)"/>
      <sheetName val="골막이(야매)"/>
      <sheetName val="마스터"/>
      <sheetName val="개인별조서"/>
      <sheetName val="수량산출서"/>
      <sheetName val="설계요소"/>
      <sheetName val="책등"/>
      <sheetName val="표지 "/>
      <sheetName val="표지간지"/>
      <sheetName val="위치간지"/>
      <sheetName val="현장사진간지"/>
      <sheetName val="설계설명서간지"/>
      <sheetName val="위치도"/>
      <sheetName val="현장사진"/>
      <sheetName val="사업개요서"/>
      <sheetName val="설계설명서"/>
      <sheetName val="예정공정표간지"/>
      <sheetName val="묘목생산자별본수"/>
      <sheetName val="일반시방서간지"/>
      <sheetName val="특별시방서간지"/>
      <sheetName val="목재소반별시방"/>
      <sheetName val="식재방법및시비요령"/>
      <sheetName val="소반시방간지"/>
      <sheetName val="사업원가계산서간지"/>
      <sheetName val="송이소반별시방"/>
      <sheetName val="필지별조서"/>
      <sheetName val="지번별 묘묙소요내역"/>
      <sheetName val="목재임소필지별조서"/>
      <sheetName val="임소필지별조서"/>
      <sheetName val="설계내역간지"/>
      <sheetName val="총괄 설계내역서"/>
      <sheetName val="설계내역서(예정지정리)"/>
      <sheetName val="내역서(조림)"/>
      <sheetName val="단가산출서간지"/>
      <sheetName val="설계내역서(표시봉)"/>
      <sheetName val="설계내역서(대운반비)"/>
      <sheetName val="목재단가산출"/>
      <sheetName val="야장"/>
      <sheetName val="산림재해단가산출서"/>
      <sheetName val="특용수단가산출"/>
      <sheetName val="바이오단가산출"/>
      <sheetName val="송이단가산출서"/>
      <sheetName val="대운반산출기초"/>
      <sheetName val="일반화물자동차운임"/>
      <sheetName val="필지별간지"/>
      <sheetName val="필지별묘목간지"/>
      <sheetName val="사무소간지"/>
      <sheetName val="수고조사야장"/>
      <sheetName val="우수"/>
      <sheetName val="단가적용"/>
      <sheetName val="공통부대"/>
      <sheetName val="드롭다운목록"/>
      <sheetName val="단가(1)"/>
      <sheetName val="입력란"/>
      <sheetName val="97노임단가"/>
      <sheetName val="단가일람 (2)"/>
      <sheetName val="단면가정"/>
      <sheetName val="Customer_Databa袸"/>
      <sheetName val="설비원가"/>
      <sheetName val="건축설비"/>
      <sheetName val="검토"/>
      <sheetName val="공사비산출내역"/>
      <sheetName val="CHECKLIST"/>
      <sheetName val="PIPERACK 집계표"/>
      <sheetName val="EQUIPEMENT 집계표"/>
      <sheetName val="BUILDING &amp;SHELTER 집계표"/>
      <sheetName val="OTHERS 집계표"/>
      <sheetName val="MPR01"/>
      <sheetName val="MPR02"/>
      <sheetName val="MPR03"/>
      <sheetName val="SPR01"/>
      <sheetName val="SPR02"/>
      <sheetName val="SPR03"/>
      <sheetName val="FPR01"/>
      <sheetName val="FPR02"/>
      <sheetName val="G-1"/>
      <sheetName val="K-PR"/>
      <sheetName val="YE-1"/>
      <sheetName val="YE-2"/>
      <sheetName val="YK"/>
      <sheetName val="YJ"/>
      <sheetName val="YN"/>
      <sheetName val="YW"/>
      <sheetName val="COLDBOX"/>
      <sheetName val="STR-A"/>
      <sheetName val="STR-B"/>
      <sheetName val="STR-C"/>
      <sheetName val="STR-D"/>
      <sheetName val="STR-E"/>
      <sheetName val="STR-F"/>
      <sheetName val="STR-G"/>
      <sheetName val="101-H"/>
      <sheetName val="203-H"/>
      <sheetName val="401-H"/>
      <sheetName val="124-F1"/>
      <sheetName val="134-C2"/>
      <sheetName val="506-CR"/>
      <sheetName val="CONTROL BD"/>
      <sheetName val="CCS201"/>
      <sheetName val="CCS401"/>
      <sheetName val="C3-LPF"/>
      <sheetName val="CT-LPF"/>
      <sheetName val="CT-HANDRAIL"/>
      <sheetName val="LPM01"/>
      <sheetName val="LPM02"/>
      <sheetName val="LPM03"/>
      <sheetName val="LPM04"/>
      <sheetName val="CW-LPS"/>
      <sheetName val="LPS-AB"/>
      <sheetName val="LPS-AC"/>
      <sheetName val="LPS-AD"/>
      <sheetName val="LPS-CD"/>
      <sheetName val="LPS-JK"/>
      <sheetName val="LIFTING DEVICE"/>
      <sheetName val="일위-1"/>
      <sheetName val="일위-2"/>
      <sheetName val="일위-3"/>
      <sheetName val="일위-4"/>
      <sheetName val="일위-5"/>
      <sheetName val="FACTOR"/>
      <sheetName val="DD_raw"/>
      <sheetName val="NW_raw"/>
      <sheetName val="당월 인력"/>
      <sheetName val="관부설공집계표"/>
      <sheetName val="자재코드"/>
      <sheetName val="Table"/>
      <sheetName val="기초입력"/>
      <sheetName val="PIPE"/>
      <sheetName val="3희질산"/>
      <sheetName val="96.12"/>
      <sheetName val="소상 &quot;1&quot;"/>
      <sheetName val="철골,판넬"/>
      <sheetName val="2.토목공사"/>
      <sheetName val="사  업  비  수  지  예  산  서"/>
      <sheetName val="장비"/>
      <sheetName val="[내역서(ͭ_x005f_x0000_ͭ_x005f_x0000__x005f_x001c__x0"/>
      <sheetName val="ateCodes_x005f_x0000_TimeCodes_x005f_x0000_"/>
      <sheetName val="[내역서(ͭ?ͭ?_x005f_x001c_?_x005f_x001c_?가표"/>
      <sheetName val="G_R300경푀"/>
      <sheetName val="노임,재료비"/>
      <sheetName val="기술자자료입력"/>
      <sheetName val="설산1.나"/>
      <sheetName val="본사S"/>
      <sheetName val="A2"/>
      <sheetName val="계수시트"/>
      <sheetName val="집계표_정리_"/>
      <sheetName val="동해title"/>
      <sheetName val="전체공내역서"/>
      <sheetName val="98지급계획"/>
      <sheetName val="연습장소"/>
      <sheetName val="내역(영일)"/>
      <sheetName val="건축개요"/>
      <sheetName val="1단지구내"/>
      <sheetName val="1단지주차장전등"/>
      <sheetName val="SCHEDULE"/>
      <sheetName val="식재일위대가"/>
      <sheetName val="대로근거"/>
      <sheetName val="중로근거"/>
      <sheetName val="약품공급2"/>
      <sheetName val="07기준"/>
      <sheetName val="220 (2)"/>
      <sheetName val="물량표S"/>
      <sheetName val="동문건설"/>
      <sheetName val="건축원가"/>
      <sheetName val="도실집(내역)-전기외주"/>
      <sheetName val="직노"/>
      <sheetName val="Baby일위대가"/>
      <sheetName val="기계내역"/>
      <sheetName val="저"/>
      <sheetName val="사당"/>
      <sheetName val="구조대가"/>
      <sheetName val="포설대가1"/>
      <sheetName val="부대대가"/>
      <sheetName val="견적서"/>
      <sheetName val="단가표"/>
      <sheetName val="양수장(기계)"/>
      <sheetName val="자료입력"/>
      <sheetName val="ateCodes_TimeCodes_OverrideShor"/>
      <sheetName val="단가산출"/>
      <sheetName val="L형옹벽"/>
      <sheetName val="04년부품"/>
      <sheetName val="신청서"/>
      <sheetName val="스케즐"/>
      <sheetName val="PI"/>
      <sheetName val="0.0ControlSheet"/>
      <sheetName val="1차배부(JB포함)"/>
      <sheetName val="예산서 "/>
    </sheetNames>
    <sheetDataSet>
      <sheetData sheetId="0">
        <row r="21">
          <cell r="B21" t="str">
            <v>1.토공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/>
      <sheetData sheetId="579"/>
      <sheetData sheetId="580"/>
      <sheetData sheetId="581"/>
      <sheetData sheetId="582"/>
      <sheetData sheetId="583"/>
      <sheetData sheetId="584" refreshError="1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/>
      <sheetData sheetId="593"/>
      <sheetData sheetId="594" refreshError="1"/>
      <sheetData sheetId="595" refreshError="1"/>
      <sheetData sheetId="596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/>
      <sheetData sheetId="725" refreshError="1"/>
      <sheetData sheetId="726" refreshError="1"/>
      <sheetData sheetId="727" refreshError="1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/>
      <sheetData sheetId="979"/>
      <sheetData sheetId="980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지촌덕평"/>
      <sheetName val="지잡비"/>
      <sheetName val="사업비"/>
      <sheetName val="발계비교"/>
      <sheetName val="발부비"/>
      <sheetName val="1덕평흑석"/>
      <sheetName val="1공잡비"/>
      <sheetName val="2흑석옥성"/>
      <sheetName val="2공잡비"/>
      <sheetName val="수의"/>
      <sheetName val="수잡비"/>
      <sheetName val="00"/>
      <sheetName val="문광당총"/>
      <sheetName val="문당총잡비"/>
      <sheetName val="11"/>
      <sheetName val="청천내"/>
      <sheetName val="청천잡"/>
      <sheetName val="공사검사조서"/>
      <sheetName val="감리원감리조서"/>
      <sheetName val="확인내역서"/>
      <sheetName val="갑지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설변공종별"/>
      <sheetName val="설변조정내역"/>
      <sheetName val="건기토원가"/>
      <sheetName val="집계표"/>
      <sheetName val="기계원가"/>
      <sheetName val="건축집계"/>
      <sheetName val="기계내역"/>
      <sheetName val="표지"/>
      <sheetName val="2000년1차"/>
      <sheetName val="2000전체분"/>
      <sheetName val="설계내역서"/>
      <sheetName val="DATE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동원인원"/>
      <sheetName val="원가계산"/>
      <sheetName val="데이타"/>
      <sheetName val="을"/>
      <sheetName val="실행대비"/>
      <sheetName val="진주방향"/>
      <sheetName val="현장경비"/>
      <sheetName val="제잡비계산"/>
      <sheetName val="중기사용료"/>
      <sheetName val="산출내역서집계표"/>
      <sheetName val="기계경비"/>
      <sheetName val="직접인건비"/>
      <sheetName val="직접경비"/>
      <sheetName val="업무량"/>
      <sheetName val="약품공급2"/>
      <sheetName val="조정3월13일료일새벽"/>
      <sheetName val="총괄내역서"/>
      <sheetName val="원가data"/>
      <sheetName val="용역비내역-진짜"/>
      <sheetName val="일위대가"/>
      <sheetName val="전차선로 물량표"/>
      <sheetName val="단가산출서"/>
      <sheetName val="단가산출서 (2)"/>
      <sheetName val="일위대가표"/>
      <sheetName val="관접합및부설"/>
      <sheetName val="단가"/>
      <sheetName val="개요"/>
      <sheetName val="현장관리"/>
      <sheetName val="기준자료1"/>
      <sheetName val="공사비배분명세서(각사별)"/>
      <sheetName val="A 견적"/>
      <sheetName val="노임단가"/>
      <sheetName val="수목단가"/>
      <sheetName val="시설수량표"/>
      <sheetName val="식재수량표"/>
      <sheetName val="일위목록"/>
      <sheetName val="자재단가"/>
      <sheetName val="상계견적"/>
      <sheetName val="원가"/>
      <sheetName val="변경내역서"/>
      <sheetName val="#REF"/>
      <sheetName val="금액"/>
      <sheetName val="설계예산서"/>
      <sheetName val="건축공사실행"/>
      <sheetName val="RE9604"/>
      <sheetName val="지수자료"/>
      <sheetName val="요율"/>
      <sheetName val="우배수"/>
      <sheetName val="계산식"/>
      <sheetName val="내역"/>
      <sheetName val="200"/>
      <sheetName val="원가계산서"/>
      <sheetName val="참고사항"/>
      <sheetName val="작성"/>
      <sheetName val="데이터"/>
      <sheetName val="참고자료"/>
      <sheetName val="배수장토목공사비"/>
      <sheetName val="내역서"/>
      <sheetName val="임시정보시트"/>
      <sheetName val="전체"/>
      <sheetName val="시멘트"/>
      <sheetName val="제경비율"/>
      <sheetName val="현장경상비"/>
      <sheetName val="계산서(곡선부)"/>
      <sheetName val="포장재료집계표"/>
      <sheetName val="11-2.아파트내역"/>
      <sheetName val="설계명세서"/>
      <sheetName val="한강운반비"/>
      <sheetName val="지수980731이후"/>
      <sheetName val="설비2차"/>
      <sheetName val=" 갑  지 "/>
      <sheetName val="공구"/>
      <sheetName val="공사개요"/>
      <sheetName val="목록"/>
      <sheetName val="투입비"/>
      <sheetName val="Total"/>
      <sheetName val="계정"/>
      <sheetName val="고유코드_설계"/>
      <sheetName val="21301동"/>
      <sheetName val="DB"/>
      <sheetName val="실행(1)"/>
      <sheetName val="BID"/>
      <sheetName val="퍼스트"/>
      <sheetName val="MEMBER"/>
      <sheetName val="총괄장"/>
      <sheetName val="신.분"/>
      <sheetName val="부대경비산출서"/>
      <sheetName val="협력업체"/>
      <sheetName val="각형맨홀"/>
      <sheetName val="의왕실행"/>
      <sheetName val="중기조종사 단위단가"/>
      <sheetName val="일위산출"/>
      <sheetName val="평가데이터"/>
      <sheetName val="단위가격"/>
      <sheetName val="단가보완"/>
      <sheetName val="일위대가 "/>
      <sheetName val="내역서(조경)"/>
      <sheetName val="목창호"/>
      <sheetName val="견적대비표"/>
      <sheetName val="MEXICO-C"/>
      <sheetName val="부속동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플랜트 설치"/>
      <sheetName val="노임"/>
      <sheetName val="4.전기"/>
      <sheetName val="자재대"/>
      <sheetName val="예정공정표"/>
      <sheetName val="초기화면"/>
      <sheetName val="변수값"/>
      <sheetName val="중기상차"/>
      <sheetName val="AS복구"/>
      <sheetName val="중기터파기"/>
      <sheetName val="Y-WORK"/>
      <sheetName val="근로자자료입력"/>
      <sheetName val="산근"/>
      <sheetName val="구조물"/>
      <sheetName val="6호기"/>
      <sheetName val="2003상반기노임기준"/>
      <sheetName val="기초단가"/>
      <sheetName val="기본단가표"/>
      <sheetName val="입찰견적보고서"/>
      <sheetName val="A"/>
      <sheetName val="접지수량"/>
      <sheetName val="증감내역서"/>
      <sheetName val="식재인부"/>
      <sheetName val="실행"/>
      <sheetName val="단가 (2)"/>
      <sheetName val="품셈 "/>
      <sheetName val="PAINT"/>
      <sheetName val="방화도료"/>
      <sheetName val="단중표"/>
      <sheetName val="테이블"/>
      <sheetName val="코드표"/>
      <sheetName val="건축집계표"/>
      <sheetName val="관급자재"/>
      <sheetName val="가설공사비"/>
      <sheetName val="도로구조공사비"/>
      <sheetName val="도로토공공사비"/>
      <sheetName val="여수토공사비"/>
      <sheetName val="명세서"/>
      <sheetName val="Sheet1 (2)"/>
      <sheetName val="측량요율"/>
      <sheetName val="1-최종안"/>
      <sheetName val="사업분석-분양가결정"/>
      <sheetName val="자재단가비교표"/>
      <sheetName val="예산서"/>
      <sheetName val="내역서1999.8최종"/>
      <sheetName val="토공사"/>
      <sheetName val="자료입력"/>
      <sheetName val="직노"/>
      <sheetName val="자재"/>
      <sheetName val="교각1"/>
      <sheetName val="품셈TABLE"/>
      <sheetName val="실행(ALT1)"/>
      <sheetName val="실행철강하도"/>
      <sheetName val="ABUT수량-A1"/>
      <sheetName val="중기사용료산출근거"/>
      <sheetName val="단가산출2"/>
      <sheetName val="단가 및 재료비"/>
      <sheetName val="금액내역서"/>
      <sheetName val="중기집계"/>
      <sheetName val="입찰안"/>
      <sheetName val="일위집계(기존)"/>
      <sheetName val="목차"/>
      <sheetName val="산정표"/>
      <sheetName val="세부추진"/>
      <sheetName val="esc(건축)"/>
      <sheetName val="건축내역서"/>
      <sheetName val="설비내역서"/>
      <sheetName val="전기내역서"/>
      <sheetName val="공내역"/>
      <sheetName val="계양가시설"/>
      <sheetName val="용수량(생활용수)"/>
      <sheetName val="조명율표"/>
      <sheetName val="갑지1"/>
      <sheetName val="연부97-1"/>
      <sheetName val="산출근거"/>
      <sheetName val="신규일위"/>
      <sheetName val="5-1신설물량"/>
      <sheetName val="토목"/>
      <sheetName val="FOB발"/>
      <sheetName val="결재판"/>
      <sheetName val="철거집계"/>
      <sheetName val="내역표지"/>
      <sheetName val="수량산출서 (2)"/>
      <sheetName val="05-원가계산"/>
      <sheetName val="단가비교표"/>
      <sheetName val="FB25JN"/>
      <sheetName val="마케팅"/>
      <sheetName val="추정손익"/>
      <sheetName val="할당"/>
      <sheetName val="실적"/>
      <sheetName val="제목"/>
      <sheetName val="원가,목표"/>
      <sheetName val="판매"/>
      <sheetName val="판촉"/>
      <sheetName val="협조"/>
      <sheetName val="CON'C"/>
      <sheetName val="물가대비표"/>
      <sheetName val="직공비"/>
      <sheetName val="집계"/>
      <sheetName val="단가표"/>
      <sheetName val="공사비내역서"/>
      <sheetName val="노무"/>
      <sheetName val="공정표"/>
      <sheetName val="DATA"/>
      <sheetName val="총괄표"/>
      <sheetName val="바닥판"/>
      <sheetName val="입력DATA"/>
      <sheetName val="단가일람"/>
      <sheetName val="조경일람"/>
      <sheetName val="문학간접"/>
      <sheetName val="재료비"/>
      <sheetName val="조명시설"/>
      <sheetName val="참조M"/>
      <sheetName val="참조"/>
      <sheetName val="현장관리비참조"/>
      <sheetName val="spc 배관견적"/>
      <sheetName val="빗물받이(910-510-410)"/>
      <sheetName val="결재갑지"/>
      <sheetName val="옥내소화전계산서"/>
      <sheetName val="database"/>
      <sheetName val="건축"/>
      <sheetName val="구조"/>
      <sheetName val="설계서(7)"/>
      <sheetName val="을지"/>
      <sheetName val="교통대책내역"/>
      <sheetName val="4차원가계산서"/>
      <sheetName val="산출내역서"/>
      <sheetName val="비계공사"/>
      <sheetName val="인사자료총집계"/>
      <sheetName val="표지 (2)"/>
      <sheetName val="사업총괄"/>
      <sheetName val="판매시설"/>
      <sheetName val="Macro(차단기)"/>
      <sheetName val="물가시세"/>
      <sheetName val="Sheet5"/>
      <sheetName val="D"/>
      <sheetName val="동해title"/>
      <sheetName val="출근현황표"/>
      <sheetName val="도급내역"/>
      <sheetName val="화성태안9공구내역(실행)"/>
      <sheetName val="단면가정"/>
      <sheetName val="물가자료"/>
      <sheetName val="설계서(건축분)"/>
      <sheetName val="MOTOR"/>
      <sheetName val="고가수조"/>
      <sheetName val="경율산정.XLS"/>
      <sheetName val="위치조서"/>
      <sheetName val="설계변경총괄표(계산식)"/>
      <sheetName val="현장관리비"/>
      <sheetName val="CTEMCOST"/>
      <sheetName val="단가(자재)"/>
      <sheetName val="단가(노임)"/>
      <sheetName val="기초목록"/>
      <sheetName val="계획금액"/>
      <sheetName val="장비집계"/>
      <sheetName val="여과지동"/>
      <sheetName val="기초자료"/>
      <sheetName val="단가및재료비"/>
      <sheetName val="날개벽(시점좌측)"/>
      <sheetName val="투찰"/>
      <sheetName val="건축-물가변동"/>
      <sheetName val="우각부보강"/>
      <sheetName val="토량1-1"/>
      <sheetName val="전기계산"/>
      <sheetName val="4.공정"/>
      <sheetName val="６공예"/>
      <sheetName val="실행내역서"/>
      <sheetName val="건축개요"/>
      <sheetName val="실행간접비"/>
      <sheetName val="총괄내역"/>
      <sheetName val="기초자료입력"/>
      <sheetName val="준공정산"/>
      <sheetName val="IBASE"/>
      <sheetName val="프랜트면허"/>
      <sheetName val="시설일위"/>
      <sheetName val="운영비"/>
      <sheetName val="수량집계"/>
      <sheetName val="총 원가계산"/>
      <sheetName val="앉음벽 (2)"/>
      <sheetName val="제경비"/>
      <sheetName val="일위대가목록"/>
      <sheetName val="유치원내역"/>
      <sheetName val="노무비 근거"/>
      <sheetName val="기성내역"/>
      <sheetName val="당사실시1"/>
      <sheetName val="구분자"/>
      <sheetName val="소방"/>
      <sheetName val="원가계산하도"/>
      <sheetName val="직원명부"/>
      <sheetName val="사회복지관"/>
      <sheetName val="401"/>
      <sheetName val="아파트기별"/>
      <sheetName val="공리일"/>
      <sheetName val="기초입력 DATA"/>
      <sheetName val="설계내역"/>
      <sheetName val="3련 BOX"/>
      <sheetName val="터파기및재료"/>
      <sheetName val="tggwan(mac)"/>
      <sheetName val="수안보-MBR1"/>
      <sheetName val="도장면"/>
      <sheetName val="우수받이"/>
      <sheetName val="8.설치품셈"/>
      <sheetName val="교각계산"/>
      <sheetName val="골조시행"/>
      <sheetName val="준검 내역서"/>
      <sheetName val="설계서(본관)"/>
      <sheetName val="건축일위"/>
      <sheetName val="그라우팅일위"/>
      <sheetName val="base"/>
      <sheetName val="수설계"/>
      <sheetName val="1"/>
      <sheetName val="2"/>
      <sheetName val="3"/>
      <sheetName val="4"/>
      <sheetName val="5"/>
      <sheetName val="6"/>
      <sheetName val="전입"/>
      <sheetName val="원가총괄"/>
      <sheetName val="분석대장"/>
      <sheetName val="실행기고및 투입현황(총괄)"/>
      <sheetName val="계장 품셈표"/>
      <sheetName val="내역서 제출"/>
      <sheetName val="강관파일내역"/>
      <sheetName val="장비사용료"/>
      <sheetName val="Macro1"/>
      <sheetName val="배관가대"/>
      <sheetName val="펌프자재"/>
      <sheetName val="자동제어"/>
      <sheetName val="부대내역"/>
      <sheetName val="1공구 건정토건 철콘"/>
      <sheetName val="을지DVM"/>
      <sheetName val="원가계산서(남측)"/>
      <sheetName val="총괄"/>
      <sheetName val="중기단가"/>
      <sheetName val="영동(D)"/>
      <sheetName val="부하계산서"/>
      <sheetName val="부하(성남)"/>
      <sheetName val="물량"/>
      <sheetName val="기계경비(시간당)"/>
      <sheetName val="램머"/>
      <sheetName val="본선토량운반계산서(1)0"/>
      <sheetName val="대포2교접속"/>
      <sheetName val="천방교접속"/>
      <sheetName val="중간"/>
      <sheetName val="장비사양"/>
      <sheetName val="cal"/>
      <sheetName val="노임단가 (2)"/>
      <sheetName val="단가산출1"/>
      <sheetName val="적격심사표"/>
      <sheetName val="해평견적"/>
      <sheetName val="공사"/>
      <sheetName val="공량산출근거서"/>
      <sheetName val="공사기본내용"/>
      <sheetName val="기계경비산출기준"/>
      <sheetName val="실행내역"/>
      <sheetName val="수량산출"/>
      <sheetName val="식재가격"/>
      <sheetName val="식재총괄"/>
      <sheetName val="rate"/>
      <sheetName val="일위대가-1"/>
      <sheetName val="결재판(삭제하지말아주세요)"/>
      <sheetName val="O＆P"/>
      <sheetName val="단가조사"/>
      <sheetName val="당진1,2호기전선관설치및접지4차공사내역서-을지"/>
      <sheetName val="건축2"/>
      <sheetName val="96.12"/>
      <sheetName val="ELECTRIC"/>
      <sheetName val="Sheet4"/>
      <sheetName val="pier(각형)"/>
      <sheetName val="환경기계공정표 (3)"/>
      <sheetName val="도급기성"/>
      <sheetName val="통신내역서"/>
      <sheetName val="월별수입"/>
      <sheetName val="자재단가일람"/>
      <sheetName val="중기일람"/>
      <sheetName val="값"/>
      <sheetName val="설계기준"/>
      <sheetName val="내역1"/>
      <sheetName val="일위"/>
      <sheetName val="가시설"/>
      <sheetName val="작업일보-7월"/>
      <sheetName val="장"/>
      <sheetName val="자"/>
      <sheetName val="개산공사비"/>
      <sheetName val="99노임단가"/>
      <sheetName val="집계(세부총괄)"/>
      <sheetName val="간선계산"/>
      <sheetName val="1차증가원가계산"/>
      <sheetName val="SAM"/>
      <sheetName val="공사비 증감 내역서"/>
      <sheetName val="정공공사"/>
      <sheetName val="공사명입력"/>
      <sheetName val="c_bal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CTRIC"/>
      <sheetName val="VXXXXX"/>
      <sheetName val="기안"/>
      <sheetName val="갑지"/>
      <sheetName val="공사개요"/>
      <sheetName val="견적조건"/>
      <sheetName val="집계"/>
      <sheetName val="매입세"/>
      <sheetName val="면세분"/>
      <sheetName val="산재보험료"/>
      <sheetName val="확정실행"/>
      <sheetName val="중강당 내역"/>
      <sheetName val="총괄표"/>
      <sheetName val="단가및재료비"/>
      <sheetName val="중기사용료"/>
      <sheetName val="청천내"/>
      <sheetName val="설계명세서(종합)"/>
      <sheetName val="소요자재"/>
      <sheetName val="노무산출서"/>
      <sheetName val="N賃率-職"/>
      <sheetName val="DATE"/>
      <sheetName val="요율"/>
      <sheetName val="중강당_내역"/>
      <sheetName val="갑지(추정)"/>
      <sheetName val="실행"/>
      <sheetName val="부하계산서"/>
      <sheetName val="CTEMCOST"/>
      <sheetName val="1-최종안"/>
      <sheetName val="사업분석-분양가결정"/>
      <sheetName val="설계예산서"/>
      <sheetName val="예산내역서"/>
      <sheetName val="총계"/>
      <sheetName val="도급예산내역서봉투"/>
      <sheetName val="공사원가계산서"/>
      <sheetName val="설계산출기초"/>
      <sheetName val="설계산출표지"/>
      <sheetName val="도급예산내역서총괄표"/>
      <sheetName val="을부담운반비"/>
      <sheetName val="운반비산출"/>
      <sheetName val="프랜트면허"/>
      <sheetName val="직접경비"/>
      <sheetName val="직접인건비"/>
      <sheetName val="각형맨홀"/>
      <sheetName val="물량산출조서"/>
      <sheetName val="내역"/>
      <sheetName val="단가 (2)"/>
      <sheetName val="직재"/>
      <sheetName val="데이타"/>
      <sheetName val="COPING"/>
      <sheetName val="실행(ALT1)"/>
      <sheetName val="수량산출"/>
      <sheetName val="2층 금융점포"/>
      <sheetName val="BID"/>
      <sheetName val="일위대가표"/>
      <sheetName val="조명시설"/>
      <sheetName val="밸브설치"/>
      <sheetName val="갑지1"/>
      <sheetName val="연부97-1"/>
      <sheetName val="재집"/>
      <sheetName val="4.고용보험"/>
      <sheetName val="3.고용보험료산출근거"/>
      <sheetName val="단가"/>
      <sheetName val="Sheet2"/>
      <sheetName val="개요"/>
      <sheetName val="설계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"/>
      <sheetName val="Sheet1"/>
      <sheetName val="Sheet2"/>
      <sheetName val="공문"/>
      <sheetName val="결재"/>
      <sheetName val="직접경비"/>
      <sheetName val="직접인건비"/>
      <sheetName val="ELECTRIC"/>
      <sheetName val="갑지"/>
      <sheetName val="청천내"/>
      <sheetName val="중강당 내역"/>
      <sheetName val="총괄표"/>
      <sheetName val="설계예산서"/>
      <sheetName val="예산내역서"/>
      <sheetName val="총계"/>
      <sheetName val="실행(ALT1)"/>
      <sheetName val="데이타"/>
      <sheetName val="직재"/>
      <sheetName val="재집"/>
      <sheetName val="단가및재료비"/>
      <sheetName val="중기사용료"/>
      <sheetName val="중강당_내역"/>
      <sheetName val="갑지1"/>
      <sheetName val="연부97-1"/>
      <sheetName val="공사비집계"/>
      <sheetName val="1,2공구원가계산서"/>
      <sheetName val="2공구산출내역"/>
      <sheetName val="1공구산출내역서"/>
      <sheetName val="지급자재"/>
      <sheetName val="투찰내역"/>
      <sheetName val="1-최종안"/>
      <sheetName val="사업분석-분양가결정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2층 금융점포"/>
      <sheetName val="기존단가 (2)"/>
      <sheetName val="기초자료입력"/>
      <sheetName val="설계명세서"/>
      <sheetName val="단가 (2)"/>
      <sheetName val="개요"/>
      <sheetName val="대외공문"/>
      <sheetName val="노임단가"/>
      <sheetName val="수목단가"/>
      <sheetName val="시설수량표"/>
      <sheetName val="식재수량표"/>
      <sheetName val="자재단가"/>
      <sheetName val="일위대가"/>
      <sheetName val="설계내역서"/>
      <sheetName val="용수량(생활용수)"/>
      <sheetName val="준공조서"/>
      <sheetName val="공사준공계"/>
      <sheetName val="준공검사보고서"/>
      <sheetName val="투입비"/>
      <sheetName val="일위"/>
      <sheetName val="용역비내역-진짜"/>
      <sheetName val="3.공통공사대비"/>
      <sheetName val="실행"/>
      <sheetName val="계정"/>
      <sheetName val="요율"/>
      <sheetName val="BOQ건축"/>
      <sheetName val="물량산출조서"/>
      <sheetName val="건축내역서"/>
      <sheetName val="설비내역서"/>
      <sheetName val="전기내역서"/>
      <sheetName val="집계표"/>
      <sheetName val="플랜트 설치"/>
      <sheetName val="내역서"/>
      <sheetName val="J直材4"/>
      <sheetName val="기초입력 DATA"/>
      <sheetName val="부대경비산출서"/>
    </sheetNames>
    <sheetDataSet>
      <sheetData sheetId="0" refreshError="1">
        <row r="1">
          <cell r="A1">
            <v>1</v>
          </cell>
          <cell r="B1" t="str">
            <v>롯데리아강남점  대표  임 형 수</v>
          </cell>
        </row>
        <row r="2">
          <cell r="A2">
            <v>2</v>
          </cell>
          <cell r="B2" t="str">
            <v>롯데리아강동점  대표  김 진 양</v>
          </cell>
        </row>
        <row r="3">
          <cell r="A3">
            <v>3</v>
          </cell>
          <cell r="B3" t="str">
            <v>롯데리아강릉점  대표  장 군 실</v>
          </cell>
        </row>
        <row r="4">
          <cell r="A4">
            <v>4</v>
          </cell>
          <cell r="B4" t="str">
            <v>롯데리아강화점  대표  방 만 영</v>
          </cell>
        </row>
        <row r="5">
          <cell r="A5">
            <v>5</v>
          </cell>
          <cell r="B5" t="str">
            <v>롯데리아강릉터미널점  대표  주)동부고속</v>
          </cell>
        </row>
        <row r="6">
          <cell r="A6">
            <v>6</v>
          </cell>
          <cell r="B6" t="str">
            <v>롯데리아개봉점  대표  덕삼산업(주)</v>
          </cell>
        </row>
        <row r="7">
          <cell r="A7">
            <v>7</v>
          </cell>
          <cell r="B7" t="str">
            <v>롯데리아거창점  대표  합)태  양</v>
          </cell>
        </row>
        <row r="8">
          <cell r="A8">
            <v>8</v>
          </cell>
          <cell r="B8" t="str">
            <v>롯데리아거재고현점  대표  전 준 상</v>
          </cell>
        </row>
        <row r="9">
          <cell r="A9">
            <v>9</v>
          </cell>
          <cell r="B9" t="str">
            <v>롯데리아경산점  대표  김 춘 수</v>
          </cell>
        </row>
        <row r="10">
          <cell r="A10">
            <v>10</v>
          </cell>
          <cell r="B10" t="str">
            <v>롯데리아경주점  대표  박 홍 환</v>
          </cell>
        </row>
        <row r="11">
          <cell r="A11">
            <v>11</v>
          </cell>
          <cell r="B11" t="str">
            <v>롯데리아고양행신점  대표  이인재,이현주</v>
          </cell>
        </row>
        <row r="12">
          <cell r="A12">
            <v>12</v>
          </cell>
          <cell r="B12" t="str">
            <v>롯데리아공주점  대표  이 건 희</v>
          </cell>
        </row>
        <row r="13">
          <cell r="A13">
            <v>13</v>
          </cell>
          <cell r="B13" t="str">
            <v>롯데리아공항시장점  대표  조도환.조순환</v>
          </cell>
        </row>
        <row r="14">
          <cell r="A14">
            <v>14</v>
          </cell>
          <cell r="B14" t="str">
            <v>롯데리아광안점  대표  박 정 임</v>
          </cell>
        </row>
        <row r="15">
          <cell r="A15">
            <v>15</v>
          </cell>
          <cell r="B15" t="str">
            <v>롯데리아광명나산점  대표  신 희 석</v>
          </cell>
        </row>
        <row r="16">
          <cell r="A16">
            <v>16</v>
          </cell>
          <cell r="B16" t="str">
            <v>롯데리아광명중앙점  대표  양 행 식</v>
          </cell>
        </row>
        <row r="17">
          <cell r="A17">
            <v>17</v>
          </cell>
          <cell r="B17" t="str">
            <v>롯데리아광명철산점  대표  김순연 外2</v>
          </cell>
        </row>
        <row r="18">
          <cell r="A18">
            <v>18</v>
          </cell>
          <cell r="B18" t="str">
            <v>롯데리아광복문고점  대표  주)한  통</v>
          </cell>
        </row>
        <row r="19">
          <cell r="A19">
            <v>19</v>
          </cell>
          <cell r="B19" t="str">
            <v>롯데리아광주금남로점  대표  이남구,이보현</v>
          </cell>
        </row>
        <row r="20">
          <cell r="A20">
            <v>20</v>
          </cell>
          <cell r="B20" t="str">
            <v>롯데리아광주동구점  대표  윤 영 미</v>
          </cell>
        </row>
        <row r="21">
          <cell r="A21">
            <v>21</v>
          </cell>
          <cell r="B21" t="str">
            <v>롯데리아광주문흥점  대표  박 영 희</v>
          </cell>
        </row>
        <row r="22">
          <cell r="A22">
            <v>22</v>
          </cell>
          <cell r="B22" t="str">
            <v>롯데리아광주운암점  대표  주 경 자</v>
          </cell>
        </row>
        <row r="23">
          <cell r="A23">
            <v>23</v>
          </cell>
          <cell r="B23" t="str">
            <v>롯데리아광주충장점  대표  김 형 모</v>
          </cell>
        </row>
        <row r="24">
          <cell r="A24">
            <v>24</v>
          </cell>
          <cell r="B24" t="str">
            <v>롯데리아광주터미널점  대표  유)혜  승</v>
          </cell>
        </row>
        <row r="25">
          <cell r="A25">
            <v>25</v>
          </cell>
          <cell r="B25" t="str">
            <v>롯데리아구미점  대표  이 선 동</v>
          </cell>
        </row>
        <row r="26">
          <cell r="A26">
            <v>26</v>
          </cell>
          <cell r="B26" t="str">
            <v>롯데리아구의점  대표  주)세원프라자</v>
          </cell>
        </row>
        <row r="27">
          <cell r="A27">
            <v>27</v>
          </cell>
          <cell r="B27" t="str">
            <v>롯데리아구로서부점  대표  이강미,김정옥</v>
          </cell>
        </row>
        <row r="28">
          <cell r="A28">
            <v>28</v>
          </cell>
          <cell r="B28" t="str">
            <v>롯데리아구로애경점  대표  정 춘 희</v>
          </cell>
        </row>
        <row r="29">
          <cell r="A29">
            <v>29</v>
          </cell>
          <cell r="B29" t="str">
            <v>롯데리아구미이번가점  대표  김 일 호</v>
          </cell>
        </row>
        <row r="30">
          <cell r="A30">
            <v>30</v>
          </cell>
          <cell r="B30" t="str">
            <v>롯데리아구미인동점  대표  박 도 건</v>
          </cell>
        </row>
        <row r="31">
          <cell r="A31">
            <v>31</v>
          </cell>
          <cell r="B31" t="str">
            <v>롯데리아구미형곡점  대표  라 경 숙</v>
          </cell>
        </row>
        <row r="32">
          <cell r="A32">
            <v>32</v>
          </cell>
          <cell r="B32" t="str">
            <v>롯데리아군산중앙점  대표  박 순 님</v>
          </cell>
        </row>
        <row r="33">
          <cell r="A33">
            <v>33</v>
          </cell>
          <cell r="B33" t="str">
            <v>롯데리아군산현대코아점  대표  문 정 화</v>
          </cell>
        </row>
        <row r="34">
          <cell r="A34">
            <v>34</v>
          </cell>
          <cell r="B34" t="str">
            <v>롯데리아그레이스점  대표  정 순 환</v>
          </cell>
        </row>
        <row r="35">
          <cell r="A35">
            <v>35</v>
          </cell>
          <cell r="B35" t="str">
            <v>롯데리아금정점  대표  이 계 석</v>
          </cell>
        </row>
        <row r="36">
          <cell r="A36">
            <v>36</v>
          </cell>
          <cell r="B36" t="str">
            <v>롯데리아금촌점  대표  임 영 식</v>
          </cell>
        </row>
        <row r="37">
          <cell r="A37">
            <v>37</v>
          </cell>
          <cell r="B37" t="str">
            <v>롯데리아길음점  대표  유림식품(주)</v>
          </cell>
        </row>
        <row r="38">
          <cell r="A38">
            <v>38</v>
          </cell>
          <cell r="B38" t="str">
            <v>롯데리아김제점  대표  김 중 권</v>
          </cell>
        </row>
        <row r="39">
          <cell r="A39">
            <v>39</v>
          </cell>
          <cell r="B39" t="str">
            <v>롯데리아김천점  대표  서 동 근</v>
          </cell>
        </row>
        <row r="40">
          <cell r="A40">
            <v>40</v>
          </cell>
          <cell r="B40" t="str">
            <v>롯데리아김포점  대표  강 성 호</v>
          </cell>
        </row>
        <row r="41">
          <cell r="A41">
            <v>41</v>
          </cell>
          <cell r="B41" t="str">
            <v>롯데리아김해점  대표  이 상 인</v>
          </cell>
        </row>
        <row r="42">
          <cell r="A42">
            <v>42</v>
          </cell>
          <cell r="B42" t="str">
            <v>롯데리아김해부원점  대표  백 상 기</v>
          </cell>
        </row>
        <row r="43">
          <cell r="A43">
            <v>43</v>
          </cell>
          <cell r="B43" t="str">
            <v>롯데리아김해어방점  대표  김헌주,박문이</v>
          </cell>
        </row>
        <row r="44">
          <cell r="A44">
            <v>44</v>
          </cell>
          <cell r="B44" t="str">
            <v>롯데리아남원점  대표  이쌍순,송명희</v>
          </cell>
        </row>
        <row r="45">
          <cell r="A45">
            <v>45</v>
          </cell>
          <cell r="B45" t="str">
            <v>롯데리아남천점  대표  박 은 숙</v>
          </cell>
        </row>
        <row r="46">
          <cell r="A46">
            <v>46</v>
          </cell>
          <cell r="B46" t="str">
            <v>롯데리아남마산점  대표  배 원 상</v>
          </cell>
        </row>
        <row r="47">
          <cell r="A47">
            <v>47</v>
          </cell>
          <cell r="B47" t="str">
            <v>롯데리아남천비치점  대표  원 학 순</v>
          </cell>
        </row>
        <row r="48">
          <cell r="A48">
            <v>48</v>
          </cell>
          <cell r="B48" t="str">
            <v>롯데리아남포중앙점  대표  이 인 식</v>
          </cell>
        </row>
        <row r="49">
          <cell r="A49">
            <v>49</v>
          </cell>
          <cell r="B49" t="str">
            <v>롯데리아노량진점  대표  신 욱 열</v>
          </cell>
        </row>
        <row r="50">
          <cell r="A50">
            <v>50</v>
          </cell>
          <cell r="B50" t="str">
            <v>롯데리아논산점  대표  이 영 자</v>
          </cell>
        </row>
        <row r="51">
          <cell r="A51">
            <v>51</v>
          </cell>
          <cell r="B51" t="str">
            <v>롯데리아능곡LG점  대표  최 성 화</v>
          </cell>
        </row>
        <row r="52">
          <cell r="A52">
            <v>52</v>
          </cell>
          <cell r="B52" t="str">
            <v>롯데리아당진점  대표  박 성 민</v>
          </cell>
        </row>
        <row r="53">
          <cell r="A53">
            <v>53</v>
          </cell>
          <cell r="B53" t="str">
            <v>롯데리아대천점  대표  이 철 원</v>
          </cell>
        </row>
        <row r="54">
          <cell r="A54">
            <v>54</v>
          </cell>
          <cell r="B54" t="str">
            <v>롯데리아대치점  대표  정 미 숙</v>
          </cell>
        </row>
        <row r="55">
          <cell r="A55">
            <v>55</v>
          </cell>
          <cell r="B55" t="str">
            <v>롯데리아대구감삼점  대표  유 원 겸</v>
          </cell>
        </row>
        <row r="56">
          <cell r="A56">
            <v>56</v>
          </cell>
          <cell r="B56" t="str">
            <v>롯데리아대구계명점  대표  정 영 화</v>
          </cell>
        </row>
        <row r="57">
          <cell r="A57">
            <v>57</v>
          </cell>
          <cell r="B57" t="str">
            <v>롯데리아대구남일점  대표  정해식,이주현</v>
          </cell>
        </row>
        <row r="58">
          <cell r="A58">
            <v>58</v>
          </cell>
          <cell r="B58" t="str">
            <v>롯데리아대구대곡점  대표  차 진 철</v>
          </cell>
        </row>
        <row r="59">
          <cell r="A59">
            <v>59</v>
          </cell>
          <cell r="B59" t="str">
            <v>롯데리아대구대명시장점  대표  홍 정 숙</v>
          </cell>
        </row>
        <row r="60">
          <cell r="A60">
            <v>60</v>
          </cell>
          <cell r="B60" t="str">
            <v>롯데리아대구동구점  대표  이 승 희</v>
          </cell>
        </row>
        <row r="61">
          <cell r="A61">
            <v>61</v>
          </cell>
          <cell r="B61" t="str">
            <v>롯데리아대구동산점  대표  허 화 선</v>
          </cell>
        </row>
        <row r="62">
          <cell r="A62">
            <v>62</v>
          </cell>
          <cell r="B62" t="str">
            <v>롯데리아대구동성로점  대표  사공 명옥</v>
          </cell>
        </row>
        <row r="63">
          <cell r="A63">
            <v>63</v>
          </cell>
          <cell r="B63" t="str">
            <v>롯데리아대구만촌점  대표  김 순 애</v>
          </cell>
        </row>
        <row r="64">
          <cell r="A64">
            <v>64</v>
          </cell>
          <cell r="B64" t="str">
            <v>롯데리아대구복현점  대표  주)미  봉</v>
          </cell>
        </row>
        <row r="65">
          <cell r="A65">
            <v>65</v>
          </cell>
          <cell r="B65" t="str">
            <v>롯데리아대구봉덕점  대표  이 수 창</v>
          </cell>
        </row>
        <row r="66">
          <cell r="A66">
            <v>66</v>
          </cell>
          <cell r="B66" t="str">
            <v>롯데리아대구봉산점  대표  유 경 우</v>
          </cell>
        </row>
        <row r="67">
          <cell r="A67">
            <v>67</v>
          </cell>
          <cell r="B67" t="str">
            <v>롯데리아대구삼성점  대표  이근우,이미자</v>
          </cell>
        </row>
        <row r="68">
          <cell r="A68">
            <v>68</v>
          </cell>
          <cell r="B68" t="str">
            <v>롯데리아대구상인점  대표  주)안  산</v>
          </cell>
        </row>
        <row r="69">
          <cell r="A69">
            <v>69</v>
          </cell>
          <cell r="B69" t="str">
            <v>롯데리아대구서부점  대표  최 용 찬</v>
          </cell>
        </row>
        <row r="70">
          <cell r="A70">
            <v>70</v>
          </cell>
          <cell r="B70" t="str">
            <v>롯데리아대구성서점  대표  이병림,백남채</v>
          </cell>
        </row>
        <row r="71">
          <cell r="A71">
            <v>71</v>
          </cell>
          <cell r="B71" t="str">
            <v>롯데리아대구시지점  대표  김 영 희</v>
          </cell>
        </row>
        <row r="72">
          <cell r="A72">
            <v>72</v>
          </cell>
          <cell r="B72" t="str">
            <v>롯데리아대구신공평점  대표  차 승 호</v>
          </cell>
        </row>
        <row r="73">
          <cell r="A73">
            <v>73</v>
          </cell>
          <cell r="B73" t="str">
            <v>롯데리아대구신암점  대표  주)신일유통</v>
          </cell>
        </row>
        <row r="74">
          <cell r="A74">
            <v>74</v>
          </cell>
          <cell r="B74" t="str">
            <v>롯데리아대구씨네아시아점  대표  최 상 균</v>
          </cell>
        </row>
        <row r="75">
          <cell r="A75">
            <v>75</v>
          </cell>
          <cell r="B75" t="str">
            <v>롯데리아대구중구점  대표  주)영랜드</v>
          </cell>
        </row>
        <row r="76">
          <cell r="A76">
            <v>76</v>
          </cell>
          <cell r="B76" t="str">
            <v>롯데리아대구중앙점  대표  김 영 하</v>
          </cell>
        </row>
        <row r="77">
          <cell r="A77">
            <v>77</v>
          </cell>
          <cell r="B77" t="str">
            <v>롯데리아대구지산점  대표  이 창 석</v>
          </cell>
        </row>
        <row r="78">
          <cell r="A78">
            <v>78</v>
          </cell>
          <cell r="B78" t="str">
            <v>롯데리아대구칠곡점  대표  정 순 자</v>
          </cell>
        </row>
        <row r="79">
          <cell r="A79">
            <v>79</v>
          </cell>
          <cell r="B79" t="str">
            <v>롯데리아대구효목점  대표  이 용 후</v>
          </cell>
        </row>
        <row r="80">
          <cell r="A80">
            <v>80</v>
          </cell>
          <cell r="B80" t="str">
            <v>롯데리아대전국제점  대표  신기철,김준영</v>
          </cell>
        </row>
        <row r="81">
          <cell r="A81">
            <v>81</v>
          </cell>
          <cell r="B81" t="str">
            <v>롯데리아대전궁동점  대표  오 명 균</v>
          </cell>
        </row>
        <row r="82">
          <cell r="A82">
            <v>82</v>
          </cell>
          <cell r="B82" t="str">
            <v>롯데리아대전대흥점  대표  김길남,김길찬</v>
          </cell>
        </row>
        <row r="83">
          <cell r="A83">
            <v>83</v>
          </cell>
          <cell r="B83" t="str">
            <v>롯데리아대전도마점  대표  안 중 권</v>
          </cell>
        </row>
        <row r="84">
          <cell r="A84">
            <v>84</v>
          </cell>
          <cell r="B84" t="str">
            <v>롯데리아대전동부점  대표  이 호 성</v>
          </cell>
        </row>
        <row r="85">
          <cell r="A85">
            <v>85</v>
          </cell>
          <cell r="B85" t="str">
            <v>롯데리아대전둔산점  대표  주)대  룡</v>
          </cell>
        </row>
        <row r="86">
          <cell r="A86">
            <v>86</v>
          </cell>
          <cell r="B86" t="str">
            <v>롯데리아대전배재점  대표  민경직,박영혜</v>
          </cell>
        </row>
        <row r="87">
          <cell r="A87">
            <v>87</v>
          </cell>
          <cell r="B87" t="str">
            <v>롯데리아대전법동점  대표  오 명 균</v>
          </cell>
        </row>
        <row r="88">
          <cell r="A88">
            <v>88</v>
          </cell>
          <cell r="B88" t="str">
            <v>롯데리아대전삼부점  대표  삼부토건(주)</v>
          </cell>
        </row>
        <row r="89">
          <cell r="A89">
            <v>89</v>
          </cell>
          <cell r="B89" t="str">
            <v>롯데리아대전용두점  대표  이 희 웅</v>
          </cell>
        </row>
        <row r="90">
          <cell r="A90">
            <v>90</v>
          </cell>
          <cell r="B90" t="str">
            <v>롯데리아대전유성점  대표  이형재,박귀숙</v>
          </cell>
        </row>
        <row r="91">
          <cell r="A91">
            <v>91</v>
          </cell>
          <cell r="B91" t="str">
            <v>롯데리아대전은행점  대표  라 호 순</v>
          </cell>
        </row>
        <row r="92">
          <cell r="A92">
            <v>92</v>
          </cell>
          <cell r="B92" t="str">
            <v>롯데리아대전전민 점  대표  손 중 배</v>
          </cell>
        </row>
        <row r="93">
          <cell r="A93">
            <v>93</v>
          </cell>
          <cell r="B93" t="str">
            <v>롯데리아대전중구점  대표  이강길,이광재</v>
          </cell>
        </row>
        <row r="94">
          <cell r="A94">
            <v>94</v>
          </cell>
          <cell r="B94" t="str">
            <v>롯데리아대전중리점  대표  주)대  룡</v>
          </cell>
        </row>
        <row r="95">
          <cell r="A95">
            <v>95</v>
          </cell>
          <cell r="B95" t="str">
            <v>롯데리아대전중앙점  대표  주)대  룡</v>
          </cell>
        </row>
        <row r="96">
          <cell r="A96">
            <v>96</v>
          </cell>
          <cell r="B96" t="str">
            <v>롯데리아동암점  대표  이 정 록</v>
          </cell>
        </row>
        <row r="97">
          <cell r="A97">
            <v>97</v>
          </cell>
          <cell r="B97" t="str">
            <v>롯데리아동해점  대표  노 정 자</v>
          </cell>
        </row>
        <row r="98">
          <cell r="A98">
            <v>98</v>
          </cell>
          <cell r="B98" t="str">
            <v>롯데리아동대구점  대표  재)홍익회</v>
          </cell>
        </row>
        <row r="99">
          <cell r="A99">
            <v>99</v>
          </cell>
          <cell r="B99" t="str">
            <v>롯데리아동두천점  대표  주)장미유통</v>
          </cell>
        </row>
        <row r="100">
          <cell r="A100">
            <v>100</v>
          </cell>
          <cell r="B100" t="str">
            <v>롯데리아동수원점  대표  한성자,이경희</v>
          </cell>
        </row>
        <row r="101">
          <cell r="A101">
            <v>101</v>
          </cell>
          <cell r="B101" t="str">
            <v>롯데리아동인천점  대표  이 선 희</v>
          </cell>
        </row>
        <row r="102">
          <cell r="A102">
            <v>102</v>
          </cell>
          <cell r="B102" t="str">
            <v>롯데리아동양터미널점  대표  권 순 형</v>
          </cell>
        </row>
        <row r="103">
          <cell r="A103">
            <v>103</v>
          </cell>
          <cell r="B103" t="str">
            <v>롯데리아등촌시장점  대표  이 남 윤</v>
          </cell>
        </row>
        <row r="104">
          <cell r="A104">
            <v>104</v>
          </cell>
          <cell r="B104" t="str">
            <v>롯데리아마산성안점  대표  김 영 홍</v>
          </cell>
        </row>
        <row r="105">
          <cell r="A105">
            <v>105</v>
          </cell>
          <cell r="B105" t="str">
            <v>롯데리아마산중앙점  대표  권 영 재</v>
          </cell>
        </row>
        <row r="106">
          <cell r="A106">
            <v>106</v>
          </cell>
          <cell r="B106" t="str">
            <v>롯데리아마산창동점  대표  정 은 화</v>
          </cell>
        </row>
        <row r="107">
          <cell r="A107">
            <v>107</v>
          </cell>
          <cell r="B107" t="str">
            <v>롯데리아마산합성점  대표  이 고 성</v>
          </cell>
        </row>
        <row r="108">
          <cell r="A108">
            <v>108</v>
          </cell>
          <cell r="B108" t="str">
            <v>롯데리아면목점  대표  윤준구,윤태영</v>
          </cell>
        </row>
        <row r="109">
          <cell r="A109">
            <v>109</v>
          </cell>
          <cell r="B109" t="str">
            <v>롯데리아명일점  대표  김원옥,이선희</v>
          </cell>
        </row>
        <row r="110">
          <cell r="A110">
            <v>110</v>
          </cell>
          <cell r="B110" t="str">
            <v>롯데리아모래내점  대표  우 숙 자</v>
          </cell>
        </row>
        <row r="111">
          <cell r="A111">
            <v>111</v>
          </cell>
          <cell r="B111" t="str">
            <v>롯데리아목포점  대표  김 재 서</v>
          </cell>
        </row>
        <row r="112">
          <cell r="A112">
            <v>112</v>
          </cell>
          <cell r="B112" t="str">
            <v>롯데리아목동오거리점  대표  유 대 호</v>
          </cell>
        </row>
        <row r="113">
          <cell r="A113">
            <v>113</v>
          </cell>
          <cell r="B113" t="str">
            <v>롯데리아밀양점  대표  김 대 희</v>
          </cell>
        </row>
        <row r="114">
          <cell r="A114">
            <v>114</v>
          </cell>
          <cell r="B114" t="str">
            <v>롯데리아방학점  대표  박 찬 순</v>
          </cell>
        </row>
        <row r="115">
          <cell r="A115">
            <v>115</v>
          </cell>
          <cell r="B115" t="str">
            <v>롯데리아봉천점  대표  김 상 배</v>
          </cell>
        </row>
        <row r="116">
          <cell r="A116">
            <v>116</v>
          </cell>
          <cell r="B116" t="str">
            <v>롯데리아부전점  대표  김 종 원</v>
          </cell>
        </row>
        <row r="117">
          <cell r="A117">
            <v>117</v>
          </cell>
          <cell r="B117" t="str">
            <v>롯데리아부평점  대표  장 성 훈</v>
          </cell>
        </row>
        <row r="118">
          <cell r="A118">
            <v>118</v>
          </cell>
          <cell r="B118" t="str">
            <v>롯데리아부산가야점  대표  안 병 진</v>
          </cell>
        </row>
        <row r="119">
          <cell r="A119">
            <v>119</v>
          </cell>
          <cell r="B119" t="str">
            <v>롯데리아부산경성대점  대표  박 보 림</v>
          </cell>
        </row>
        <row r="120">
          <cell r="A120">
            <v>120</v>
          </cell>
          <cell r="B120" t="str">
            <v>롯데리아부산괴정점  대표  김 지 미</v>
          </cell>
        </row>
        <row r="121">
          <cell r="A121">
            <v>121</v>
          </cell>
          <cell r="B121" t="str">
            <v>롯데리아부산구서점  대표  윤 경 숙</v>
          </cell>
        </row>
        <row r="122">
          <cell r="A122">
            <v>122</v>
          </cell>
          <cell r="B122" t="str">
            <v>롯데리아부산다대포점  대표  김 영 미</v>
          </cell>
        </row>
        <row r="123">
          <cell r="A123">
            <v>123</v>
          </cell>
          <cell r="B123" t="str">
            <v>롯데리아부산당감점  대표  주)대일유통</v>
          </cell>
        </row>
        <row r="124">
          <cell r="A124">
            <v>124</v>
          </cell>
          <cell r="B124" t="str">
            <v>롯데리아부산대청점  대표  이 성 오</v>
          </cell>
        </row>
        <row r="125">
          <cell r="A125">
            <v>125</v>
          </cell>
          <cell r="B125" t="str">
            <v>롯데리아부산대학점  대표  이 상 필</v>
          </cell>
        </row>
        <row r="126">
          <cell r="A126">
            <v>126</v>
          </cell>
          <cell r="B126" t="str">
            <v>롯데리아부산덕천점  대표  강 세 민</v>
          </cell>
        </row>
        <row r="127">
          <cell r="A127">
            <v>127</v>
          </cell>
          <cell r="B127" t="str">
            <v>롯데리아부산명장점  대표  장 경 이</v>
          </cell>
        </row>
        <row r="128">
          <cell r="A128">
            <v>128</v>
          </cell>
          <cell r="B128" t="str">
            <v>롯데리아부산문현점  대표  신 용 일</v>
          </cell>
        </row>
        <row r="129">
          <cell r="A129">
            <v>129</v>
          </cell>
          <cell r="B129" t="str">
            <v>롯데리아부산반송점  대표  박종광,이래원</v>
          </cell>
        </row>
        <row r="130">
          <cell r="A130">
            <v>130</v>
          </cell>
          <cell r="B130" t="str">
            <v>롯데리아부산범일점  대표  김 옥 규</v>
          </cell>
        </row>
        <row r="131">
          <cell r="A131">
            <v>131</v>
          </cell>
          <cell r="B131" t="str">
            <v>롯데리아부산사상점  대표  이귀희 外2</v>
          </cell>
        </row>
        <row r="132">
          <cell r="A132">
            <v>132</v>
          </cell>
          <cell r="B132" t="str">
            <v>롯데리아부산서동점  대표  권 복 림</v>
          </cell>
        </row>
        <row r="133">
          <cell r="A133">
            <v>133</v>
          </cell>
          <cell r="B133" t="str">
            <v>롯데리아부산수정점  대표  정오식,전관명</v>
          </cell>
        </row>
        <row r="134">
          <cell r="A134">
            <v>134</v>
          </cell>
          <cell r="B134" t="str">
            <v>롯데리아부산양정점  대표  김    문</v>
          </cell>
        </row>
        <row r="135">
          <cell r="A135">
            <v>135</v>
          </cell>
          <cell r="B135" t="str">
            <v>롯데리아부산역사점  대표  재)홍익회</v>
          </cell>
        </row>
        <row r="136">
          <cell r="A136">
            <v>136</v>
          </cell>
          <cell r="B136" t="str">
            <v>롯데리아부산역전점  대표  전 중 수</v>
          </cell>
        </row>
        <row r="137">
          <cell r="A137">
            <v>137</v>
          </cell>
          <cell r="B137" t="str">
            <v>롯데리아부산연산점  대표  김태형 外2</v>
          </cell>
        </row>
        <row r="138">
          <cell r="A138">
            <v>138</v>
          </cell>
          <cell r="B138" t="str">
            <v>롯데리아부산온천점  대표  윤 종 희</v>
          </cell>
        </row>
        <row r="139">
          <cell r="A139">
            <v>139</v>
          </cell>
          <cell r="B139" t="str">
            <v>롯데리아부산용호점  대표  이상필,김종기</v>
          </cell>
        </row>
        <row r="140">
          <cell r="A140">
            <v>140</v>
          </cell>
          <cell r="B140" t="str">
            <v>롯데리아부산장림점  대표  김진원,최세진</v>
          </cell>
        </row>
        <row r="141">
          <cell r="A141">
            <v>141</v>
          </cell>
          <cell r="B141" t="str">
            <v>롯데리아부산하단점  대표  이 상 태</v>
          </cell>
        </row>
        <row r="142">
          <cell r="A142">
            <v>142</v>
          </cell>
          <cell r="B142" t="str">
            <v>롯데리아부천LG점  대표  최청자.최정복</v>
          </cell>
        </row>
        <row r="143">
          <cell r="A143">
            <v>143</v>
          </cell>
          <cell r="B143" t="str">
            <v>롯데리아부천남부점  대표  강 신 철</v>
          </cell>
        </row>
        <row r="144">
          <cell r="A144">
            <v>144</v>
          </cell>
          <cell r="B144" t="str">
            <v>롯데리아부천북부점  대표  서 창 석</v>
          </cell>
        </row>
        <row r="145">
          <cell r="A145">
            <v>145</v>
          </cell>
          <cell r="B145" t="str">
            <v>롯데리아부천송내점  대표  성이경,이복례</v>
          </cell>
        </row>
        <row r="146">
          <cell r="A146">
            <v>146</v>
          </cell>
          <cell r="B146" t="str">
            <v>롯데리아부천원미점  대표  정 충 언</v>
          </cell>
        </row>
        <row r="147">
          <cell r="A147">
            <v>147</v>
          </cell>
          <cell r="B147" t="str">
            <v>롯데리아부천원종점  대표  황 문 석</v>
          </cell>
        </row>
        <row r="148">
          <cell r="A148">
            <v>148</v>
          </cell>
          <cell r="B148" t="str">
            <v>롯데리아부평광장점  대표  최 성 일</v>
          </cell>
        </row>
        <row r="149">
          <cell r="A149">
            <v>149</v>
          </cell>
          <cell r="B149" t="str">
            <v>롯데리아부평중앙점  대표  성 우 모</v>
          </cell>
        </row>
        <row r="150">
          <cell r="A150">
            <v>150</v>
          </cell>
          <cell r="B150" t="str">
            <v>롯데리아북마산점  대표  조 경 애</v>
          </cell>
        </row>
        <row r="151">
          <cell r="A151">
            <v>151</v>
          </cell>
          <cell r="B151" t="str">
            <v>롯데리아분당서현점  대표  권성혁.최낙석</v>
          </cell>
        </row>
        <row r="152">
          <cell r="A152">
            <v>152</v>
          </cell>
          <cell r="B152" t="str">
            <v>롯데리아분당수내점  대표  김 정 옥</v>
          </cell>
        </row>
        <row r="153">
          <cell r="A153">
            <v>153</v>
          </cell>
          <cell r="B153" t="str">
            <v>롯데리아분당청구점  대표  이선희,이인우</v>
          </cell>
        </row>
        <row r="154">
          <cell r="A154">
            <v>154</v>
          </cell>
          <cell r="B154" t="str">
            <v>롯데리아사당점  대표  이 우 재</v>
          </cell>
        </row>
        <row r="155">
          <cell r="A155">
            <v>155</v>
          </cell>
          <cell r="B155" t="str">
            <v>롯데리아사직운동장점  대표  박 재 영</v>
          </cell>
        </row>
        <row r="156">
          <cell r="A156">
            <v>156</v>
          </cell>
          <cell r="B156" t="str">
            <v>롯데리아산본중앙점  대표  남상덕,이경수</v>
          </cell>
        </row>
        <row r="157">
          <cell r="A157">
            <v>157</v>
          </cell>
          <cell r="B157" t="str">
            <v>롯데리아삼천포점  대표  황 숙 희</v>
          </cell>
        </row>
        <row r="158">
          <cell r="A158">
            <v>158</v>
          </cell>
          <cell r="B158" t="str">
            <v>롯데리아상계점  대표  김 선 숙</v>
          </cell>
        </row>
        <row r="159">
          <cell r="A159">
            <v>159</v>
          </cell>
          <cell r="B159" t="str">
            <v>롯데리아상봉점  대표  송 양 규</v>
          </cell>
        </row>
        <row r="160">
          <cell r="A160">
            <v>160</v>
          </cell>
          <cell r="B160" t="str">
            <v>롯데리아상주점  대표  조 철 희</v>
          </cell>
        </row>
        <row r="161">
          <cell r="A161">
            <v>161</v>
          </cell>
          <cell r="B161" t="str">
            <v>롯데리아서면점  대표  주)영진식품</v>
          </cell>
        </row>
        <row r="162">
          <cell r="A162">
            <v>162</v>
          </cell>
          <cell r="B162" t="str">
            <v>롯데리아서귀포점  대표  전영배,전정배</v>
          </cell>
        </row>
        <row r="163">
          <cell r="A163">
            <v>163</v>
          </cell>
          <cell r="B163" t="str">
            <v>롯데리아서대문점  대표  이 영 순</v>
          </cell>
        </row>
        <row r="164">
          <cell r="A164">
            <v>164</v>
          </cell>
          <cell r="B164" t="str">
            <v>롯데리아서소문점  대표  박 옥 수</v>
          </cell>
        </row>
        <row r="165">
          <cell r="A165">
            <v>165</v>
          </cell>
          <cell r="B165" t="str">
            <v>롯데리아서면시장점  대표  임 건 철</v>
          </cell>
        </row>
        <row r="166">
          <cell r="A166">
            <v>166</v>
          </cell>
          <cell r="B166" t="str">
            <v>롯데리아서면중앙점  대표  김 광 자</v>
          </cell>
        </row>
        <row r="167">
          <cell r="A167">
            <v>167</v>
          </cell>
          <cell r="B167" t="str">
            <v>롯데리아서산동문점  대표  류 춘 곤</v>
          </cell>
        </row>
        <row r="168">
          <cell r="A168">
            <v>168</v>
          </cell>
          <cell r="B168" t="str">
            <v>롯데리아서울랜드점  대표  주)낙원식품</v>
          </cell>
        </row>
        <row r="169">
          <cell r="A169">
            <v>169</v>
          </cell>
          <cell r="B169" t="str">
            <v>롯데리아석계점  대표  제 응 문</v>
          </cell>
        </row>
        <row r="170">
          <cell r="A170">
            <v>170</v>
          </cell>
          <cell r="B170" t="str">
            <v>롯데리아석촌점  대표  조 종 석</v>
          </cell>
        </row>
        <row r="171">
          <cell r="A171">
            <v>171</v>
          </cell>
          <cell r="B171" t="str">
            <v>롯데리아석바위점  대표  장 성 훈</v>
          </cell>
        </row>
        <row r="172">
          <cell r="A172">
            <v>172</v>
          </cell>
          <cell r="B172" t="str">
            <v>롯데리아성남점  대표  한 정 민</v>
          </cell>
        </row>
        <row r="173">
          <cell r="A173">
            <v>173</v>
          </cell>
          <cell r="B173" t="str">
            <v>롯데리아성남모란점  대표  최 익 현</v>
          </cell>
        </row>
        <row r="174">
          <cell r="A174">
            <v>174</v>
          </cell>
          <cell r="B174" t="str">
            <v>롯데리아성남상대원점  대표  이 길 남</v>
          </cell>
        </row>
        <row r="175">
          <cell r="A175">
            <v>175</v>
          </cell>
          <cell r="B175" t="str">
            <v>롯데리아성남수정점  대표  주)21세기식품</v>
          </cell>
        </row>
        <row r="176">
          <cell r="A176">
            <v>176</v>
          </cell>
          <cell r="B176" t="str">
            <v>롯데리아성남신흥점  대표  류 근 자</v>
          </cell>
        </row>
        <row r="177">
          <cell r="A177">
            <v>177</v>
          </cell>
          <cell r="B177" t="str">
            <v>롯데리아성남양지점  대표  이 승 원</v>
          </cell>
        </row>
        <row r="178">
          <cell r="A178">
            <v>178</v>
          </cell>
          <cell r="B178" t="str">
            <v>롯데리아성남한신점  대표  김현수,이용애</v>
          </cell>
        </row>
        <row r="179">
          <cell r="A179">
            <v>179</v>
          </cell>
          <cell r="B179" t="str">
            <v>롯데리아성대시장점  대표  융성산업(주)</v>
          </cell>
        </row>
        <row r="180">
          <cell r="A180">
            <v>180</v>
          </cell>
          <cell r="B180" t="str">
            <v>롯데리아속초점  대표  홍 기 훈</v>
          </cell>
        </row>
        <row r="181">
          <cell r="A181">
            <v>181</v>
          </cell>
          <cell r="B181" t="str">
            <v xml:space="preserve">롯데리아수영로타리점  대표  이상필 外3 </v>
          </cell>
        </row>
        <row r="182">
          <cell r="A182">
            <v>182</v>
          </cell>
          <cell r="B182" t="str">
            <v>롯데리아수원남문점  대표  김 동 옥</v>
          </cell>
        </row>
        <row r="183">
          <cell r="A183">
            <v>183</v>
          </cell>
          <cell r="B183" t="str">
            <v>롯데리아수원매탄점  대표  좌 성 태</v>
          </cell>
        </row>
        <row r="184">
          <cell r="A184">
            <v>184</v>
          </cell>
          <cell r="B184" t="str">
            <v>롯데리아수원북문점  대표  정 국 현</v>
          </cell>
        </row>
        <row r="185">
          <cell r="A185">
            <v>185</v>
          </cell>
          <cell r="B185" t="str">
            <v>롯데리아수원시네마점  대표  이혜옥,김경실</v>
          </cell>
        </row>
        <row r="186">
          <cell r="A186">
            <v>186</v>
          </cell>
          <cell r="B186" t="str">
            <v>롯데리아수원크로바점  대표  주)크로바</v>
          </cell>
        </row>
        <row r="187">
          <cell r="A187">
            <v>187</v>
          </cell>
          <cell r="B187" t="str">
            <v>롯데리아수원터미널점  대표  주)코원식품</v>
          </cell>
        </row>
        <row r="188">
          <cell r="A188">
            <v>188</v>
          </cell>
          <cell r="B188" t="str">
            <v>롯데리아수원화서점  대표  이 희 수</v>
          </cell>
        </row>
        <row r="189">
          <cell r="A189">
            <v>189</v>
          </cell>
          <cell r="B189" t="str">
            <v>롯데리아순천점  대표  이 재 근</v>
          </cell>
        </row>
        <row r="190">
          <cell r="A190">
            <v>190</v>
          </cell>
          <cell r="B190" t="str">
            <v>롯데리아순천연향점  대표  안 점 남</v>
          </cell>
        </row>
        <row r="191">
          <cell r="A191">
            <v>191</v>
          </cell>
          <cell r="B191" t="str">
            <v>롯데리아스포츠점  대표  박 장 호</v>
          </cell>
        </row>
        <row r="192">
          <cell r="A192">
            <v>192</v>
          </cell>
          <cell r="B192" t="str">
            <v>롯데리아시흥점  대표  정 무 효</v>
          </cell>
        </row>
        <row r="193">
          <cell r="A193">
            <v>193</v>
          </cell>
          <cell r="B193" t="str">
            <v>롯데리아신갈점  대표  남석우,차상계</v>
          </cell>
        </row>
        <row r="194">
          <cell r="A194">
            <v>194</v>
          </cell>
          <cell r="B194" t="str">
            <v>롯데리아신길점  대표  정 재 필</v>
          </cell>
        </row>
        <row r="195">
          <cell r="A195">
            <v>195</v>
          </cell>
          <cell r="B195" t="str">
            <v>롯데리아신사점  대표  정재훈,정재만</v>
          </cell>
        </row>
        <row r="196">
          <cell r="A196">
            <v>196</v>
          </cell>
          <cell r="B196" t="str">
            <v>롯데리아신정점  대표  노 금 식</v>
          </cell>
        </row>
        <row r="197">
          <cell r="A197">
            <v>197</v>
          </cell>
          <cell r="B197" t="str">
            <v>롯데리아신원당점  대표  홍 주 표</v>
          </cell>
        </row>
        <row r="198">
          <cell r="A198">
            <v>198</v>
          </cell>
          <cell r="B198" t="str">
            <v>롯데리아신촌현대점  대표  주)현유통</v>
          </cell>
        </row>
        <row r="199">
          <cell r="A199">
            <v>199</v>
          </cell>
          <cell r="B199" t="str">
            <v>롯데리아안동점  대표  최 영 숙</v>
          </cell>
        </row>
        <row r="200">
          <cell r="A200">
            <v>200</v>
          </cell>
          <cell r="B200" t="str">
            <v>롯데리아안성점  대표  염 운 기</v>
          </cell>
        </row>
        <row r="201">
          <cell r="A201">
            <v>201</v>
          </cell>
          <cell r="B201" t="str">
            <v>롯데리아안양본점  대표  나 효 식</v>
          </cell>
        </row>
        <row r="202">
          <cell r="A202">
            <v>202</v>
          </cell>
          <cell r="B202" t="str">
            <v>롯데리아안산고잔점  대표  최 충 락</v>
          </cell>
        </row>
        <row r="203">
          <cell r="A203">
            <v>203</v>
          </cell>
          <cell r="B203" t="str">
            <v>롯데리아안산상록수점  대표  송 경 숙</v>
          </cell>
        </row>
        <row r="204">
          <cell r="A204">
            <v>204</v>
          </cell>
          <cell r="B204" t="str">
            <v>롯데리아안산선부점  대표  권 정 의</v>
          </cell>
        </row>
        <row r="205">
          <cell r="A205">
            <v>205</v>
          </cell>
          <cell r="B205" t="str">
            <v>롯데리아안양일번가점  대표  이 종 진</v>
          </cell>
        </row>
        <row r="206">
          <cell r="A206">
            <v>206</v>
          </cell>
          <cell r="B206" t="str">
            <v>롯데리아안양중앙점  대표  신필구 外2</v>
          </cell>
        </row>
        <row r="207">
          <cell r="A207">
            <v>207</v>
          </cell>
          <cell r="B207" t="str">
            <v>롯데리아양산점  대표  송 점 순</v>
          </cell>
        </row>
        <row r="208">
          <cell r="A208">
            <v>208</v>
          </cell>
          <cell r="B208" t="str">
            <v>롯데리아양산통도점  대표  김 상 범</v>
          </cell>
        </row>
        <row r="209">
          <cell r="A209">
            <v>209</v>
          </cell>
          <cell r="B209" t="str">
            <v>롯데리아언양점  대표  이 성 애</v>
          </cell>
        </row>
        <row r="210">
          <cell r="A210">
            <v>210</v>
          </cell>
          <cell r="B210" t="str">
            <v>롯데리아여수점  대표  김정환,김점옥</v>
          </cell>
        </row>
        <row r="211">
          <cell r="A211">
            <v>211</v>
          </cell>
          <cell r="B211" t="str">
            <v>롯데리아여수중앙점  대표  김정환,김점옥</v>
          </cell>
        </row>
        <row r="212">
          <cell r="A212">
            <v>212</v>
          </cell>
          <cell r="B212" t="str">
            <v>롯데리아역곡북부점  대표  박 인 숙</v>
          </cell>
        </row>
        <row r="213">
          <cell r="A213">
            <v>213</v>
          </cell>
          <cell r="B213" t="str">
            <v>롯데리아영주점  대표  최 영 호</v>
          </cell>
        </row>
        <row r="214">
          <cell r="A214">
            <v>214</v>
          </cell>
          <cell r="B214" t="str">
            <v>롯데리아영천점  대표  이상돈,서민수</v>
          </cell>
        </row>
        <row r="215">
          <cell r="A215">
            <v>215</v>
          </cell>
          <cell r="B215" t="str">
            <v>롯데리아영도동삼점  대표  정 현 철</v>
          </cell>
        </row>
        <row r="216">
          <cell r="A216">
            <v>216</v>
          </cell>
          <cell r="B216" t="str">
            <v>롯데리아예산점  대표  오 복 환</v>
          </cell>
        </row>
        <row r="217">
          <cell r="A217">
            <v>217</v>
          </cell>
          <cell r="B217" t="str">
            <v>롯데리아오류점  대표  박환규,박경훈</v>
          </cell>
        </row>
        <row r="218">
          <cell r="A218">
            <v>218</v>
          </cell>
          <cell r="B218" t="str">
            <v>롯데리아오산점  대표  조 명 연</v>
          </cell>
        </row>
        <row r="219">
          <cell r="A219">
            <v>219</v>
          </cell>
          <cell r="B219" t="str">
            <v>롯데리아온양점  대표  합)한  솔</v>
          </cell>
        </row>
        <row r="220">
          <cell r="A220">
            <v>220</v>
          </cell>
          <cell r="B220" t="str">
            <v>롯데리아왜관점  대표  최운배,김희곤</v>
          </cell>
        </row>
        <row r="221">
          <cell r="A221">
            <v>221</v>
          </cell>
          <cell r="B221" t="str">
            <v>롯데리아용인수지점  대표  한양수,이옥희</v>
          </cell>
        </row>
        <row r="222">
          <cell r="A222">
            <v>222</v>
          </cell>
          <cell r="B222" t="str">
            <v>롯데리아용인터미널점  대표  주)동부고속</v>
          </cell>
        </row>
        <row r="223">
          <cell r="A223">
            <v>223</v>
          </cell>
          <cell r="B223" t="str">
            <v>롯데리아울산공업탑점  대표  차 순 자</v>
          </cell>
        </row>
        <row r="224">
          <cell r="A224">
            <v>224</v>
          </cell>
          <cell r="B224" t="str">
            <v>롯데리아울산남목점  대표  천 영 미</v>
          </cell>
        </row>
        <row r="225">
          <cell r="A225">
            <v>225</v>
          </cell>
          <cell r="B225" t="str">
            <v>롯데리아울산대학점  대표  조 용 순</v>
          </cell>
        </row>
        <row r="226">
          <cell r="A226">
            <v>226</v>
          </cell>
          <cell r="B226" t="str">
            <v>롯데리아울산성남점  대표  주)세  인</v>
          </cell>
        </row>
        <row r="227">
          <cell r="A227">
            <v>227</v>
          </cell>
          <cell r="B227" t="str">
            <v>롯데리아울산세원점  대표  주)속리산고속</v>
          </cell>
        </row>
        <row r="228">
          <cell r="A228">
            <v>228</v>
          </cell>
          <cell r="B228" t="str">
            <v>롯데리아울산신정점  대표  박 준 수</v>
          </cell>
        </row>
        <row r="229">
          <cell r="A229">
            <v>229</v>
          </cell>
          <cell r="B229" t="str">
            <v>롯데리아울산옥교점  대표  이 지 자</v>
          </cell>
        </row>
        <row r="230">
          <cell r="A230">
            <v>230</v>
          </cell>
          <cell r="B230" t="str">
            <v>롯데리아울산중앙점  대표  박종희,서정원</v>
          </cell>
        </row>
        <row r="231">
          <cell r="A231">
            <v>231</v>
          </cell>
          <cell r="B231" t="str">
            <v>롯데리아원당점  대표  주)중앙상역</v>
          </cell>
        </row>
        <row r="232">
          <cell r="A232">
            <v>232</v>
          </cell>
          <cell r="B232" t="str">
            <v>롯데리아원광대학점  대표  김 형 식</v>
          </cell>
        </row>
        <row r="233">
          <cell r="A233">
            <v>233</v>
          </cell>
          <cell r="B233" t="str">
            <v>롯데리아원주남부점  대표  김혜영,엄선영</v>
          </cell>
        </row>
        <row r="234">
          <cell r="A234">
            <v>234</v>
          </cell>
          <cell r="B234" t="str">
            <v>롯데리아원주우산점  대표  하 재 섭</v>
          </cell>
        </row>
        <row r="235">
          <cell r="A235">
            <v>235</v>
          </cell>
          <cell r="B235" t="str">
            <v>롯데리아원주일산점  대표  엄 창 륜</v>
          </cell>
        </row>
        <row r="236">
          <cell r="A236">
            <v>236</v>
          </cell>
          <cell r="B236" t="str">
            <v>롯데리아의정부점  대표  중앙유통(주)</v>
          </cell>
        </row>
        <row r="237">
          <cell r="A237">
            <v>237</v>
          </cell>
          <cell r="B237" t="str">
            <v>롯데리아의정부북부점  대표  태 천 만</v>
          </cell>
        </row>
        <row r="238">
          <cell r="A238">
            <v>238</v>
          </cell>
          <cell r="B238" t="str">
            <v>롯데리아의정부시장점  대표  황 창 용</v>
          </cell>
        </row>
        <row r="239">
          <cell r="A239">
            <v>239</v>
          </cell>
          <cell r="B239" t="str">
            <v>롯데리아의정부역점  대표  재)홍익회</v>
          </cell>
        </row>
        <row r="240">
          <cell r="A240">
            <v>240</v>
          </cell>
          <cell r="B240" t="str">
            <v>롯데리아이천점  대표  이 기 형</v>
          </cell>
        </row>
        <row r="241">
          <cell r="A241">
            <v>241</v>
          </cell>
          <cell r="B241" t="str">
            <v>롯데리아이천현대점  대표  현대전자새마을금고</v>
          </cell>
        </row>
        <row r="242">
          <cell r="A242">
            <v>242</v>
          </cell>
          <cell r="B242" t="str">
            <v>롯데리아익산중앙점  대표  김명숙,이희자</v>
          </cell>
        </row>
        <row r="243">
          <cell r="A243">
            <v>243</v>
          </cell>
          <cell r="B243" t="str">
            <v>롯데리아인천가정점  대표  김 혜 숙</v>
          </cell>
        </row>
        <row r="244">
          <cell r="A244">
            <v>244</v>
          </cell>
          <cell r="B244" t="str">
            <v>롯데리아인천간석점  대표  주)신  양</v>
          </cell>
        </row>
        <row r="245">
          <cell r="A245">
            <v>245</v>
          </cell>
          <cell r="B245" t="str">
            <v>롯데리아인천계산점  대표  이 정 근</v>
          </cell>
        </row>
        <row r="246">
          <cell r="A246">
            <v>246</v>
          </cell>
          <cell r="B246" t="str">
            <v>롯데리아인천백운점  대표  김옥순,박정숙</v>
          </cell>
        </row>
        <row r="247">
          <cell r="A247">
            <v>247</v>
          </cell>
          <cell r="B247" t="str">
            <v>롯데리아인천석남점  대표  박 광 택</v>
          </cell>
        </row>
        <row r="248">
          <cell r="A248">
            <v>248</v>
          </cell>
          <cell r="B248" t="str">
            <v>롯데리아인천신기점  대표  심 재 창</v>
          </cell>
        </row>
        <row r="249">
          <cell r="A249">
            <v>249</v>
          </cell>
          <cell r="B249" t="str">
            <v>롯데리아인천신포점  대표  장 승 환</v>
          </cell>
        </row>
        <row r="250">
          <cell r="A250">
            <v>250</v>
          </cell>
          <cell r="B250" t="str">
            <v>롯데리아인천연수점  대표  박 재 호</v>
          </cell>
        </row>
        <row r="251">
          <cell r="A251">
            <v>251</v>
          </cell>
          <cell r="B251" t="str">
            <v>롯데리아인천월미점  대표  홍 순 화</v>
          </cell>
        </row>
        <row r="252">
          <cell r="A252">
            <v>252</v>
          </cell>
          <cell r="B252" t="str">
            <v>롯데리아일산뉴코아점  대표  이수교,이화용</v>
          </cell>
        </row>
        <row r="253">
          <cell r="A253">
            <v>253</v>
          </cell>
          <cell r="B253" t="str">
            <v>롯데리아일산시장점  대표  이 강 배</v>
          </cell>
        </row>
        <row r="254">
          <cell r="A254">
            <v>254</v>
          </cell>
          <cell r="B254" t="str">
            <v>롯데리아일산후곡점  대표  이 은 덕</v>
          </cell>
        </row>
        <row r="255">
          <cell r="A255">
            <v>255</v>
          </cell>
          <cell r="B255" t="str">
            <v>롯데리아전주중앙점  대표  이 철 재</v>
          </cell>
        </row>
        <row r="256">
          <cell r="A256">
            <v>256</v>
          </cell>
          <cell r="B256" t="str">
            <v>롯데리아정읍점  대표  유)동  성</v>
          </cell>
        </row>
        <row r="257">
          <cell r="A257">
            <v>257</v>
          </cell>
          <cell r="B257" t="str">
            <v>롯데리아제주점  대표  이 건 자</v>
          </cell>
        </row>
        <row r="258">
          <cell r="A258">
            <v>258</v>
          </cell>
          <cell r="B258" t="str">
            <v>롯데리아제천점  대표  주)원  영</v>
          </cell>
        </row>
        <row r="259">
          <cell r="A259">
            <v>259</v>
          </cell>
          <cell r="B259" t="str">
            <v>롯데리아제물포점  대표  방 은 진</v>
          </cell>
        </row>
        <row r="260">
          <cell r="A260">
            <v>260</v>
          </cell>
          <cell r="B260" t="str">
            <v>롯데리아제주광양점  대표  고 복 수</v>
          </cell>
        </row>
        <row r="261">
          <cell r="A261">
            <v>261</v>
          </cell>
          <cell r="B261" t="str">
            <v>롯데리아제주참피온점  대표  강병헌,김영섭</v>
          </cell>
        </row>
        <row r="262">
          <cell r="A262">
            <v>262</v>
          </cell>
          <cell r="B262" t="str">
            <v>롯데리아조치원점  대표  합)그  린</v>
          </cell>
        </row>
        <row r="263">
          <cell r="A263">
            <v>263</v>
          </cell>
          <cell r="B263" t="str">
            <v>롯데리아종로창신점  대표  성삼통상(주)</v>
          </cell>
        </row>
        <row r="264">
          <cell r="A264">
            <v>264</v>
          </cell>
          <cell r="B264" t="str">
            <v>롯데리아주안점  대표  이 정 익</v>
          </cell>
        </row>
        <row r="265">
          <cell r="A265">
            <v>265</v>
          </cell>
          <cell r="B265" t="str">
            <v>롯데리아죽암점  대표  보림개발(주)</v>
          </cell>
        </row>
        <row r="266">
          <cell r="A266">
            <v>266</v>
          </cell>
          <cell r="B266" t="str">
            <v>롯데리아중랑교점  대표  심 승 열</v>
          </cell>
        </row>
        <row r="267">
          <cell r="A267">
            <v>267</v>
          </cell>
          <cell r="B267" t="str">
            <v>롯데리아진해점  대표  김 영 덕</v>
          </cell>
        </row>
        <row r="268">
          <cell r="A268">
            <v>268</v>
          </cell>
          <cell r="B268" t="str">
            <v>롯데리아진주동점  대표  하 남 숙</v>
          </cell>
        </row>
        <row r="269">
          <cell r="A269">
            <v>269</v>
          </cell>
          <cell r="B269" t="str">
            <v>롯데리아진주동성점  대표  강 선 자</v>
          </cell>
        </row>
        <row r="270">
          <cell r="A270">
            <v>270</v>
          </cell>
          <cell r="B270" t="str">
            <v>롯데리아진주중안점  대표  하만규,우영숙</v>
          </cell>
        </row>
        <row r="271">
          <cell r="A271">
            <v>271</v>
          </cell>
          <cell r="B271" t="str">
            <v>롯데리아창원명곡점  대표  이 성 영</v>
          </cell>
        </row>
        <row r="272">
          <cell r="A272">
            <v>272</v>
          </cell>
          <cell r="B272" t="str">
            <v>롯데리아창원성원점  대표  이 양 재</v>
          </cell>
        </row>
        <row r="273">
          <cell r="A273">
            <v>273</v>
          </cell>
          <cell r="B273" t="str">
            <v>롯데리아창원용호점  대표  장유돈외 2인</v>
          </cell>
        </row>
        <row r="274">
          <cell r="A274">
            <v>274</v>
          </cell>
          <cell r="B274" t="str">
            <v>롯데리아창원중앙점  대표  최 정 숙</v>
          </cell>
        </row>
        <row r="275">
          <cell r="A275">
            <v>275</v>
          </cell>
          <cell r="B275" t="str">
            <v>롯데리아천안대흥점  대표  이 종 영</v>
          </cell>
        </row>
        <row r="276">
          <cell r="A276">
            <v>276</v>
          </cell>
          <cell r="B276" t="str">
            <v>롯데리아천안명동점  대표  합)정  원</v>
          </cell>
        </row>
        <row r="277">
          <cell r="A277">
            <v>277</v>
          </cell>
          <cell r="B277" t="str">
            <v>롯데리아천안삼거리점  대표  보림개발(주)</v>
          </cell>
        </row>
        <row r="278">
          <cell r="A278">
            <v>278</v>
          </cell>
          <cell r="B278" t="str">
            <v>롯데리아천안아라리오점  대표  장 상 훈</v>
          </cell>
        </row>
        <row r="279">
          <cell r="A279">
            <v>279</v>
          </cell>
          <cell r="B279" t="str">
            <v>롯데리아청주남문로점  대표  박 남 호</v>
          </cell>
        </row>
        <row r="280">
          <cell r="A280">
            <v>280</v>
          </cell>
          <cell r="B280" t="str">
            <v>롯데리아청주북문로점  대표  주)두  성</v>
          </cell>
        </row>
        <row r="281">
          <cell r="A281">
            <v>281</v>
          </cell>
          <cell r="B281" t="str">
            <v>롯데리아초동점  대표  김 효 영</v>
          </cell>
        </row>
        <row r="282">
          <cell r="A282">
            <v>282</v>
          </cell>
          <cell r="B282" t="str">
            <v>롯데리아춘천명동점  대표  윤 헌 영</v>
          </cell>
        </row>
        <row r="283">
          <cell r="A283">
            <v>283</v>
          </cell>
          <cell r="B283" t="str">
            <v>롯데리아춘천중앙점  대표  윤 영 란</v>
          </cell>
        </row>
        <row r="284">
          <cell r="A284">
            <v>284</v>
          </cell>
          <cell r="B284" t="str">
            <v>롯데리아충주점  대표  박 경 호</v>
          </cell>
        </row>
        <row r="285">
          <cell r="A285">
            <v>285</v>
          </cell>
          <cell r="B285" t="str">
            <v>롯데리아태백점  대표  박 동 우</v>
          </cell>
        </row>
        <row r="286">
          <cell r="A286">
            <v>286</v>
          </cell>
          <cell r="B286" t="str">
            <v>롯데리아터미널점  대표  주)성일식품</v>
          </cell>
        </row>
        <row r="287">
          <cell r="A287">
            <v>287</v>
          </cell>
          <cell r="B287" t="str">
            <v>롯데리아통영점  대표  조 미 애</v>
          </cell>
        </row>
        <row r="288">
          <cell r="A288">
            <v>288</v>
          </cell>
          <cell r="B288" t="str">
            <v>롯데리아평촌범계점  대표  장영란 外2</v>
          </cell>
        </row>
        <row r="289">
          <cell r="A289">
            <v>289</v>
          </cell>
          <cell r="B289" t="str">
            <v>롯데리아평택뉴코아점  대표  백대근,전계자</v>
          </cell>
        </row>
        <row r="290">
          <cell r="A290">
            <v>290</v>
          </cell>
          <cell r="B290" t="str">
            <v>롯데리아포천점  대표  권 동 일</v>
          </cell>
        </row>
        <row r="291">
          <cell r="A291">
            <v>291</v>
          </cell>
          <cell r="B291" t="str">
            <v>롯데리아포항대흥점  대표  김 진 두</v>
          </cell>
        </row>
        <row r="292">
          <cell r="A292">
            <v>292</v>
          </cell>
          <cell r="B292" t="str">
            <v>롯데리아하양점  대표  강 정 호</v>
          </cell>
        </row>
        <row r="293">
          <cell r="A293">
            <v>293</v>
          </cell>
          <cell r="B293" t="str">
            <v>롯데리아하남덕풍점  대표  문영진,문옥채</v>
          </cell>
        </row>
        <row r="294">
          <cell r="A294">
            <v>294</v>
          </cell>
          <cell r="B294" t="str">
            <v>롯데리아해운대리베라점  대표  이상필,정은영</v>
          </cell>
        </row>
        <row r="295">
          <cell r="A295">
            <v>295</v>
          </cell>
          <cell r="B295" t="str">
            <v>롯데리아해운대좌동점  대표  김 유 성</v>
          </cell>
        </row>
        <row r="296">
          <cell r="A296">
            <v>296</v>
          </cell>
          <cell r="B296" t="str">
            <v>롯데리아해운대중앙점  대표  윤병준,배경자</v>
          </cell>
        </row>
        <row r="297">
          <cell r="A297">
            <v>297</v>
          </cell>
          <cell r="B297" t="str">
            <v>롯데리아홍성점  대표  이 상 진</v>
          </cell>
        </row>
        <row r="298">
          <cell r="A298">
            <v>298</v>
          </cell>
          <cell r="B298" t="str">
            <v>롯데리아홍제점  대표  이 영 준</v>
          </cell>
        </row>
        <row r="299">
          <cell r="A299">
            <v>299</v>
          </cell>
          <cell r="B299" t="str">
            <v>롯데리아화양리점  대표  송 창 의</v>
          </cell>
        </row>
        <row r="300">
          <cell r="A300">
            <v>300</v>
          </cell>
          <cell r="B300" t="str">
            <v>롯데리아화곡시장점  대표  당 복 순</v>
          </cell>
        </row>
        <row r="301">
          <cell r="A301">
            <v>301</v>
          </cell>
          <cell r="B301" t="str">
            <v>롯데리아휘경점  대표  홍 행 자</v>
          </cell>
        </row>
        <row r="302">
          <cell r="A302">
            <v>302</v>
          </cell>
          <cell r="B302" t="str">
            <v>롯데리아북마산점  대표  조 경 애</v>
          </cell>
        </row>
        <row r="303">
          <cell r="A303">
            <v>303</v>
          </cell>
          <cell r="B303" t="str">
            <v>롯데리아신길점  대표  정 재 필</v>
          </cell>
        </row>
        <row r="304">
          <cell r="A304">
            <v>304</v>
          </cell>
          <cell r="B304" t="str">
            <v>롯데리아수원북문점  대표  정 국 현</v>
          </cell>
        </row>
        <row r="305">
          <cell r="A305">
            <v>305</v>
          </cell>
          <cell r="B305" t="str">
            <v>롯데리아부산장림점  대표  김진원,최세진</v>
          </cell>
        </row>
        <row r="306">
          <cell r="A306">
            <v>306</v>
          </cell>
          <cell r="B306" t="str">
            <v>롯데리아남포중앙점  대표  이 인 식</v>
          </cell>
        </row>
        <row r="307">
          <cell r="A307">
            <v>307</v>
          </cell>
          <cell r="B307" t="str">
            <v>롯데리아대전동양점  대표  배 희 숙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평가데이터"/>
      <sheetName val="경영상태(PQ)"/>
      <sheetName val="시공여유율(PQ)"/>
      <sheetName val="100억이상"/>
      <sheetName val="시공여유율(100억)"/>
      <sheetName val="50억이상"/>
      <sheetName val="10억이상"/>
      <sheetName val="10억미만"/>
      <sheetName val="DATA98"/>
      <sheetName val="우수명단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갑지"/>
      <sheetName val="내역서"/>
      <sheetName val="특기시방서"/>
      <sheetName val="기계설비시방서"/>
      <sheetName val="내역서 "/>
      <sheetName val="200"/>
      <sheetName val="청천내"/>
      <sheetName val="요율"/>
      <sheetName val="자재대"/>
      <sheetName val="산출내역서집계표"/>
      <sheetName val="2000년1차"/>
      <sheetName val="전체"/>
      <sheetName val="퇴직금(울산천상)"/>
      <sheetName val="설계내역서"/>
      <sheetName val="DATE"/>
      <sheetName val="노임이"/>
      <sheetName val="내역"/>
      <sheetName val="지수자료"/>
      <sheetName val="00경영적격"/>
      <sheetName val="설계실행투찰"/>
      <sheetName val="을"/>
      <sheetName val="단가"/>
      <sheetName val="골재"/>
      <sheetName val="Sheet1"/>
      <sheetName val="database"/>
      <sheetName val="평ꐀ데이터"/>
      <sheetName val="2000전체분"/>
      <sheetName val="초기화면"/>
      <sheetName val="공문"/>
      <sheetName val="기성검사원"/>
      <sheetName val="개산급사유서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조건"/>
      <sheetName val="하수급견적대비"/>
      <sheetName val="데이타"/>
      <sheetName val="계획금액"/>
      <sheetName val="공통비"/>
      <sheetName val="유치원내역"/>
      <sheetName val="일위대가표"/>
      <sheetName val="일위대가"/>
      <sheetName val="실행내역서"/>
      <sheetName val="ELECTRIC"/>
      <sheetName val="백호우계수"/>
      <sheetName val="중기가격"/>
      <sheetName val="공량(1월22일)"/>
      <sheetName val="안양건축"/>
      <sheetName val="준검 내역서"/>
      <sheetName val="금액"/>
      <sheetName val="우배수"/>
      <sheetName val="계산식"/>
      <sheetName val="설계명세서"/>
      <sheetName val="직재"/>
      <sheetName val="3.공통공사대비"/>
      <sheetName val="가설건물"/>
      <sheetName val="70%"/>
      <sheetName val="#REF"/>
      <sheetName val="자료입력"/>
      <sheetName val="예산명세서"/>
      <sheetName val="J直材4"/>
      <sheetName val="중기조종사 단위단가"/>
      <sheetName val="동원인원"/>
      <sheetName val="구조물공"/>
      <sheetName val="부대공"/>
      <sheetName val="배수공"/>
      <sheetName val="토공"/>
      <sheetName val="포장공"/>
      <sheetName val="진주방향"/>
      <sheetName val="내역서1"/>
      <sheetName val="BID"/>
      <sheetName val="터파기및재료"/>
      <sheetName val="시설물일위"/>
      <sheetName val="가설공사"/>
      <sheetName val="단가결정"/>
      <sheetName val="내역아"/>
      <sheetName val="울타리"/>
      <sheetName val="VII-2현장경비"/>
      <sheetName val="Ⅴ-2.공종별내역"/>
      <sheetName val="실행대비"/>
      <sheetName val="단가산출서"/>
      <sheetName val="단가산출서 (2)"/>
      <sheetName val="A LINE"/>
      <sheetName val="입찰견적보고서"/>
      <sheetName val="고막원폐기물"/>
      <sheetName val="내역서(조경)"/>
      <sheetName val="목창호"/>
      <sheetName val="견적대비표"/>
      <sheetName val="MEXICO-C"/>
      <sheetName val="토공사(흙막이)"/>
      <sheetName val="관접합및부설"/>
      <sheetName val="세부추진"/>
      <sheetName val="항목(1)"/>
      <sheetName val="BOOK4"/>
      <sheetName val="관급자재"/>
      <sheetName val="폐기물"/>
      <sheetName val="입찰안"/>
      <sheetName val="공사목록"/>
      <sheetName val="도급"/>
      <sheetName val="상계견적"/>
      <sheetName val="자재단가"/>
      <sheetName val="작성"/>
      <sheetName val="공구"/>
      <sheetName val="건축"/>
      <sheetName val="NYS"/>
      <sheetName val="FILE1"/>
      <sheetName val="설계서(7)"/>
      <sheetName val="원가계산"/>
      <sheetName val="일위대가 "/>
      <sheetName val="원가계산서 "/>
      <sheetName val="원가"/>
      <sheetName val="실행기고및 투입현황(총괄)"/>
      <sheetName val="현장경비"/>
      <sheetName val="99총공사내역서"/>
      <sheetName val="조달청적격심사"/>
      <sheetName val="수로현황"/>
      <sheetName val="프랜트면허"/>
      <sheetName val="측량요율"/>
      <sheetName val="MOTOR"/>
      <sheetName val="지수980731이후"/>
      <sheetName val="노무비단가"/>
      <sheetName val="Total"/>
      <sheetName val="기초자료입력"/>
      <sheetName val="설계예산서"/>
      <sheetName val="#REF+물량산출근거서!$C$88"/>
      <sheetName val="각형맨홀"/>
      <sheetName val="주소"/>
      <sheetName val="변수값"/>
      <sheetName val="중기상차"/>
      <sheetName val="AS복구"/>
      <sheetName val="중기터파기"/>
      <sheetName val="단가조사서"/>
      <sheetName val="교육종류"/>
      <sheetName val="배수통관(좌)"/>
      <sheetName val="ABUT수량-A1"/>
      <sheetName val="중강당 내역"/>
      <sheetName val="총괄표"/>
      <sheetName val="노임"/>
      <sheetName val="중기단가"/>
      <sheetName val="단가및재료비"/>
      <sheetName val="중기사용료"/>
      <sheetName val="보차도경계석"/>
      <sheetName val="약전설비"/>
      <sheetName val="36+45-113-18+19+20I"/>
      <sheetName val="총괄내역서"/>
      <sheetName val="직공비"/>
      <sheetName val="일위단가"/>
      <sheetName val="직노"/>
      <sheetName val="실행내역"/>
      <sheetName val="수량산출"/>
      <sheetName val="1.위치도"/>
      <sheetName val="내역서_"/>
      <sheetName val="준검_내역서"/>
      <sheetName val="E_S산근"/>
      <sheetName val="E_S적용"/>
      <sheetName val="3_공통공사대비"/>
      <sheetName val="골조시행"/>
      <sheetName val="물가시세"/>
      <sheetName val="노임단가"/>
      <sheetName val="한강운반비"/>
      <sheetName val="설계기준"/>
      <sheetName val="내역1"/>
      <sheetName val="합천내역"/>
      <sheetName val="계산서(곡선부)"/>
      <sheetName val="-치수표(곡선부)"/>
      <sheetName val="참조"/>
      <sheetName val="A 견적"/>
      <sheetName val="시멘트"/>
      <sheetName val="식재인부"/>
      <sheetName val="조명시설"/>
      <sheetName val="교각별철근수량집계표"/>
      <sheetName val="세금자료"/>
      <sheetName val="1"/>
      <sheetName val="2"/>
      <sheetName val="3"/>
      <sheetName val="4"/>
      <sheetName val="5"/>
      <sheetName val="6"/>
      <sheetName val="의왕실행"/>
      <sheetName val="소비자가"/>
      <sheetName val="용역비내역-진짜"/>
      <sheetName val="전차선로 물량표"/>
      <sheetName val="실행간접비용"/>
      <sheetName val="시중노임단가"/>
      <sheetName val="제잡비계산"/>
      <sheetName val="민감도"/>
      <sheetName val="플랜트 설치"/>
      <sheetName val="G.R300경비"/>
      <sheetName val="평가내역"/>
      <sheetName val="일위대가-3"/>
      <sheetName val="단가조정"/>
      <sheetName val="소방"/>
      <sheetName val="기초단가"/>
      <sheetName val="연결임시"/>
      <sheetName val="SOURCE"/>
      <sheetName val="산출내역서"/>
      <sheetName val="별표 "/>
      <sheetName val="49"/>
      <sheetName val="부대경비산출서"/>
      <sheetName val="현장경상비"/>
      <sheetName val="밸브설치"/>
      <sheetName val="산출금액내역"/>
      <sheetName val="토공(우물통,기타) "/>
      <sheetName val="부속동"/>
      <sheetName val="영동(D)"/>
      <sheetName val="개요"/>
      <sheetName val="부하계산서"/>
      <sheetName val="부하(성남)"/>
      <sheetName val="물량"/>
      <sheetName val="무시"/>
      <sheetName val="수로BOX"/>
      <sheetName val="결라"/>
      <sheetName val="공사품의서"/>
      <sheetName val="해평견적"/>
      <sheetName val="교량하부공"/>
      <sheetName val="교사기준면적(초등)"/>
      <sheetName val="기계경비(시간당)"/>
      <sheetName val="램머"/>
      <sheetName val="기계"/>
      <sheetName val="정화조"/>
      <sheetName val="조경"/>
      <sheetName val="토목"/>
      <sheetName val="중기집계"/>
      <sheetName val="기계경비"/>
      <sheetName val="부대내역"/>
      <sheetName val="공사개요"/>
      <sheetName val="연동내역"/>
      <sheetName val="자재"/>
      <sheetName val="공량산출서"/>
      <sheetName val=" 갑  지 "/>
      <sheetName val="단가조사"/>
      <sheetName val="기성총괄표"/>
      <sheetName val="총괄집계내역"/>
      <sheetName val="건축기성내역집계표"/>
      <sheetName val="기성부분내역서(건축)"/>
      <sheetName val="설비내역서"/>
      <sheetName val="설비집계표"/>
      <sheetName val="용수량(생활용수)"/>
      <sheetName val="설계서(본관)"/>
      <sheetName val="계정"/>
      <sheetName val="7단가"/>
      <sheetName val="부표총괄"/>
      <sheetName val="수목단가"/>
      <sheetName val="시설수량표"/>
      <sheetName val="식재수량표"/>
      <sheetName val="일위목록"/>
      <sheetName val="월별수입"/>
      <sheetName val="출근현황표"/>
      <sheetName val="A"/>
      <sheetName val="D"/>
      <sheetName val="구조물"/>
      <sheetName val="실행철강하도"/>
      <sheetName val="설계명세서(종합)"/>
      <sheetName val="소요자재"/>
      <sheetName val="노무산출서"/>
      <sheetName val="정부노임단가"/>
      <sheetName val="포장재료집계표"/>
      <sheetName val="을지"/>
      <sheetName val="9GNG운반"/>
      <sheetName val="경율산정.XLS"/>
      <sheetName val="일위대가 (2)"/>
      <sheetName val="VXXXXX"/>
      <sheetName val="공사코드"/>
      <sheetName val="참조M"/>
      <sheetName val="기계경비산출기준"/>
      <sheetName val="중기사용료산출근거"/>
      <sheetName val="단가산출2"/>
      <sheetName val="단가 및 재료비"/>
      <sheetName val="99노임기준"/>
      <sheetName val="총괄"/>
      <sheetName val="참고사항"/>
      <sheetName val="근로자자료입력"/>
      <sheetName val="H-PILE수량집계"/>
      <sheetName val="아파트 내역"/>
      <sheetName val="첨부2.예정공정표"/>
      <sheetName val="1공구 건정토건 토공"/>
      <sheetName val="1공구 건정토건 철콘"/>
      <sheetName val="단가산출"/>
      <sheetName val="자재수량"/>
      <sheetName val="Sheet3"/>
      <sheetName val="공내역"/>
      <sheetName val="취수탑"/>
      <sheetName val="일반부표"/>
      <sheetName val="3.하중산정4.지지력"/>
      <sheetName val="단가표"/>
      <sheetName val="직접경비"/>
      <sheetName val="직접인건비"/>
      <sheetName val="장비사양"/>
      <sheetName val="산출근거"/>
      <sheetName val="설계변경총괄표(계산식)"/>
      <sheetName val="2.토목공사"/>
      <sheetName val="설계서"/>
      <sheetName val="적정심사"/>
      <sheetName val="신.분"/>
    </sheetNames>
    <sheetDataSet>
      <sheetData sheetId="0" refreshError="1">
        <row r="6">
          <cell r="R6" t="str">
            <v>1,000억이상</v>
          </cell>
        </row>
        <row r="7">
          <cell r="R7" t="str">
            <v>300억이상</v>
          </cell>
        </row>
        <row r="8">
          <cell r="R8" t="str">
            <v>100억이상</v>
          </cell>
        </row>
      </sheetData>
      <sheetData sheetId="1"/>
      <sheetData sheetId="2">
        <row r="6">
          <cell r="R6" t="str">
            <v>1,000억이상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/>
      <sheetData sheetId="226"/>
      <sheetData sheetId="227"/>
      <sheetData sheetId="228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부속동"/>
      <sheetName val="주소"/>
      <sheetName val="실행"/>
      <sheetName val="ELECTRIC"/>
      <sheetName val="설계내역서"/>
      <sheetName val="간접"/>
      <sheetName val="03전반노무비"/>
      <sheetName val="평가데이터"/>
      <sheetName val="실행(ALT1)"/>
      <sheetName val="갑지"/>
      <sheetName val="데이타"/>
      <sheetName val="database"/>
      <sheetName val="대총괄"/>
      <sheetName val="Total"/>
      <sheetName val="도급예산내역서봉투"/>
      <sheetName val="공사원가계산서"/>
      <sheetName val="설계산출기초"/>
      <sheetName val="설계산출표지"/>
      <sheetName val="도급예산내역서총괄표"/>
      <sheetName val="을부담운반비"/>
      <sheetName val="운반비산출"/>
      <sheetName val="APT"/>
      <sheetName val="공사개요"/>
      <sheetName val="일위대가"/>
      <sheetName val="공통가설"/>
      <sheetName val="갑지1"/>
      <sheetName val="연부97-1"/>
      <sheetName val="상도"/>
      <sheetName val="교통대책내역"/>
      <sheetName val="공사명입력"/>
      <sheetName val="근로자자료입력"/>
      <sheetName val="참고자료"/>
      <sheetName val="일위대가표"/>
      <sheetName val="내역1"/>
      <sheetName val="플랜트 설치"/>
      <sheetName val="내역"/>
      <sheetName val="1차 내역서"/>
      <sheetName val="소비자가"/>
      <sheetName val="조건"/>
      <sheetName val="01"/>
      <sheetName val="현장경상비"/>
      <sheetName val="요율"/>
      <sheetName val="자재대"/>
      <sheetName val="11-2.아파트내역"/>
      <sheetName val=" 갑  지 "/>
      <sheetName val="BID"/>
      <sheetName val="건축공사실행"/>
      <sheetName val="기초단가"/>
      <sheetName val="EQT-ESTN"/>
      <sheetName val="설계예산서"/>
      <sheetName val="예산내역서"/>
      <sheetName val="총계"/>
      <sheetName val="전기일위대가"/>
      <sheetName val="중강당 내역"/>
      <sheetName val="총괄표"/>
      <sheetName val="직재"/>
      <sheetName val="재집"/>
      <sheetName val="인테리어세부내역"/>
      <sheetName val="매장-시행견적"/>
      <sheetName val="전체공내역서"/>
      <sheetName val="#REF"/>
      <sheetName val="내역서"/>
      <sheetName val="3월팀계 "/>
      <sheetName val="환경기계공정표 (3)"/>
      <sheetName val="계정code"/>
      <sheetName val="6호기"/>
      <sheetName val="차수"/>
      <sheetName val="P-Parking"/>
      <sheetName val="아파트"/>
      <sheetName val="카펫타일"/>
      <sheetName val="단가 (2)"/>
      <sheetName val="1차_내역서"/>
      <sheetName val="플랜트_설치"/>
      <sheetName val="_갑__지_"/>
      <sheetName val="11-2_아파트내역"/>
      <sheetName val="실행내역서"/>
      <sheetName val="청천내"/>
      <sheetName val="현장경비"/>
      <sheetName val="시멘트"/>
      <sheetName val="식재인부"/>
      <sheetName val="해평견적"/>
      <sheetName val="예정(3)"/>
      <sheetName val="터널조도"/>
      <sheetName val="신청서"/>
      <sheetName val="공종집계"/>
      <sheetName val="기본일위"/>
      <sheetName val="프랜트면허"/>
      <sheetName val="동원인원"/>
      <sheetName val="노임이"/>
      <sheetName val="총괄내역서"/>
      <sheetName val="원가"/>
    </sheetNames>
    <sheetDataSet>
      <sheetData sheetId="0" refreshError="1">
        <row r="7">
          <cell r="D7" t="str">
            <v>상도동 연합주택 신축공사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CTRIC"/>
      <sheetName val="현장비교"/>
      <sheetName val="주소"/>
      <sheetName val="개요"/>
      <sheetName val="계양가시설"/>
      <sheetName val="6호기"/>
      <sheetName val="갑지1"/>
      <sheetName val="연부97-1"/>
      <sheetName val="초기화면"/>
      <sheetName val="약전설비"/>
      <sheetName val="내역서"/>
      <sheetName val="실행(ALT1)"/>
      <sheetName val="#REF+물량산출근거서!$C$88"/>
      <sheetName val="중강당 내역"/>
      <sheetName val="총괄표"/>
      <sheetName val="공사원가계산서"/>
      <sheetName val="도급예산내역서총괄표"/>
      <sheetName val="설계예산서"/>
      <sheetName val="예산내역서"/>
      <sheetName val="총계"/>
      <sheetName val="직재"/>
      <sheetName val="재집"/>
      <sheetName val="서울대규장각(가시설흙막이)"/>
      <sheetName val="설계명세서"/>
      <sheetName val="자료입력"/>
      <sheetName val="예산명세서"/>
      <sheetName val="수주추정"/>
      <sheetName val="실행간접비용"/>
      <sheetName val="설계내역서"/>
      <sheetName val="1-최종안"/>
      <sheetName val="사업분석-분양가결정"/>
      <sheetName val="청천내"/>
      <sheetName val="공사기본내용입력"/>
      <sheetName val="평가데이터"/>
      <sheetName val="기계경비(시간당)"/>
      <sheetName val="램머"/>
      <sheetName val="수량산출"/>
      <sheetName val="9."/>
      <sheetName val="단"/>
      <sheetName val="터파기및재료"/>
      <sheetName val="데이타"/>
      <sheetName val="물량산출조서"/>
      <sheetName val="연습"/>
      <sheetName val=""/>
      <sheetName val="중강당_내역"/>
      <sheetName val="9_"/>
      <sheetName val="database"/>
    </sheetNames>
    <definedNames>
      <definedName name="아파트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단가"/>
      <sheetName val="공사표지"/>
      <sheetName val="표지"/>
      <sheetName val="공정표"/>
      <sheetName val="설계명세광단국"/>
      <sheetName val="설계명세CR"/>
      <sheetName val="품셈표광"/>
      <sheetName val="품셈표CR"/>
      <sheetName val="광단국수량"/>
      <sheetName val="케리아수량"/>
      <sheetName val="노임단가(96,9)"/>
      <sheetName val="기계경비(시간당)"/>
      <sheetName val="램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U-1(90RT)"/>
      <sheetName val="AHU-2(150RT)"/>
      <sheetName val="AHU-3(90RT)"/>
      <sheetName val="AHU-4(40RT)"/>
      <sheetName val="data spec "/>
      <sheetName val="data spec(1)"/>
      <sheetName val="제원"/>
      <sheetName val="기초자료입력"/>
      <sheetName val="평가데이터"/>
      <sheetName val="설계명세서"/>
      <sheetName val="예산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B4">
            <v>1</v>
          </cell>
        </row>
        <row r="25">
          <cell r="B25">
            <v>1</v>
          </cell>
          <cell r="C25" t="str">
            <v>ELECTRIC HEATER</v>
          </cell>
        </row>
        <row r="26">
          <cell r="B26">
            <v>2</v>
          </cell>
          <cell r="C26" t="str">
            <v>HOT WATER COIL</v>
          </cell>
        </row>
        <row r="27">
          <cell r="B27">
            <v>3</v>
          </cell>
          <cell r="C27" t="str">
            <v>STEAM COIL</v>
          </cell>
        </row>
        <row r="28">
          <cell r="B28">
            <v>4</v>
          </cell>
          <cell r="C28" t="str">
            <v>COMMON COIL</v>
          </cell>
        </row>
        <row r="33">
          <cell r="E33" t="str">
            <v>HERMETIC RECIPRO</v>
          </cell>
        </row>
        <row r="34">
          <cell r="E34" t="str">
            <v>HERMERTIC SCROLL</v>
          </cell>
        </row>
        <row r="35">
          <cell r="E35" t="str">
            <v>SEMI-HERMETIC SCREW</v>
          </cell>
        </row>
        <row r="36">
          <cell r="E36" t="str">
            <v>SEMI-HERMETIC RECIPRO</v>
          </cell>
        </row>
      </sheetData>
      <sheetData sheetId="5" refreshError="1">
        <row r="4">
          <cell r="B4">
            <v>1</v>
          </cell>
          <cell r="C4">
            <v>2</v>
          </cell>
          <cell r="D4">
            <v>3</v>
          </cell>
          <cell r="E4">
            <v>4</v>
          </cell>
          <cell r="F4">
            <v>5</v>
          </cell>
          <cell r="G4">
            <v>6</v>
          </cell>
          <cell r="H4">
            <v>7</v>
          </cell>
          <cell r="I4">
            <v>8</v>
          </cell>
          <cell r="J4">
            <v>9</v>
          </cell>
          <cell r="K4">
            <v>10</v>
          </cell>
          <cell r="L4">
            <v>11</v>
          </cell>
          <cell r="M4">
            <v>12</v>
          </cell>
          <cell r="N4">
            <v>13</v>
          </cell>
          <cell r="O4">
            <v>14</v>
          </cell>
          <cell r="P4">
            <v>15</v>
          </cell>
          <cell r="Q4">
            <v>16</v>
          </cell>
          <cell r="R4">
            <v>17</v>
          </cell>
          <cell r="S4">
            <v>18</v>
          </cell>
          <cell r="T4">
            <v>19</v>
          </cell>
          <cell r="U4">
            <v>20</v>
          </cell>
          <cell r="V4">
            <v>21</v>
          </cell>
          <cell r="W4">
            <v>22</v>
          </cell>
          <cell r="X4">
            <v>23</v>
          </cell>
          <cell r="Y4">
            <v>24</v>
          </cell>
          <cell r="Z4">
            <v>25</v>
          </cell>
          <cell r="AA4">
            <v>26</v>
          </cell>
          <cell r="AB4">
            <v>27</v>
          </cell>
          <cell r="AC4">
            <v>28</v>
          </cell>
          <cell r="AD4">
            <v>29</v>
          </cell>
          <cell r="AE4">
            <v>30</v>
          </cell>
          <cell r="AF4">
            <v>31</v>
          </cell>
          <cell r="AG4">
            <v>32</v>
          </cell>
          <cell r="AH4">
            <v>33</v>
          </cell>
          <cell r="AI4">
            <v>34</v>
          </cell>
        </row>
        <row r="5">
          <cell r="B5">
            <v>5</v>
          </cell>
          <cell r="C5">
            <v>14000</v>
          </cell>
          <cell r="D5" t="str">
            <v>3 x 0.4</v>
          </cell>
          <cell r="E5" t="str">
            <v>11,000 ~ 16,800</v>
          </cell>
          <cell r="F5" t="str">
            <v>5 x 0.5</v>
          </cell>
          <cell r="G5">
            <v>3300</v>
          </cell>
          <cell r="H5">
            <v>8.1000000000000003E-2</v>
          </cell>
          <cell r="I5">
            <v>38</v>
          </cell>
          <cell r="J5" t="str">
            <v>27 ~ 38</v>
          </cell>
          <cell r="K5" t="str">
            <v>2 SS</v>
          </cell>
          <cell r="L5">
            <v>25</v>
          </cell>
          <cell r="M5">
            <v>43</v>
          </cell>
          <cell r="N5">
            <v>0.75</v>
          </cell>
          <cell r="O5">
            <v>70</v>
          </cell>
          <cell r="P5" t="str">
            <v>63 ~ 70</v>
          </cell>
          <cell r="Q5" t="str">
            <v>2 DS</v>
          </cell>
          <cell r="R5">
            <v>19</v>
          </cell>
          <cell r="S5">
            <v>29</v>
          </cell>
          <cell r="T5">
            <v>1.5</v>
          </cell>
          <cell r="U5">
            <v>20</v>
          </cell>
          <cell r="V5">
            <v>15</v>
          </cell>
          <cell r="W5">
            <v>0.5</v>
          </cell>
          <cell r="X5">
            <v>3.7</v>
          </cell>
          <cell r="Y5">
            <v>1</v>
          </cell>
          <cell r="Z5" t="str">
            <v>직입기동</v>
          </cell>
          <cell r="AA5" t="str">
            <v>0 - 100</v>
          </cell>
          <cell r="AB5" t="str">
            <v>19.1 x 1</v>
          </cell>
          <cell r="AC5" t="str">
            <v>12.7 x 1</v>
          </cell>
          <cell r="AD5">
            <v>5</v>
          </cell>
          <cell r="AE5">
            <v>2.6</v>
          </cell>
          <cell r="AF5" t="str">
            <v>1000 x 4000 x 1150</v>
          </cell>
          <cell r="AG5" t="str">
            <v>1000 x 3850 x 950</v>
          </cell>
        </row>
        <row r="6">
          <cell r="B6">
            <v>7.5</v>
          </cell>
          <cell r="C6">
            <v>21000</v>
          </cell>
          <cell r="D6" t="str">
            <v>3 x 0.6</v>
          </cell>
          <cell r="E6" t="str">
            <v>16,500 ~ 25,200</v>
          </cell>
          <cell r="F6" t="str">
            <v>5 x 0.8</v>
          </cell>
          <cell r="G6">
            <v>4950</v>
          </cell>
          <cell r="H6">
            <v>0.126</v>
          </cell>
          <cell r="I6">
            <v>57</v>
          </cell>
          <cell r="J6" t="str">
            <v>40 ~ 57</v>
          </cell>
          <cell r="K6" t="str">
            <v>2.5 DS</v>
          </cell>
          <cell r="L6">
            <v>25</v>
          </cell>
          <cell r="M6">
            <v>43</v>
          </cell>
          <cell r="N6">
            <v>1.5</v>
          </cell>
          <cell r="O6">
            <v>105</v>
          </cell>
          <cell r="P6" t="str">
            <v>95 ~ 105</v>
          </cell>
          <cell r="Q6" t="str">
            <v>2.5 DS</v>
          </cell>
          <cell r="R6">
            <v>19</v>
          </cell>
          <cell r="S6">
            <v>29</v>
          </cell>
          <cell r="T6">
            <v>1.5</v>
          </cell>
          <cell r="U6">
            <v>20</v>
          </cell>
          <cell r="V6">
            <v>15</v>
          </cell>
          <cell r="W6">
            <v>0.8</v>
          </cell>
          <cell r="X6">
            <v>5.5</v>
          </cell>
          <cell r="Y6">
            <v>1</v>
          </cell>
          <cell r="Z6" t="str">
            <v>직입기동</v>
          </cell>
          <cell r="AA6" t="str">
            <v>0 - 100</v>
          </cell>
          <cell r="AB6" t="str">
            <v>22.2 x 1</v>
          </cell>
          <cell r="AC6" t="str">
            <v>15.9 x 1</v>
          </cell>
          <cell r="AD6">
            <v>7</v>
          </cell>
          <cell r="AE6">
            <v>3</v>
          </cell>
          <cell r="AF6" t="str">
            <v>1200 x 4500 x 1300</v>
          </cell>
          <cell r="AG6" t="str">
            <v>1000 x 3850 x 1250</v>
          </cell>
        </row>
        <row r="7">
          <cell r="B7">
            <v>10</v>
          </cell>
          <cell r="C7">
            <v>28000</v>
          </cell>
          <cell r="D7" t="str">
            <v>3 x 0.8</v>
          </cell>
          <cell r="E7" t="str">
            <v>22,000 ~ 33,600</v>
          </cell>
          <cell r="F7" t="str">
            <v>5 x 1.1</v>
          </cell>
          <cell r="G7">
            <v>6600</v>
          </cell>
          <cell r="H7">
            <v>0.17100000000000001</v>
          </cell>
          <cell r="I7">
            <v>75</v>
          </cell>
          <cell r="J7" t="str">
            <v>53 ~ 75</v>
          </cell>
          <cell r="K7" t="str">
            <v>2.5 DS</v>
          </cell>
          <cell r="L7">
            <v>25</v>
          </cell>
          <cell r="M7">
            <v>47</v>
          </cell>
          <cell r="N7">
            <v>1.5</v>
          </cell>
          <cell r="O7">
            <v>140</v>
          </cell>
          <cell r="P7" t="str">
            <v>126 ~ 140</v>
          </cell>
          <cell r="Q7" t="str">
            <v>3 DS</v>
          </cell>
          <cell r="R7">
            <v>20</v>
          </cell>
          <cell r="S7">
            <v>34</v>
          </cell>
          <cell r="T7">
            <v>2.2000000000000002</v>
          </cell>
          <cell r="U7">
            <v>25</v>
          </cell>
          <cell r="V7">
            <v>15</v>
          </cell>
          <cell r="W7">
            <v>1</v>
          </cell>
          <cell r="X7">
            <v>7.5</v>
          </cell>
          <cell r="Y7">
            <v>1</v>
          </cell>
          <cell r="Z7" t="str">
            <v>직입기동</v>
          </cell>
          <cell r="AA7" t="str">
            <v>0 - 100</v>
          </cell>
          <cell r="AB7" t="str">
            <v>28.0 x 1</v>
          </cell>
          <cell r="AC7" t="str">
            <v>15.9 x 1</v>
          </cell>
          <cell r="AD7" t="str">
            <v>7 x 2</v>
          </cell>
          <cell r="AE7">
            <v>3</v>
          </cell>
          <cell r="AF7" t="str">
            <v>1500 x 4750 x 1300</v>
          </cell>
          <cell r="AG7" t="str">
            <v>1200 x 4000 x 1250</v>
          </cell>
          <cell r="AH7" t="str">
            <v>600 x 1200 x 1400</v>
          </cell>
          <cell r="AI7" t="str">
            <v>1500 x 1300 x 1700</v>
          </cell>
        </row>
        <row r="8">
          <cell r="B8">
            <v>15</v>
          </cell>
          <cell r="C8">
            <v>42000</v>
          </cell>
          <cell r="D8" t="str">
            <v>3 x 1.2</v>
          </cell>
          <cell r="E8" t="str">
            <v>33,000 ~ 50,400</v>
          </cell>
          <cell r="F8" t="str">
            <v>5 x 1.5</v>
          </cell>
          <cell r="G8">
            <v>9900</v>
          </cell>
          <cell r="H8">
            <v>0.23</v>
          </cell>
          <cell r="I8">
            <v>113</v>
          </cell>
          <cell r="J8" t="str">
            <v>80 ~ 113</v>
          </cell>
          <cell r="K8" t="str">
            <v>3 DS</v>
          </cell>
          <cell r="L8">
            <v>25</v>
          </cell>
          <cell r="M8">
            <v>53</v>
          </cell>
          <cell r="N8">
            <v>2.2000000000000002</v>
          </cell>
          <cell r="O8">
            <v>210</v>
          </cell>
          <cell r="P8" t="str">
            <v>189 ~ 210</v>
          </cell>
          <cell r="Q8" t="str">
            <v>3.5 DS</v>
          </cell>
          <cell r="R8">
            <v>20</v>
          </cell>
          <cell r="S8">
            <v>39</v>
          </cell>
          <cell r="T8">
            <v>3.7</v>
          </cell>
          <cell r="U8">
            <v>25</v>
          </cell>
          <cell r="V8">
            <v>15</v>
          </cell>
          <cell r="W8">
            <v>1.5</v>
          </cell>
          <cell r="X8">
            <v>5.5</v>
          </cell>
          <cell r="Y8">
            <v>2</v>
          </cell>
          <cell r="Z8" t="str">
            <v>순차직입기동</v>
          </cell>
          <cell r="AA8" t="str">
            <v>0 - 50 - 100</v>
          </cell>
          <cell r="AB8" t="str">
            <v>22.2 x 2</v>
          </cell>
          <cell r="AC8" t="str">
            <v>15.9 x 2</v>
          </cell>
          <cell r="AD8" t="str">
            <v>7 x 2</v>
          </cell>
          <cell r="AE8" t="str">
            <v>3 x 2</v>
          </cell>
          <cell r="AF8" t="str">
            <v>1700 x 5150 x 1500</v>
          </cell>
          <cell r="AG8" t="str">
            <v>1500 x 4300 x 1250</v>
          </cell>
          <cell r="AH8" t="str">
            <v>600 x 1200 x 1600</v>
          </cell>
          <cell r="AI8" t="str">
            <v>1700 x 1500 x 1700</v>
          </cell>
        </row>
        <row r="9">
          <cell r="B9">
            <v>20</v>
          </cell>
          <cell r="C9">
            <v>56000</v>
          </cell>
          <cell r="D9" t="str">
            <v>3 x 1.6</v>
          </cell>
          <cell r="E9" t="str">
            <v>44,000 ~ 67,200</v>
          </cell>
          <cell r="F9" t="str">
            <v>5 x 2.1</v>
          </cell>
          <cell r="G9">
            <v>13200</v>
          </cell>
          <cell r="H9">
            <v>0.28999999999999998</v>
          </cell>
          <cell r="I9">
            <v>150</v>
          </cell>
          <cell r="J9" t="str">
            <v>105 ~ 150</v>
          </cell>
          <cell r="K9" t="str">
            <v>3 DS</v>
          </cell>
          <cell r="L9">
            <v>25</v>
          </cell>
          <cell r="M9">
            <v>55</v>
          </cell>
          <cell r="N9">
            <v>3.7</v>
          </cell>
          <cell r="O9">
            <v>280</v>
          </cell>
          <cell r="P9" t="str">
            <v>252 ~ 280</v>
          </cell>
          <cell r="Q9" t="str">
            <v>3.5 DS</v>
          </cell>
          <cell r="R9">
            <v>20</v>
          </cell>
          <cell r="S9">
            <v>39</v>
          </cell>
          <cell r="T9">
            <v>5.5</v>
          </cell>
          <cell r="U9">
            <v>32</v>
          </cell>
          <cell r="V9">
            <v>15</v>
          </cell>
          <cell r="W9">
            <v>2</v>
          </cell>
          <cell r="X9">
            <v>7.5</v>
          </cell>
          <cell r="Y9">
            <v>2</v>
          </cell>
          <cell r="Z9" t="str">
            <v>순차직입기동</v>
          </cell>
          <cell r="AA9" t="str">
            <v>0 - 50 - 100</v>
          </cell>
          <cell r="AB9" t="str">
            <v>28.0 x 2</v>
          </cell>
          <cell r="AC9" t="str">
            <v>15.9 x 2</v>
          </cell>
          <cell r="AD9" t="str">
            <v>14 x 2</v>
          </cell>
          <cell r="AE9" t="str">
            <v>3 x 2</v>
          </cell>
          <cell r="AF9" t="str">
            <v>2000 x 5200 x 1600</v>
          </cell>
          <cell r="AG9" t="str">
            <v>1500 x 4300 x 1500</v>
          </cell>
          <cell r="AH9" t="str">
            <v>800 x 1200 x 1750</v>
          </cell>
          <cell r="AI9" t="str">
            <v>2000 x 1600 x 1700</v>
          </cell>
        </row>
        <row r="10">
          <cell r="B10">
            <v>25</v>
          </cell>
          <cell r="C10">
            <v>70000</v>
          </cell>
          <cell r="D10" t="str">
            <v>3 x 1.7</v>
          </cell>
          <cell r="E10" t="str">
            <v>55,000 ~ 84,000</v>
          </cell>
          <cell r="F10" t="str">
            <v>5 x 2.3</v>
          </cell>
          <cell r="G10">
            <v>16500</v>
          </cell>
          <cell r="H10">
            <v>0.33800000000000002</v>
          </cell>
          <cell r="I10">
            <v>188</v>
          </cell>
          <cell r="J10" t="str">
            <v>132 ~ 188</v>
          </cell>
          <cell r="K10" t="str">
            <v>3.5 DS</v>
          </cell>
          <cell r="L10">
            <v>26</v>
          </cell>
          <cell r="M10">
            <v>56</v>
          </cell>
          <cell r="N10">
            <v>3.7</v>
          </cell>
          <cell r="O10">
            <v>350</v>
          </cell>
          <cell r="P10" t="str">
            <v>315 ~ 350</v>
          </cell>
          <cell r="Q10" t="str">
            <v>4 DS</v>
          </cell>
          <cell r="R10">
            <v>20</v>
          </cell>
          <cell r="S10">
            <v>39</v>
          </cell>
          <cell r="T10">
            <v>7.5</v>
          </cell>
          <cell r="U10">
            <v>32</v>
          </cell>
          <cell r="V10">
            <v>15</v>
          </cell>
          <cell r="W10">
            <v>2.5</v>
          </cell>
          <cell r="X10">
            <v>9.4</v>
          </cell>
          <cell r="Y10">
            <v>2</v>
          </cell>
          <cell r="Z10" t="str">
            <v>순차직입기동</v>
          </cell>
          <cell r="AA10" t="str">
            <v>0 - 50 - 100</v>
          </cell>
          <cell r="AB10" t="str">
            <v>31.8 x 2</v>
          </cell>
          <cell r="AC10" t="str">
            <v>19.1 x 2</v>
          </cell>
          <cell r="AD10">
            <v>28</v>
          </cell>
          <cell r="AE10" t="str">
            <v>4.5 x 2</v>
          </cell>
          <cell r="AF10" t="str">
            <v>2000 x 6100 x 1800</v>
          </cell>
          <cell r="AG10" t="str">
            <v>1750 x 4850 x 1600</v>
          </cell>
          <cell r="AH10" t="str">
            <v>800 x 1000 x 1750</v>
          </cell>
          <cell r="AI10" t="str">
            <v>2000 x 1800 x 1700</v>
          </cell>
        </row>
        <row r="11">
          <cell r="B11">
            <v>30</v>
          </cell>
          <cell r="C11">
            <v>84000</v>
          </cell>
          <cell r="D11" t="str">
            <v>3 x 2.1</v>
          </cell>
          <cell r="E11" t="str">
            <v>66,000 ~ 100,800</v>
          </cell>
          <cell r="F11" t="str">
            <v>5 x 2.7</v>
          </cell>
          <cell r="G11">
            <v>19800</v>
          </cell>
          <cell r="H11">
            <v>0.41599999999999998</v>
          </cell>
          <cell r="I11">
            <v>225</v>
          </cell>
          <cell r="J11" t="str">
            <v>158 ~ 225</v>
          </cell>
          <cell r="K11" t="str">
            <v>3.5 DS</v>
          </cell>
          <cell r="L11">
            <v>26</v>
          </cell>
          <cell r="M11">
            <v>58</v>
          </cell>
          <cell r="N11">
            <v>3.7</v>
          </cell>
          <cell r="O11">
            <v>420</v>
          </cell>
          <cell r="P11" t="str">
            <v>378 ~ 420</v>
          </cell>
          <cell r="Q11" t="str">
            <v>4.5 DS</v>
          </cell>
          <cell r="R11">
            <v>20</v>
          </cell>
          <cell r="S11">
            <v>42</v>
          </cell>
          <cell r="T11">
            <v>7.5</v>
          </cell>
          <cell r="U11">
            <v>32</v>
          </cell>
          <cell r="V11">
            <v>15</v>
          </cell>
          <cell r="W11">
            <v>3</v>
          </cell>
          <cell r="X11">
            <v>22.5</v>
          </cell>
          <cell r="Y11">
            <v>1</v>
          </cell>
          <cell r="Z11" t="str">
            <v>Y-Δ 기동</v>
          </cell>
          <cell r="AA11" t="str">
            <v>0 - 50 - 100</v>
          </cell>
          <cell r="AB11" t="str">
            <v>38.1 x 1</v>
          </cell>
          <cell r="AC11" t="str">
            <v>28.0 x 1</v>
          </cell>
          <cell r="AD11">
            <v>36</v>
          </cell>
          <cell r="AE11">
            <v>9</v>
          </cell>
          <cell r="AF11" t="str">
            <v>2200 x 6150 x 1800</v>
          </cell>
          <cell r="AG11" t="str">
            <v>1900 x 4900 x 1600</v>
          </cell>
          <cell r="AH11" t="str">
            <v>800 x 1000 x 1800</v>
          </cell>
          <cell r="AI11" t="str">
            <v>2200 x 1800 x 1800</v>
          </cell>
        </row>
        <row r="12">
          <cell r="B12">
            <v>40</v>
          </cell>
          <cell r="C12">
            <v>112000</v>
          </cell>
          <cell r="D12" t="str">
            <v>3 x 2.7</v>
          </cell>
          <cell r="E12" t="str">
            <v>88,000 ~ 134,400</v>
          </cell>
          <cell r="F12" t="str">
            <v>5 x 3.6</v>
          </cell>
          <cell r="G12">
            <v>26400</v>
          </cell>
          <cell r="H12">
            <v>0.51</v>
          </cell>
          <cell r="I12">
            <v>300</v>
          </cell>
          <cell r="J12" t="str">
            <v>210 ~ 300</v>
          </cell>
          <cell r="K12" t="str">
            <v>4 DS</v>
          </cell>
          <cell r="L12">
            <v>57</v>
          </cell>
          <cell r="M12">
            <v>95</v>
          </cell>
          <cell r="N12">
            <v>11.2</v>
          </cell>
          <cell r="O12">
            <v>560</v>
          </cell>
          <cell r="P12" t="str">
            <v>540 ~ 560</v>
          </cell>
          <cell r="Q12" t="str">
            <v>5 DS</v>
          </cell>
          <cell r="R12">
            <v>21</v>
          </cell>
          <cell r="S12">
            <v>50</v>
          </cell>
          <cell r="T12">
            <v>11.2</v>
          </cell>
          <cell r="U12">
            <v>40</v>
          </cell>
          <cell r="V12">
            <v>15</v>
          </cell>
          <cell r="W12">
            <v>3.8</v>
          </cell>
          <cell r="X12">
            <v>30</v>
          </cell>
          <cell r="Y12">
            <v>1</v>
          </cell>
          <cell r="Z12" t="str">
            <v>Y-Δ 기동</v>
          </cell>
          <cell r="AA12" t="str">
            <v>0 - 50 - 100</v>
          </cell>
          <cell r="AB12" t="str">
            <v>44.5 x 1</v>
          </cell>
          <cell r="AC12" t="str">
            <v>28.0 x 1</v>
          </cell>
          <cell r="AD12">
            <v>46</v>
          </cell>
          <cell r="AE12">
            <v>14</v>
          </cell>
          <cell r="AF12" t="str">
            <v>2400 x 6700 x 2200</v>
          </cell>
          <cell r="AG12" t="str">
            <v>2000 x 5100 x 1800</v>
          </cell>
          <cell r="AH12" t="str">
            <v>900 x 1000 x 1900</v>
          </cell>
          <cell r="AI12" t="str">
            <v>2400 x 2200 x 1800</v>
          </cell>
        </row>
        <row r="13">
          <cell r="B13">
            <v>50</v>
          </cell>
          <cell r="C13">
            <v>140000</v>
          </cell>
          <cell r="D13" t="str">
            <v>4 x 2.7</v>
          </cell>
          <cell r="E13" t="str">
            <v>110,000 ~ 168,000</v>
          </cell>
          <cell r="F13" t="str">
            <v>6 x 3.8</v>
          </cell>
          <cell r="G13">
            <v>33000</v>
          </cell>
          <cell r="H13">
            <v>0.629</v>
          </cell>
          <cell r="I13">
            <v>375</v>
          </cell>
          <cell r="J13" t="str">
            <v>263 ~ 375</v>
          </cell>
          <cell r="K13" t="str">
            <v>4.5 DS</v>
          </cell>
          <cell r="L13">
            <v>33</v>
          </cell>
          <cell r="M13">
            <v>69</v>
          </cell>
          <cell r="N13">
            <v>7.5</v>
          </cell>
          <cell r="O13">
            <v>700</v>
          </cell>
          <cell r="P13" t="str">
            <v>630 ~ 700</v>
          </cell>
          <cell r="Q13" t="str">
            <v>5.5 DS</v>
          </cell>
          <cell r="R13">
            <v>24</v>
          </cell>
          <cell r="S13">
            <v>48</v>
          </cell>
          <cell r="T13">
            <v>15</v>
          </cell>
          <cell r="U13">
            <v>40</v>
          </cell>
          <cell r="V13">
            <v>15</v>
          </cell>
          <cell r="W13">
            <v>5</v>
          </cell>
          <cell r="X13">
            <v>37</v>
          </cell>
          <cell r="Y13">
            <v>1</v>
          </cell>
          <cell r="Z13" t="str">
            <v>Y-Δ 기동</v>
          </cell>
          <cell r="AA13" t="str">
            <v>0 - 50 - 100</v>
          </cell>
          <cell r="AB13" t="str">
            <v>54.0 x 1</v>
          </cell>
          <cell r="AC13" t="str">
            <v>28.0 x 1</v>
          </cell>
          <cell r="AD13">
            <v>51</v>
          </cell>
          <cell r="AE13">
            <v>14</v>
          </cell>
          <cell r="AF13" t="str">
            <v>2550 x 7350 x 2200</v>
          </cell>
          <cell r="AG13" t="str">
            <v>2200 x 5550 x 1800</v>
          </cell>
          <cell r="AH13" t="str">
            <v>900 x 1500 x 2100</v>
          </cell>
          <cell r="AI13" t="str">
            <v>2550 x 2200 x 1800</v>
          </cell>
        </row>
        <row r="14">
          <cell r="B14">
            <v>60</v>
          </cell>
          <cell r="C14">
            <v>168000</v>
          </cell>
          <cell r="D14" t="str">
            <v>4 x 3.3</v>
          </cell>
          <cell r="E14" t="str">
            <v>132,000 ~ 201,600</v>
          </cell>
          <cell r="F14" t="str">
            <v>6 x 4.5</v>
          </cell>
          <cell r="G14">
            <v>39600</v>
          </cell>
          <cell r="H14">
            <v>0.81</v>
          </cell>
          <cell r="I14">
            <v>450</v>
          </cell>
          <cell r="J14" t="str">
            <v>315 ~ 450</v>
          </cell>
          <cell r="K14" t="str">
            <v>7.5 DS</v>
          </cell>
          <cell r="L14">
            <v>35</v>
          </cell>
          <cell r="M14">
            <v>74</v>
          </cell>
          <cell r="N14">
            <v>11.2</v>
          </cell>
          <cell r="O14">
            <v>840</v>
          </cell>
          <cell r="P14" t="str">
            <v>756 ~ 840</v>
          </cell>
          <cell r="Q14" t="str">
            <v>6 DS</v>
          </cell>
          <cell r="R14">
            <v>33</v>
          </cell>
          <cell r="S14">
            <v>60</v>
          </cell>
          <cell r="T14">
            <v>18.5</v>
          </cell>
          <cell r="U14">
            <v>40</v>
          </cell>
          <cell r="V14">
            <v>15</v>
          </cell>
          <cell r="W14">
            <v>6</v>
          </cell>
          <cell r="X14">
            <v>45</v>
          </cell>
          <cell r="Y14">
            <v>1</v>
          </cell>
          <cell r="Z14" t="str">
            <v>Y-Δ 기동</v>
          </cell>
          <cell r="AA14" t="str">
            <v>0 - 50 - 100</v>
          </cell>
          <cell r="AB14" t="str">
            <v>65.0 x 1</v>
          </cell>
          <cell r="AC14" t="str">
            <v>28.0 x 1</v>
          </cell>
          <cell r="AD14" t="str">
            <v>39 x 2</v>
          </cell>
          <cell r="AE14">
            <v>14</v>
          </cell>
          <cell r="AF14" t="str">
            <v>2950 x 7500 x 2200</v>
          </cell>
          <cell r="AG14" t="str">
            <v>2450 x 5550 x 1800</v>
          </cell>
          <cell r="AH14" t="str">
            <v>900 x 1500 x 2100</v>
          </cell>
          <cell r="AI14" t="str">
            <v>2950 x 2200 x 1800</v>
          </cell>
        </row>
        <row r="15">
          <cell r="B15">
            <v>70</v>
          </cell>
          <cell r="C15">
            <v>196000</v>
          </cell>
          <cell r="D15" t="str">
            <v>4 x 3.8</v>
          </cell>
          <cell r="E15" t="str">
            <v>154,000 ~ 235,200</v>
          </cell>
          <cell r="F15" t="str">
            <v>6 x 5.2</v>
          </cell>
          <cell r="G15">
            <v>76200</v>
          </cell>
          <cell r="H15">
            <v>0.91200000000000003</v>
          </cell>
          <cell r="I15">
            <v>525</v>
          </cell>
          <cell r="J15" t="str">
            <v>368 ~ 525</v>
          </cell>
          <cell r="K15" t="str">
            <v>5 DS</v>
          </cell>
          <cell r="L15">
            <v>35</v>
          </cell>
          <cell r="M15">
            <v>76</v>
          </cell>
          <cell r="N15">
            <v>11.2</v>
          </cell>
          <cell r="O15">
            <v>980</v>
          </cell>
          <cell r="P15" t="str">
            <v>882 ~ 980</v>
          </cell>
          <cell r="Q15" t="str">
            <v>6 DS</v>
          </cell>
          <cell r="R15">
            <v>33</v>
          </cell>
          <cell r="S15">
            <v>61</v>
          </cell>
          <cell r="T15">
            <v>22.5</v>
          </cell>
          <cell r="U15">
            <v>40</v>
          </cell>
          <cell r="V15">
            <v>15</v>
          </cell>
          <cell r="W15">
            <v>6.7</v>
          </cell>
          <cell r="X15" t="str">
            <v>30 + 22.5</v>
          </cell>
          <cell r="Y15">
            <v>2</v>
          </cell>
          <cell r="Z15" t="str">
            <v>Y-Δ 기동</v>
          </cell>
          <cell r="AA15" t="str">
            <v>0 - 50 - 100</v>
          </cell>
          <cell r="AB15" t="str">
            <v>44.5 x 2</v>
          </cell>
          <cell r="AC15" t="str">
            <v>28.0 x 2</v>
          </cell>
          <cell r="AD15" t="str">
            <v>39 x 2</v>
          </cell>
          <cell r="AE15" t="str">
            <v>14 x 2</v>
          </cell>
          <cell r="AF15" t="str">
            <v>3200 x 7750 x 2300</v>
          </cell>
          <cell r="AG15" t="str">
            <v>2450 x 5950 x 2200</v>
          </cell>
          <cell r="AH15" t="str">
            <v>1000 x 1900 x 1900</v>
          </cell>
          <cell r="AI15" t="str">
            <v>2950 x 2300 x 1800</v>
          </cell>
        </row>
        <row r="16">
          <cell r="B16">
            <v>80</v>
          </cell>
          <cell r="C16">
            <v>224000</v>
          </cell>
          <cell r="D16" t="str">
            <v>4 x 4.5</v>
          </cell>
          <cell r="E16" t="str">
            <v>176,000 ~ 268,800</v>
          </cell>
          <cell r="F16" t="str">
            <v>6 x 6.0</v>
          </cell>
          <cell r="G16">
            <v>52800</v>
          </cell>
          <cell r="H16">
            <v>1.0069999999999999</v>
          </cell>
          <cell r="I16">
            <v>600</v>
          </cell>
          <cell r="J16" t="str">
            <v>420 ~ 600</v>
          </cell>
          <cell r="K16" t="str">
            <v>5.5 DS</v>
          </cell>
          <cell r="L16">
            <v>35</v>
          </cell>
          <cell r="M16">
            <v>81</v>
          </cell>
          <cell r="N16">
            <v>15</v>
          </cell>
          <cell r="O16">
            <v>1120</v>
          </cell>
          <cell r="P16" t="str">
            <v>1,008 ~ 1,120</v>
          </cell>
          <cell r="Q16" t="str">
            <v>7 DS</v>
          </cell>
          <cell r="R16">
            <v>33</v>
          </cell>
          <cell r="S16">
            <v>62</v>
          </cell>
          <cell r="T16">
            <v>22.5</v>
          </cell>
          <cell r="U16">
            <v>40</v>
          </cell>
          <cell r="V16">
            <v>15</v>
          </cell>
          <cell r="W16">
            <v>7.5</v>
          </cell>
          <cell r="X16">
            <v>30</v>
          </cell>
          <cell r="Y16">
            <v>2</v>
          </cell>
          <cell r="Z16" t="str">
            <v>Y-Δ 기동</v>
          </cell>
          <cell r="AA16" t="str">
            <v>0 - 50 - 100</v>
          </cell>
          <cell r="AB16" t="str">
            <v>44.5 x 2</v>
          </cell>
          <cell r="AC16" t="str">
            <v>28.0 x 2</v>
          </cell>
          <cell r="AD16" t="str">
            <v>46 x 2</v>
          </cell>
          <cell r="AE16" t="str">
            <v>14 x 2</v>
          </cell>
          <cell r="AF16" t="str">
            <v>3450 x 8350 x 2400</v>
          </cell>
          <cell r="AG16" t="str">
            <v>2750 x 6200 x 2200</v>
          </cell>
          <cell r="AH16" t="str">
            <v>1000 x 1900 x 1900</v>
          </cell>
          <cell r="AI16" t="str">
            <v>3450 x 2400 x 1800</v>
          </cell>
        </row>
        <row r="17">
          <cell r="B17">
            <v>90</v>
          </cell>
          <cell r="C17">
            <v>252000</v>
          </cell>
          <cell r="D17" t="str">
            <v>4 x 4.9</v>
          </cell>
          <cell r="E17" t="str">
            <v>198,000 ~ 302,400</v>
          </cell>
          <cell r="F17" t="str">
            <v>7 x 6.0</v>
          </cell>
          <cell r="G17">
            <v>59400</v>
          </cell>
          <cell r="H17">
            <v>0.06</v>
          </cell>
          <cell r="I17">
            <v>675</v>
          </cell>
          <cell r="J17" t="str">
            <v>473 ~ 675</v>
          </cell>
          <cell r="K17" t="str">
            <v>5.5 DS</v>
          </cell>
          <cell r="L17">
            <v>35</v>
          </cell>
          <cell r="M17">
            <v>82</v>
          </cell>
          <cell r="N17">
            <v>18.5</v>
          </cell>
          <cell r="O17">
            <v>1260</v>
          </cell>
          <cell r="P17" t="str">
            <v>1,134 ~1,260</v>
          </cell>
          <cell r="Q17" t="str">
            <v>7 DS</v>
          </cell>
          <cell r="R17">
            <v>41</v>
          </cell>
          <cell r="S17">
            <v>70</v>
          </cell>
          <cell r="T17">
            <v>30</v>
          </cell>
          <cell r="U17">
            <v>40</v>
          </cell>
          <cell r="V17">
            <v>15</v>
          </cell>
          <cell r="W17">
            <v>8.4</v>
          </cell>
          <cell r="X17" t="str">
            <v>30 + 37</v>
          </cell>
          <cell r="Y17">
            <v>3</v>
          </cell>
          <cell r="Z17" t="str">
            <v>Y-Δ 기동</v>
          </cell>
          <cell r="AA17" t="str">
            <v>0 - 50 - 100</v>
          </cell>
          <cell r="AB17" t="str">
            <v>54.0 x 2</v>
          </cell>
          <cell r="AC17" t="str">
            <v>28.0 x 2</v>
          </cell>
          <cell r="AD17" t="str">
            <v>46 x 2</v>
          </cell>
          <cell r="AE17" t="str">
            <v>14 x 2</v>
          </cell>
          <cell r="AF17" t="str">
            <v>3450 x 8500 x 2400</v>
          </cell>
          <cell r="AG17" t="str">
            <v>2950 x 6250 x 2200</v>
          </cell>
          <cell r="AH17" t="str">
            <v>1000 x 2600 x 2100</v>
          </cell>
          <cell r="AI17" t="str">
            <v>4950 x 2200 x 1800</v>
          </cell>
        </row>
        <row r="18">
          <cell r="B18">
            <v>100</v>
          </cell>
          <cell r="C18">
            <v>280000</v>
          </cell>
          <cell r="D18" t="str">
            <v>4 x 5.6</v>
          </cell>
          <cell r="E18" t="str">
            <v>220,000 ~ 336,000</v>
          </cell>
          <cell r="F18" t="str">
            <v>7 x 6.6</v>
          </cell>
          <cell r="G18">
            <v>66000</v>
          </cell>
          <cell r="H18">
            <v>1.4159999999999999</v>
          </cell>
          <cell r="I18">
            <v>750</v>
          </cell>
          <cell r="J18" t="str">
            <v>525 ~ 750</v>
          </cell>
          <cell r="K18" t="str">
            <v>6 DS</v>
          </cell>
          <cell r="L18">
            <v>35</v>
          </cell>
          <cell r="M18">
            <v>86</v>
          </cell>
          <cell r="N18">
            <v>18.5</v>
          </cell>
          <cell r="O18">
            <v>1400</v>
          </cell>
          <cell r="P18" t="str">
            <v>1,260 ~ 1,400</v>
          </cell>
          <cell r="Q18" t="str">
            <v>7 DS</v>
          </cell>
          <cell r="R18">
            <v>41</v>
          </cell>
          <cell r="S18">
            <v>72</v>
          </cell>
          <cell r="T18">
            <v>37</v>
          </cell>
          <cell r="U18">
            <v>40</v>
          </cell>
          <cell r="V18">
            <v>15</v>
          </cell>
          <cell r="W18">
            <v>8.9</v>
          </cell>
          <cell r="X18">
            <v>37</v>
          </cell>
          <cell r="Y18">
            <v>2</v>
          </cell>
          <cell r="Z18" t="str">
            <v>Y-Δ 기동</v>
          </cell>
          <cell r="AA18" t="str">
            <v>0 - 50 - 100</v>
          </cell>
          <cell r="AB18" t="str">
            <v>54.0 x 2</v>
          </cell>
          <cell r="AC18" t="str">
            <v>28.0 x 2</v>
          </cell>
          <cell r="AD18" t="str">
            <v>46 x 2</v>
          </cell>
          <cell r="AE18" t="str">
            <v>14 x 2</v>
          </cell>
          <cell r="AF18" t="str">
            <v>3750 x 8650 x 2400</v>
          </cell>
          <cell r="AG18" t="str">
            <v>2950 x 6550 x 2200</v>
          </cell>
          <cell r="AH18" t="str">
            <v>1000 x 2600 x 2100</v>
          </cell>
          <cell r="AI18" t="str">
            <v>5100 x 2200 x 1800</v>
          </cell>
        </row>
        <row r="19">
          <cell r="B19">
            <v>120</v>
          </cell>
          <cell r="C19">
            <v>336000</v>
          </cell>
          <cell r="D19" t="str">
            <v>4 x 6.7</v>
          </cell>
          <cell r="E19" t="str">
            <v>264,000 ~ 403,200</v>
          </cell>
          <cell r="F19" t="str">
            <v>7 x 8.1</v>
          </cell>
          <cell r="G19">
            <v>79200</v>
          </cell>
          <cell r="H19">
            <v>1.536</v>
          </cell>
          <cell r="I19">
            <v>900</v>
          </cell>
          <cell r="J19" t="str">
            <v>630 ~ 900</v>
          </cell>
          <cell r="K19" t="str">
            <v>7 DS</v>
          </cell>
          <cell r="L19">
            <v>35</v>
          </cell>
          <cell r="M19">
            <v>88</v>
          </cell>
          <cell r="N19">
            <v>22.5</v>
          </cell>
          <cell r="O19">
            <v>1680</v>
          </cell>
          <cell r="P19" t="str">
            <v>1,512 ~ 1,680</v>
          </cell>
          <cell r="Q19" t="str">
            <v>8 DS</v>
          </cell>
          <cell r="R19">
            <v>41</v>
          </cell>
          <cell r="S19">
            <v>73</v>
          </cell>
          <cell r="T19">
            <v>37</v>
          </cell>
          <cell r="U19">
            <v>50</v>
          </cell>
          <cell r="V19">
            <v>15</v>
          </cell>
          <cell r="W19">
            <v>10</v>
          </cell>
          <cell r="X19">
            <v>45</v>
          </cell>
          <cell r="Y19">
            <v>2</v>
          </cell>
          <cell r="Z19" t="str">
            <v>Y-Δ 기동</v>
          </cell>
          <cell r="AA19" t="str">
            <v>0 - 50 - 100</v>
          </cell>
          <cell r="AB19" t="str">
            <v>65.0 x 2</v>
          </cell>
          <cell r="AC19" t="str">
            <v>28.0 x 2</v>
          </cell>
          <cell r="AD19" t="str">
            <v>51 x 2</v>
          </cell>
          <cell r="AE19" t="str">
            <v>14 x 2</v>
          </cell>
          <cell r="AF19" t="str">
            <v>4000 x 9400 x 2700</v>
          </cell>
          <cell r="AG19" t="str">
            <v>3450 x 6900 x 2400</v>
          </cell>
          <cell r="AH19" t="str">
            <v>1000 x 2600 x 2100</v>
          </cell>
          <cell r="AI19" t="str">
            <v>5900 x 2200 x 1800</v>
          </cell>
        </row>
        <row r="20">
          <cell r="B20">
            <v>150</v>
          </cell>
          <cell r="C20">
            <v>420000</v>
          </cell>
          <cell r="D20" t="str">
            <v>4 x 7.9</v>
          </cell>
          <cell r="E20" t="str">
            <v>330,000 ~ 504,000</v>
          </cell>
          <cell r="F20" t="str">
            <v>6 x 10.1</v>
          </cell>
          <cell r="G20">
            <v>99000</v>
          </cell>
          <cell r="H20">
            <v>2.016</v>
          </cell>
          <cell r="I20">
            <v>978</v>
          </cell>
          <cell r="J20" t="str">
            <v>788 ~ 1125</v>
          </cell>
          <cell r="K20" t="str">
            <v>7 DS</v>
          </cell>
          <cell r="L20">
            <v>35</v>
          </cell>
          <cell r="M20">
            <v>104</v>
          </cell>
          <cell r="N20">
            <v>30</v>
          </cell>
          <cell r="O20">
            <v>2100</v>
          </cell>
          <cell r="P20" t="str">
            <v>1,890 ~ 2,100</v>
          </cell>
          <cell r="Q20" t="str">
            <v>9 DS</v>
          </cell>
          <cell r="R20">
            <v>36</v>
          </cell>
          <cell r="S20">
            <v>71</v>
          </cell>
          <cell r="T20">
            <v>45</v>
          </cell>
          <cell r="U20">
            <v>50</v>
          </cell>
          <cell r="V20">
            <v>20</v>
          </cell>
          <cell r="W20">
            <v>12</v>
          </cell>
          <cell r="X20">
            <v>37.5</v>
          </cell>
          <cell r="Y20">
            <v>3</v>
          </cell>
          <cell r="Z20" t="str">
            <v>Y-Δ 기동</v>
          </cell>
          <cell r="AA20" t="str">
            <v>0 - 33 - 66 -100</v>
          </cell>
          <cell r="AB20" t="str">
            <v>65.0 x 2</v>
          </cell>
          <cell r="AC20" t="str">
            <v>28.0 x 3</v>
          </cell>
          <cell r="AD20" t="str">
            <v>46 x 3</v>
          </cell>
          <cell r="AE20" t="str">
            <v>14 x 3</v>
          </cell>
          <cell r="AF20" t="str">
            <v>4400 x 10000 x 3000</v>
          </cell>
          <cell r="AG20" t="str">
            <v>4000 x 7250 x 2400</v>
          </cell>
          <cell r="AH20" t="str">
            <v>1000 x 4000 x 2100</v>
          </cell>
          <cell r="AI20" t="str">
            <v>7650 x 2200 x 1800</v>
          </cell>
        </row>
        <row r="21">
          <cell r="B21">
            <v>180</v>
          </cell>
          <cell r="C21">
            <v>504000</v>
          </cell>
          <cell r="D21" t="str">
            <v>4 x 9.6</v>
          </cell>
          <cell r="E21" t="str">
            <v>396,000 ~ 604,800</v>
          </cell>
          <cell r="F21" t="str">
            <v>6 x 12.4</v>
          </cell>
          <cell r="G21">
            <v>118800</v>
          </cell>
          <cell r="H21">
            <v>2.6240000000000001</v>
          </cell>
          <cell r="I21">
            <v>1350</v>
          </cell>
          <cell r="J21" t="str">
            <v>945 ~ 1,350</v>
          </cell>
          <cell r="K21" t="str">
            <v>8 DS</v>
          </cell>
          <cell r="L21">
            <v>35</v>
          </cell>
          <cell r="M21">
            <v>100</v>
          </cell>
          <cell r="N21">
            <v>37</v>
          </cell>
          <cell r="O21">
            <v>2520</v>
          </cell>
          <cell r="P21" t="str">
            <v>2,268 ~ 2,520</v>
          </cell>
          <cell r="Q21" t="str">
            <v>10 DS</v>
          </cell>
          <cell r="R21">
            <v>36</v>
          </cell>
          <cell r="S21">
            <v>71</v>
          </cell>
          <cell r="T21">
            <v>45</v>
          </cell>
          <cell r="U21">
            <v>65</v>
          </cell>
          <cell r="V21">
            <v>20</v>
          </cell>
          <cell r="W21">
            <v>14</v>
          </cell>
          <cell r="X21">
            <v>45</v>
          </cell>
          <cell r="Y21">
            <v>3</v>
          </cell>
          <cell r="Z21" t="str">
            <v>Y-Δ 기동</v>
          </cell>
          <cell r="AA21" t="str">
            <v>0 - 33 - 66 -100</v>
          </cell>
          <cell r="AB21" t="str">
            <v>65.0 x 3</v>
          </cell>
          <cell r="AC21" t="str">
            <v>28.0 x 3</v>
          </cell>
          <cell r="AD21" t="str">
            <v>51 x 3</v>
          </cell>
          <cell r="AE21" t="str">
            <v>14 x 3</v>
          </cell>
          <cell r="AF21" t="str">
            <v>4900 x 10800 x 3300</v>
          </cell>
          <cell r="AG21" t="str">
            <v>4200 x 7850 x 2700</v>
          </cell>
          <cell r="AH21" t="str">
            <v>1000 x 4000 x 2100</v>
          </cell>
          <cell r="AI21" t="str">
            <v>8850 x 2200 x 1800</v>
          </cell>
        </row>
        <row r="22">
          <cell r="B22">
            <v>200</v>
          </cell>
          <cell r="C22">
            <v>560000</v>
          </cell>
          <cell r="D22" t="str">
            <v>4 x 11.0</v>
          </cell>
          <cell r="E22" t="str">
            <v>440,000 ~ 672,000</v>
          </cell>
          <cell r="F22" t="str">
            <v>6 x 13.3</v>
          </cell>
          <cell r="G22">
            <v>132000</v>
          </cell>
          <cell r="H22">
            <v>3.1320000000000001</v>
          </cell>
          <cell r="I22">
            <v>1500</v>
          </cell>
          <cell r="J22" t="str">
            <v>1,050 ~ 1,500</v>
          </cell>
          <cell r="K22" t="str">
            <v>9 DS</v>
          </cell>
          <cell r="L22">
            <v>35</v>
          </cell>
          <cell r="M22">
            <v>104</v>
          </cell>
          <cell r="N22">
            <v>45</v>
          </cell>
          <cell r="O22">
            <v>2800</v>
          </cell>
          <cell r="P22" t="str">
            <v>2,520 ~ 2,800</v>
          </cell>
          <cell r="Q22" t="str">
            <v>11 DS</v>
          </cell>
          <cell r="R22">
            <v>37</v>
          </cell>
          <cell r="S22">
            <v>72</v>
          </cell>
          <cell r="T22">
            <v>55</v>
          </cell>
          <cell r="U22">
            <v>65</v>
          </cell>
          <cell r="V22">
            <v>25</v>
          </cell>
          <cell r="W22">
            <v>16</v>
          </cell>
          <cell r="X22">
            <v>37</v>
          </cell>
          <cell r="Y22">
            <v>4</v>
          </cell>
          <cell r="Z22" t="str">
            <v>Y-Δ 기동</v>
          </cell>
          <cell r="AA22" t="str">
            <v>0 - 50 - 100</v>
          </cell>
          <cell r="AB22" t="str">
            <v>54.0 x 4</v>
          </cell>
          <cell r="AC22" t="str">
            <v>28.0 x 4</v>
          </cell>
          <cell r="AD22" t="str">
            <v>46 x 4</v>
          </cell>
          <cell r="AE22" t="str">
            <v>14 x 4</v>
          </cell>
          <cell r="AF22" t="str">
            <v>5200 x 11350 x 3300</v>
          </cell>
          <cell r="AG22" t="str">
            <v>4400 x 8200 x 3000</v>
          </cell>
          <cell r="AH22" t="str">
            <v>1000 x 4800 x 2100</v>
          </cell>
          <cell r="AI22" t="str">
            <v>10200 x 2200 x 1800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"/>
      <sheetName val="견적서-갑"/>
      <sheetName val="견적내역서"/>
      <sheetName val="냉난방 AHU-1(120RT)"/>
      <sheetName val="휴먼공기조화기 제작사양"/>
      <sheetName val="data spec"/>
      <sheetName val="data price"/>
      <sheetName val="제원"/>
      <sheetName val="data spec(1)"/>
      <sheetName val="data spec "/>
      <sheetName val="기초자료입력"/>
      <sheetName val="평가데이터"/>
    </sheetNames>
    <sheetDataSet>
      <sheetData sheetId="0"/>
      <sheetData sheetId="1"/>
      <sheetData sheetId="2"/>
      <sheetData sheetId="3"/>
      <sheetData sheetId="4"/>
      <sheetData sheetId="5" refreshError="1">
        <row r="25">
          <cell r="E25" t="str">
            <v>ELECTRIC HEATER</v>
          </cell>
        </row>
        <row r="26">
          <cell r="E26" t="str">
            <v>HOT WATER COIL</v>
          </cell>
        </row>
        <row r="27">
          <cell r="E27" t="str">
            <v>STEAM COIL</v>
          </cell>
        </row>
        <row r="28">
          <cell r="E28" t="str">
            <v>COMMON COIL</v>
          </cell>
        </row>
        <row r="38">
          <cell r="E38" t="str">
            <v>표준형</v>
          </cell>
        </row>
        <row r="39">
          <cell r="E39" t="str">
            <v>분리형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"/>
      <sheetName val="소방"/>
      <sheetName val="집계"/>
      <sheetName val="내역"/>
      <sheetName val="요율"/>
      <sheetName val="고가수조"/>
      <sheetName val="실행(ALT1)"/>
      <sheetName val="신길초센타"/>
      <sheetName val="주소"/>
      <sheetName val="03전반노무비"/>
      <sheetName val="ELECTRIC"/>
      <sheetName val="수량산출서"/>
      <sheetName val="건축내역서"/>
      <sheetName val="산출금액내역"/>
      <sheetName val="효성CB 1P기초"/>
      <sheetName val="서울대규장각(가시설흙막이)"/>
      <sheetName val="기계경비(시간당)"/>
      <sheetName val="램머"/>
      <sheetName val="data spec"/>
      <sheetName val="내역서"/>
      <sheetName val="한일양산"/>
      <sheetName val="평가데이터"/>
      <sheetName val="집계표"/>
      <sheetName val="설비내역서"/>
      <sheetName val="전기내역서"/>
      <sheetName val="토목공사"/>
      <sheetName val="청천내"/>
      <sheetName val="정부노임단가"/>
      <sheetName val="설계내역2"/>
      <sheetName val="database"/>
      <sheetName val="용역비내역_진짜"/>
    </sheetNames>
    <sheetDataSet>
      <sheetData sheetId="0" refreshError="1">
        <row r="86">
          <cell r="K86" t="str">
            <v>한미토건㈜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원가"/>
      <sheetName val="재집"/>
      <sheetName val="직재"/>
      <sheetName val="간재"/>
      <sheetName val="노집"/>
      <sheetName val="노산"/>
      <sheetName val="공수"/>
      <sheetName val="노임"/>
      <sheetName val="간노"/>
      <sheetName val="경집"/>
      <sheetName val="경배"/>
      <sheetName val="경조"/>
      <sheetName val="자료1"/>
      <sheetName val="주소"/>
      <sheetName val="인천해사"/>
      <sheetName val="단"/>
      <sheetName val="개요"/>
      <sheetName val="제직재"/>
      <sheetName val="갑지1"/>
      <sheetName val="연부97-1"/>
      <sheetName val="단가"/>
      <sheetName val="효성CB 1P기초"/>
      <sheetName val="기계경비(시간당)"/>
      <sheetName val="램머"/>
      <sheetName val="N賃率-職"/>
      <sheetName val="파일의이용"/>
      <sheetName val="공사원가계산서"/>
      <sheetName val="도급예산내역서총괄표"/>
      <sheetName val="한일양산"/>
      <sheetName val="ELECTRIC"/>
      <sheetName val="단가표"/>
      <sheetName val="#REF"/>
      <sheetName val="내역서"/>
      <sheetName val="효성CB_1P기초"/>
      <sheetName val="원형1호맨홀토공수량"/>
      <sheetName val="Customer Databas"/>
      <sheetName val="입력"/>
      <sheetName val="J直材4"/>
      <sheetName val="실행간접비용"/>
      <sheetName val="대창(장성)"/>
      <sheetName val="단가목록"/>
      <sheetName val="요율"/>
      <sheetName val="산출"/>
      <sheetName val="작업금지"/>
      <sheetName val="공사비"/>
      <sheetName val="산출금액내역"/>
      <sheetName val="wall"/>
      <sheetName val="Front"/>
      <sheetName val="설계명세서"/>
      <sheetName val="자료입력"/>
      <sheetName val="경산"/>
      <sheetName val="ABUT수량-A1"/>
      <sheetName val="기존단가 (2)"/>
      <sheetName val="중강당 내역"/>
      <sheetName val="총괄표"/>
      <sheetName val="납부서"/>
      <sheetName val="용수량(생활용수)"/>
      <sheetName val="평가데이터"/>
      <sheetName val="청천내"/>
      <sheetName val="집계표"/>
      <sheetName val="DATA"/>
      <sheetName val="03전반노무비"/>
      <sheetName val="소방"/>
      <sheetName val="내역서01"/>
      <sheetName val="B1(반포1차)"/>
      <sheetName val="공사명입력"/>
      <sheetName val="근로자자료입력"/>
      <sheetName val="참고자료"/>
      <sheetName val="포장공"/>
      <sheetName val="토공"/>
      <sheetName val="배수공"/>
      <sheetName val="잡비"/>
      <sheetName val="01"/>
      <sheetName val="견적의뢰"/>
      <sheetName val="설비내역서"/>
      <sheetName val="건축내역서"/>
      <sheetName val="전기내역서"/>
      <sheetName val="현장관리비"/>
      <sheetName val="일위대가"/>
      <sheetName val="토목공사"/>
      <sheetName val="실행예산서"/>
      <sheetName val="도면자료제출일정"/>
      <sheetName val="실행간접비"/>
      <sheetName val="수량산출"/>
      <sheetName val="약품공급2"/>
      <sheetName val="암거단위-1련"/>
      <sheetName val="GI-LIST"/>
      <sheetName val="일위산출"/>
      <sheetName val="몰탈재료산출"/>
      <sheetName val="Sheet1"/>
      <sheetName val="I一般比"/>
      <sheetName val="2000년1차"/>
      <sheetName val="터파기및재료"/>
      <sheetName val="건축내역"/>
      <sheetName val="기초자료입력"/>
      <sheetName val="간접"/>
      <sheetName val="실행(ALT1)"/>
      <sheetName val="발주설계서(당초)"/>
      <sheetName val="빙장비사양"/>
      <sheetName val="장비사양"/>
      <sheetName val="조명시설"/>
      <sheetName val="원가서"/>
      <sheetName val="자료"/>
      <sheetName val="토목"/>
      <sheetName val="데이타"/>
      <sheetName val=""/>
      <sheetName val="코드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행간접비용"/>
      <sheetName val="실행간접비"/>
      <sheetName val="실행"/>
      <sheetName val="ELECTRIC"/>
      <sheetName val="주소"/>
      <sheetName val="직재"/>
      <sheetName val="재집"/>
      <sheetName val="갑지1"/>
      <sheetName val="효성CB 1P기초"/>
      <sheetName val="횡배수관설치현황"/>
      <sheetName val="효성CB_1P기초"/>
      <sheetName val="개요"/>
      <sheetName val="wall"/>
      <sheetName val="단"/>
      <sheetName val="조도계산서 (도서)"/>
      <sheetName val="갑지"/>
      <sheetName val="계수시트"/>
      <sheetName val="요율"/>
      <sheetName val="산출"/>
      <sheetName val="기계경비(시간당)"/>
      <sheetName val="서울대규장각(가시설흙막이)"/>
      <sheetName val="J直材4"/>
      <sheetName val="03전반노무비"/>
      <sheetName val="연결임시"/>
      <sheetName val="기존단가 (2)"/>
      <sheetName val="하조서"/>
      <sheetName val="토사(PE)"/>
      <sheetName val="평가데이터"/>
      <sheetName val="산출금액내역"/>
      <sheetName val="공사개요"/>
      <sheetName val="램머"/>
      <sheetName val="조명시설"/>
      <sheetName val="내역서"/>
      <sheetName val="공사기본내용입력"/>
      <sheetName val="빙장비사양"/>
      <sheetName val="장비사양"/>
      <sheetName val="현장관리비"/>
      <sheetName val="장비비"/>
      <sheetName val="공종단가"/>
      <sheetName val=""/>
      <sheetName val="중강당 내역"/>
      <sheetName val="총괄표"/>
    </sheetNames>
    <sheetDataSet>
      <sheetData sheetId="0" refreshError="1">
        <row r="28">
          <cell r="G28">
            <v>5</v>
          </cell>
        </row>
        <row r="29">
          <cell r="G29">
            <v>9</v>
          </cell>
        </row>
        <row r="56">
          <cell r="C56">
            <v>45000</v>
          </cell>
        </row>
        <row r="57">
          <cell r="C57">
            <v>40000</v>
          </cell>
        </row>
        <row r="60">
          <cell r="C60">
            <v>160000</v>
          </cell>
        </row>
        <row r="61">
          <cell r="C61">
            <v>210000</v>
          </cell>
        </row>
        <row r="62">
          <cell r="C62">
            <v>250000</v>
          </cell>
        </row>
        <row r="63">
          <cell r="C63">
            <v>290000</v>
          </cell>
        </row>
        <row r="64">
          <cell r="C64">
            <v>340000</v>
          </cell>
        </row>
        <row r="67">
          <cell r="C67">
            <v>120000</v>
          </cell>
        </row>
        <row r="68">
          <cell r="C68">
            <v>160000</v>
          </cell>
        </row>
        <row r="69">
          <cell r="C69">
            <v>190000</v>
          </cell>
        </row>
        <row r="70">
          <cell r="C70">
            <v>220000</v>
          </cell>
        </row>
        <row r="71">
          <cell r="C71">
            <v>350000</v>
          </cell>
        </row>
        <row r="72">
          <cell r="C72">
            <v>400000</v>
          </cell>
        </row>
        <row r="75">
          <cell r="C75">
            <v>0</v>
          </cell>
        </row>
        <row r="76">
          <cell r="C76" t="str">
            <v>급료포함노무비*5/1000</v>
          </cell>
        </row>
        <row r="79">
          <cell r="C79">
            <v>0</v>
          </cell>
        </row>
        <row r="80">
          <cell r="C80">
            <v>500</v>
          </cell>
        </row>
        <row r="83">
          <cell r="C83">
            <v>40000</v>
          </cell>
        </row>
        <row r="84">
          <cell r="C84">
            <v>25000</v>
          </cell>
        </row>
        <row r="85">
          <cell r="C85">
            <v>15000</v>
          </cell>
        </row>
        <row r="86">
          <cell r="C86">
            <v>8000</v>
          </cell>
        </row>
        <row r="89">
          <cell r="C89">
            <v>1300</v>
          </cell>
        </row>
        <row r="90">
          <cell r="C90">
            <v>5500</v>
          </cell>
        </row>
        <row r="91">
          <cell r="C91">
            <v>10000</v>
          </cell>
        </row>
        <row r="92">
          <cell r="C92">
            <v>40000</v>
          </cell>
        </row>
        <row r="93">
          <cell r="C93">
            <v>70000</v>
          </cell>
        </row>
        <row r="94">
          <cell r="C94">
            <v>150000</v>
          </cell>
        </row>
        <row r="97">
          <cell r="C97">
            <v>400000</v>
          </cell>
        </row>
        <row r="98">
          <cell r="C98">
            <v>300000</v>
          </cell>
        </row>
        <row r="99">
          <cell r="C99">
            <v>300000</v>
          </cell>
        </row>
        <row r="100">
          <cell r="C100">
            <v>500000</v>
          </cell>
        </row>
        <row r="101">
          <cell r="C101">
            <v>700000</v>
          </cell>
        </row>
        <row r="102">
          <cell r="C102">
            <v>1000000</v>
          </cell>
        </row>
        <row r="105">
          <cell r="C105">
            <v>500000</v>
          </cell>
        </row>
        <row r="106">
          <cell r="C106">
            <v>700000</v>
          </cell>
        </row>
        <row r="107">
          <cell r="C107">
            <v>1000000</v>
          </cell>
        </row>
        <row r="108">
          <cell r="C108">
            <v>1500000</v>
          </cell>
        </row>
        <row r="109">
          <cell r="C109">
            <v>2000000</v>
          </cell>
        </row>
        <row r="110">
          <cell r="C110">
            <v>2500000</v>
          </cell>
        </row>
        <row r="111">
          <cell r="C111">
            <v>3000000</v>
          </cell>
        </row>
        <row r="114">
          <cell r="C114">
            <v>30000</v>
          </cell>
        </row>
        <row r="115">
          <cell r="C115">
            <v>50000</v>
          </cell>
        </row>
        <row r="116">
          <cell r="C116">
            <v>80000</v>
          </cell>
        </row>
        <row r="117">
          <cell r="C117">
            <v>100000</v>
          </cell>
        </row>
        <row r="118">
          <cell r="C118">
            <v>150000</v>
          </cell>
        </row>
        <row r="119">
          <cell r="C119">
            <v>200000</v>
          </cell>
        </row>
        <row r="122">
          <cell r="C122">
            <v>10000</v>
          </cell>
        </row>
        <row r="123">
          <cell r="C123">
            <v>8000</v>
          </cell>
        </row>
        <row r="126">
          <cell r="C126">
            <v>3500</v>
          </cell>
        </row>
        <row r="127">
          <cell r="C127">
            <v>3500</v>
          </cell>
        </row>
        <row r="128">
          <cell r="C128">
            <v>3500</v>
          </cell>
        </row>
        <row r="129">
          <cell r="C129">
            <v>3500</v>
          </cell>
        </row>
        <row r="130">
          <cell r="C130">
            <v>4000</v>
          </cell>
        </row>
        <row r="133">
          <cell r="C133">
            <v>1400</v>
          </cell>
        </row>
        <row r="134">
          <cell r="C134">
            <v>700</v>
          </cell>
        </row>
        <row r="137">
          <cell r="C137">
            <v>150000</v>
          </cell>
        </row>
        <row r="138">
          <cell r="C138">
            <v>110000</v>
          </cell>
        </row>
        <row r="139">
          <cell r="C139">
            <v>80000</v>
          </cell>
        </row>
        <row r="140">
          <cell r="C140">
            <v>50000</v>
          </cell>
        </row>
        <row r="141">
          <cell r="C141">
            <v>20000</v>
          </cell>
        </row>
        <row r="144">
          <cell r="C144">
            <v>300000</v>
          </cell>
        </row>
        <row r="145">
          <cell r="C145">
            <v>400000</v>
          </cell>
        </row>
        <row r="146">
          <cell r="C146">
            <v>500000</v>
          </cell>
        </row>
        <row r="147">
          <cell r="C147">
            <v>600000</v>
          </cell>
        </row>
        <row r="148">
          <cell r="C148">
            <v>700000</v>
          </cell>
        </row>
        <row r="149">
          <cell r="C149">
            <v>800000</v>
          </cell>
        </row>
        <row r="152">
          <cell r="C152">
            <v>30000</v>
          </cell>
        </row>
        <row r="153">
          <cell r="C153">
            <v>40000</v>
          </cell>
        </row>
        <row r="154">
          <cell r="C154">
            <v>50000</v>
          </cell>
        </row>
        <row r="155">
          <cell r="C155">
            <v>60000</v>
          </cell>
        </row>
        <row r="156">
          <cell r="C156">
            <v>70000</v>
          </cell>
        </row>
        <row r="157">
          <cell r="C157">
            <v>80000</v>
          </cell>
        </row>
        <row r="160">
          <cell r="C160">
            <v>2400000</v>
          </cell>
        </row>
        <row r="161">
          <cell r="C161">
            <v>3000000</v>
          </cell>
        </row>
        <row r="162">
          <cell r="C162">
            <v>3800000</v>
          </cell>
        </row>
        <row r="163">
          <cell r="C163">
            <v>4800000</v>
          </cell>
        </row>
        <row r="164">
          <cell r="C164">
            <v>6200000</v>
          </cell>
        </row>
        <row r="167">
          <cell r="C167">
            <v>1000000</v>
          </cell>
        </row>
        <row r="168">
          <cell r="C168">
            <v>1500000</v>
          </cell>
        </row>
        <row r="169">
          <cell r="C169">
            <v>2000000</v>
          </cell>
        </row>
        <row r="170">
          <cell r="C170">
            <v>2500000</v>
          </cell>
        </row>
        <row r="171">
          <cell r="C171">
            <v>3000000</v>
          </cell>
        </row>
        <row r="174">
          <cell r="C174">
            <v>500000</v>
          </cell>
        </row>
        <row r="175">
          <cell r="C175">
            <v>1000000</v>
          </cell>
        </row>
        <row r="176">
          <cell r="C176">
            <v>1500000</v>
          </cell>
        </row>
        <row r="177">
          <cell r="C177">
            <v>2000000</v>
          </cell>
        </row>
        <row r="178">
          <cell r="C178">
            <v>3000000</v>
          </cell>
        </row>
        <row r="181">
          <cell r="C181">
            <v>500000</v>
          </cell>
        </row>
        <row r="182">
          <cell r="C182">
            <v>1000000</v>
          </cell>
        </row>
        <row r="183">
          <cell r="C183">
            <v>1500000</v>
          </cell>
        </row>
        <row r="184">
          <cell r="C184">
            <v>2000000</v>
          </cell>
        </row>
        <row r="185">
          <cell r="C185">
            <v>3000000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결임시"/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data spec"/>
      <sheetName val="Sheet1"/>
      <sheetName val="data spec(1)"/>
      <sheetName val="data spec "/>
      <sheetName val="슬래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경리용"/>
      <sheetName val="전체"/>
      <sheetName val="연습"/>
      <sheetName val="직재"/>
      <sheetName val="재집"/>
      <sheetName val="경비"/>
      <sheetName val="ELECTRIC"/>
      <sheetName val="9911(비용)"/>
      <sheetName val="실행간접비용"/>
      <sheetName val="인테리어세부내역"/>
      <sheetName val="가격비"/>
      <sheetName val="위치조서"/>
      <sheetName val="N賃率-職"/>
      <sheetName val="1안"/>
      <sheetName val="갑지1"/>
      <sheetName val="9."/>
      <sheetName val="을"/>
      <sheetName val="연부97-1"/>
      <sheetName val="유림콘도"/>
      <sheetName val="유림골조"/>
      <sheetName val="#REF"/>
      <sheetName val="Sheet4"/>
      <sheetName val="신우"/>
      <sheetName val="#REF!"/>
      <sheetName val="단가기준"/>
      <sheetName val="일위대가(당초)"/>
      <sheetName val="준검 내역서"/>
      <sheetName val="단"/>
      <sheetName val="가로등"/>
      <sheetName val="노임이"/>
      <sheetName val="국내조달(통합-1)"/>
      <sheetName val="견"/>
      <sheetName val="계수시트"/>
      <sheetName val="48수량"/>
      <sheetName val="49일위"/>
      <sheetName val="22일위"/>
      <sheetName val="49수량"/>
      <sheetName val="자재단가"/>
      <sheetName val="J直材4"/>
      <sheetName val="주소"/>
      <sheetName val="연결임시"/>
      <sheetName val="wall"/>
      <sheetName val="수량산출"/>
      <sheetName val="내역서1"/>
      <sheetName val="빌딩 안내"/>
      <sheetName val="일위"/>
      <sheetName val="내역서"/>
      <sheetName val="Sheet1"/>
      <sheetName val="Customer Databas"/>
      <sheetName val="자단"/>
      <sheetName val="단면설계"/>
      <sheetName val="안정검토"/>
      <sheetName val="건축내역서"/>
      <sheetName val="집계표"/>
      <sheetName val="설비내역서"/>
      <sheetName val="전기내역서"/>
      <sheetName val="빙장비사양"/>
      <sheetName val="장비사양"/>
      <sheetName val="대외공문"/>
      <sheetName val="접속도로"/>
      <sheetName val="5."/>
      <sheetName val="11"/>
      <sheetName val="12."/>
      <sheetName val="14."/>
      <sheetName val="13"/>
      <sheetName val="실행철강하도"/>
      <sheetName val="피엘"/>
      <sheetName val="개요"/>
      <sheetName val="매장-시행견적"/>
      <sheetName val="표지 (2)"/>
      <sheetName val="노무비"/>
      <sheetName val="코드"/>
      <sheetName val="4.본실행통합내역서"/>
      <sheetName val="교육종류"/>
      <sheetName val="2.대외공문"/>
      <sheetName val="DATA"/>
      <sheetName val="공구원가계산"/>
      <sheetName val="공종집계"/>
      <sheetName val="내역1"/>
      <sheetName val="공사개요"/>
      <sheetName val="산출내역"/>
      <sheetName val="날개벽수량표"/>
      <sheetName val="인건비 "/>
      <sheetName val="기본일위"/>
      <sheetName val="적현로"/>
      <sheetName val="index"/>
      <sheetName val="설계내역서"/>
      <sheetName val="투자평가모델"/>
      <sheetName val="원가계산"/>
      <sheetName val="계정"/>
      <sheetName val="사업총괄"/>
      <sheetName val="기계경비(시간당)"/>
      <sheetName val="램머"/>
      <sheetName val="기별종합"/>
      <sheetName val="별표 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데이타"/>
      <sheetName val="VST재료산출"/>
      <sheetName val="대공종"/>
      <sheetName val="실행(ALT1)"/>
      <sheetName val="장비부하"/>
      <sheetName val="현장관리비"/>
      <sheetName val="장비비"/>
      <sheetName val="내역(정지)"/>
      <sheetName val="중요"/>
      <sheetName val="토사(PE)"/>
      <sheetName val="약품공급2"/>
      <sheetName val="총괄"/>
      <sheetName val="2000년 공정표"/>
      <sheetName val="사통"/>
      <sheetName val="공사명입력"/>
      <sheetName val="근로자자료입력"/>
      <sheetName val="참고자료"/>
      <sheetName val="토공"/>
      <sheetName val="원가계산서"/>
      <sheetName val="APT"/>
      <sheetName val="금액내역서"/>
    </sheetNames>
    <sheetDataSet>
      <sheetData sheetId="0"/>
      <sheetData sheetId="1"/>
      <sheetData sheetId="2" refreshError="1">
        <row r="3">
          <cell r="C3">
            <v>411001</v>
          </cell>
          <cell r="D3" t="str">
            <v>소 공 점</v>
          </cell>
          <cell r="E3">
            <v>140000</v>
          </cell>
          <cell r="G3">
            <v>140000</v>
          </cell>
        </row>
        <row r="4">
          <cell r="C4">
            <v>431406</v>
          </cell>
          <cell r="D4" t="str">
            <v>안 산 점</v>
          </cell>
          <cell r="E4">
            <v>140000</v>
          </cell>
          <cell r="G4">
            <v>140000</v>
          </cell>
        </row>
        <row r="5">
          <cell r="C5">
            <v>411407</v>
          </cell>
          <cell r="D5" t="str">
            <v>이 대 역</v>
          </cell>
          <cell r="E5">
            <v>140000</v>
          </cell>
          <cell r="F5">
            <v>12000</v>
          </cell>
          <cell r="G5">
            <v>152000</v>
          </cell>
        </row>
        <row r="6">
          <cell r="C6">
            <v>411051</v>
          </cell>
          <cell r="D6" t="str">
            <v>대 생 점</v>
          </cell>
          <cell r="E6">
            <v>140000</v>
          </cell>
          <cell r="G6">
            <v>140000</v>
          </cell>
        </row>
        <row r="7">
          <cell r="C7">
            <v>411076</v>
          </cell>
          <cell r="D7" t="str">
            <v>영등포</v>
          </cell>
          <cell r="E7">
            <v>140000</v>
          </cell>
          <cell r="F7">
            <v>28500</v>
          </cell>
          <cell r="G7">
            <v>168500</v>
          </cell>
        </row>
        <row r="8">
          <cell r="C8">
            <v>411088</v>
          </cell>
          <cell r="D8" t="str">
            <v>서 울 역</v>
          </cell>
          <cell r="E8">
            <v>140000</v>
          </cell>
          <cell r="F8">
            <v>10000</v>
          </cell>
          <cell r="G8">
            <v>150000</v>
          </cell>
        </row>
        <row r="9">
          <cell r="C9">
            <v>411089</v>
          </cell>
          <cell r="D9" t="str">
            <v>일번가</v>
          </cell>
          <cell r="E9">
            <v>140000</v>
          </cell>
          <cell r="F9">
            <v>220500</v>
          </cell>
          <cell r="G9">
            <v>360500</v>
          </cell>
        </row>
        <row r="10">
          <cell r="C10">
            <v>411412</v>
          </cell>
          <cell r="D10" t="str">
            <v>구로시장</v>
          </cell>
          <cell r="E10">
            <v>140000</v>
          </cell>
          <cell r="F10">
            <v>188000</v>
          </cell>
          <cell r="G10">
            <v>328000</v>
          </cell>
        </row>
        <row r="11">
          <cell r="C11">
            <v>411101</v>
          </cell>
          <cell r="D11" t="str">
            <v>영프라자</v>
          </cell>
          <cell r="E11">
            <v>140000</v>
          </cell>
          <cell r="F11">
            <v>58500</v>
          </cell>
          <cell r="G11">
            <v>198500</v>
          </cell>
        </row>
        <row r="12">
          <cell r="C12">
            <v>411114</v>
          </cell>
          <cell r="D12" t="str">
            <v>노 원 점</v>
          </cell>
          <cell r="G12">
            <v>0</v>
          </cell>
          <cell r="H12" t="str">
            <v>개보수공사</v>
          </cell>
        </row>
        <row r="13">
          <cell r="C13">
            <v>411116</v>
          </cell>
          <cell r="D13" t="str">
            <v>광 장 점</v>
          </cell>
          <cell r="E13">
            <v>140000</v>
          </cell>
          <cell r="G13">
            <v>140000</v>
          </cell>
        </row>
        <row r="14">
          <cell r="C14">
            <v>411122</v>
          </cell>
          <cell r="D14" t="str">
            <v>종 로 점</v>
          </cell>
          <cell r="E14">
            <v>140000</v>
          </cell>
          <cell r="F14">
            <v>60000</v>
          </cell>
          <cell r="G14">
            <v>200000</v>
          </cell>
        </row>
        <row r="15">
          <cell r="C15">
            <v>411127</v>
          </cell>
          <cell r="D15" t="str">
            <v>미아점</v>
          </cell>
          <cell r="E15">
            <v>140000</v>
          </cell>
          <cell r="F15">
            <v>6900</v>
          </cell>
          <cell r="G15">
            <v>146900</v>
          </cell>
        </row>
        <row r="16">
          <cell r="C16">
            <v>431480</v>
          </cell>
          <cell r="D16" t="str">
            <v>시흥신천</v>
          </cell>
          <cell r="E16">
            <v>140000</v>
          </cell>
          <cell r="G16">
            <v>140000</v>
          </cell>
        </row>
        <row r="17">
          <cell r="C17">
            <v>411137</v>
          </cell>
          <cell r="D17" t="str">
            <v>길 동 점</v>
          </cell>
          <cell r="E17">
            <v>140000</v>
          </cell>
          <cell r="F17">
            <v>55600</v>
          </cell>
          <cell r="G17">
            <v>195600</v>
          </cell>
        </row>
        <row r="18">
          <cell r="C18">
            <v>411147</v>
          </cell>
          <cell r="D18" t="str">
            <v>신 설 점</v>
          </cell>
          <cell r="E18">
            <v>140000</v>
          </cell>
          <cell r="F18">
            <v>17000</v>
          </cell>
          <cell r="G18">
            <v>157000</v>
          </cell>
        </row>
        <row r="19">
          <cell r="C19">
            <v>411162</v>
          </cell>
          <cell r="D19" t="str">
            <v>불 광 점</v>
          </cell>
          <cell r="E19">
            <v>140000</v>
          </cell>
          <cell r="G19">
            <v>140000</v>
          </cell>
        </row>
        <row r="20">
          <cell r="C20">
            <v>411173</v>
          </cell>
          <cell r="D20" t="str">
            <v>대림시장</v>
          </cell>
          <cell r="E20">
            <v>140000</v>
          </cell>
          <cell r="F20">
            <v>587200</v>
          </cell>
          <cell r="G20">
            <v>727200</v>
          </cell>
        </row>
        <row r="21">
          <cell r="C21">
            <v>411492</v>
          </cell>
          <cell r="D21" t="str">
            <v>김포공항</v>
          </cell>
          <cell r="E21">
            <v>140000</v>
          </cell>
          <cell r="F21">
            <v>40000</v>
          </cell>
          <cell r="G21">
            <v>180000</v>
          </cell>
        </row>
        <row r="22">
          <cell r="C22">
            <v>411203</v>
          </cell>
          <cell r="D22" t="str">
            <v>청량리점</v>
          </cell>
          <cell r="E22">
            <v>140000</v>
          </cell>
          <cell r="F22">
            <v>30200</v>
          </cell>
          <cell r="G22">
            <v>170200</v>
          </cell>
        </row>
        <row r="23">
          <cell r="C23">
            <v>431249</v>
          </cell>
          <cell r="D23" t="str">
            <v>수 원 점</v>
          </cell>
          <cell r="E23">
            <v>140000</v>
          </cell>
          <cell r="F23">
            <v>106600</v>
          </cell>
          <cell r="G23">
            <v>246600</v>
          </cell>
        </row>
        <row r="24">
          <cell r="C24">
            <v>411239</v>
          </cell>
          <cell r="D24" t="str">
            <v>양 재 점</v>
          </cell>
          <cell r="E24">
            <v>140000</v>
          </cell>
          <cell r="G24">
            <v>140000</v>
          </cell>
        </row>
        <row r="25">
          <cell r="C25">
            <v>431338</v>
          </cell>
          <cell r="D25" t="str">
            <v>분 당 점</v>
          </cell>
          <cell r="E25">
            <v>140000</v>
          </cell>
          <cell r="F25">
            <v>147000</v>
          </cell>
          <cell r="G25">
            <v>287000</v>
          </cell>
        </row>
        <row r="26">
          <cell r="C26">
            <v>431337</v>
          </cell>
          <cell r="D26" t="str">
            <v>인천만수</v>
          </cell>
          <cell r="E26">
            <v>140000</v>
          </cell>
          <cell r="F26">
            <v>15700</v>
          </cell>
          <cell r="G26">
            <v>155700</v>
          </cell>
        </row>
        <row r="27">
          <cell r="C27">
            <v>411090</v>
          </cell>
          <cell r="D27" t="str">
            <v>새나라점</v>
          </cell>
          <cell r="E27">
            <v>140000</v>
          </cell>
          <cell r="F27">
            <v>26000</v>
          </cell>
          <cell r="G27">
            <v>166000</v>
          </cell>
        </row>
        <row r="28">
          <cell r="C28">
            <v>431451</v>
          </cell>
          <cell r="D28" t="str">
            <v>평택중앙</v>
          </cell>
          <cell r="E28">
            <v>140000</v>
          </cell>
          <cell r="F28">
            <v>3000</v>
          </cell>
          <cell r="G28">
            <v>143000</v>
          </cell>
        </row>
        <row r="29">
          <cell r="C29">
            <v>411469</v>
          </cell>
          <cell r="D29" t="str">
            <v>월드마그넷</v>
          </cell>
          <cell r="E29">
            <v>140000</v>
          </cell>
          <cell r="F29">
            <v>163000</v>
          </cell>
          <cell r="G29">
            <v>303000</v>
          </cell>
        </row>
        <row r="30">
          <cell r="C30">
            <v>431446</v>
          </cell>
          <cell r="D30" t="str">
            <v>일산문촌</v>
          </cell>
          <cell r="E30">
            <v>140000</v>
          </cell>
          <cell r="F30">
            <v>382200</v>
          </cell>
          <cell r="G30">
            <v>522200</v>
          </cell>
        </row>
        <row r="31">
          <cell r="C31">
            <v>431433</v>
          </cell>
          <cell r="D31" t="str">
            <v>부천로얄</v>
          </cell>
          <cell r="E31">
            <v>140000</v>
          </cell>
          <cell r="G31">
            <v>140000</v>
          </cell>
        </row>
        <row r="32">
          <cell r="C32">
            <v>411429</v>
          </cell>
          <cell r="D32" t="str">
            <v>종로관철</v>
          </cell>
          <cell r="E32">
            <v>140000</v>
          </cell>
          <cell r="F32">
            <v>154000</v>
          </cell>
          <cell r="G32">
            <v>294000</v>
          </cell>
        </row>
        <row r="33">
          <cell r="C33">
            <v>411111</v>
          </cell>
          <cell r="D33" t="str">
            <v>성 동 점</v>
          </cell>
          <cell r="E33">
            <v>140000</v>
          </cell>
          <cell r="F33">
            <v>23000</v>
          </cell>
          <cell r="G33">
            <v>163000</v>
          </cell>
        </row>
        <row r="34">
          <cell r="C34">
            <v>431129</v>
          </cell>
          <cell r="D34" t="str">
            <v>안산원곡</v>
          </cell>
          <cell r="E34">
            <v>140000</v>
          </cell>
          <cell r="G34">
            <v>140000</v>
          </cell>
        </row>
        <row r="35">
          <cell r="C35">
            <v>431460</v>
          </cell>
          <cell r="D35" t="str">
            <v>인천서구</v>
          </cell>
          <cell r="E35">
            <v>140000</v>
          </cell>
          <cell r="F35">
            <v>50000</v>
          </cell>
          <cell r="G35">
            <v>190000</v>
          </cell>
        </row>
        <row r="36">
          <cell r="C36">
            <v>411464</v>
          </cell>
          <cell r="D36" t="str">
            <v>강서점</v>
          </cell>
          <cell r="E36">
            <v>140000</v>
          </cell>
          <cell r="F36">
            <v>589400</v>
          </cell>
          <cell r="G36">
            <v>729400</v>
          </cell>
        </row>
        <row r="37">
          <cell r="C37">
            <v>411468</v>
          </cell>
          <cell r="D37" t="str">
            <v>방배점</v>
          </cell>
          <cell r="E37">
            <v>140000</v>
          </cell>
          <cell r="F37">
            <v>16000</v>
          </cell>
          <cell r="G37">
            <v>156000</v>
          </cell>
        </row>
        <row r="38">
          <cell r="C38">
            <v>411461</v>
          </cell>
          <cell r="D38" t="str">
            <v>아현분점</v>
          </cell>
          <cell r="E38">
            <v>140000</v>
          </cell>
          <cell r="F38">
            <v>8000</v>
          </cell>
          <cell r="G38">
            <v>148000</v>
          </cell>
        </row>
        <row r="39">
          <cell r="C39">
            <v>411470</v>
          </cell>
          <cell r="D39" t="str">
            <v>면목중앙</v>
          </cell>
          <cell r="E39">
            <v>140000</v>
          </cell>
          <cell r="F39">
            <v>19900</v>
          </cell>
          <cell r="G39">
            <v>159900</v>
          </cell>
        </row>
        <row r="40">
          <cell r="C40">
            <v>411447</v>
          </cell>
          <cell r="D40" t="str">
            <v>명일D/T</v>
          </cell>
          <cell r="E40">
            <v>140000</v>
          </cell>
          <cell r="F40">
            <v>52000</v>
          </cell>
          <cell r="G40">
            <v>192000</v>
          </cell>
        </row>
        <row r="41">
          <cell r="C41">
            <v>431463</v>
          </cell>
          <cell r="D41" t="str">
            <v>인천가좌</v>
          </cell>
          <cell r="E41">
            <v>140000</v>
          </cell>
          <cell r="F41">
            <v>28300</v>
          </cell>
          <cell r="G41">
            <v>168300</v>
          </cell>
        </row>
        <row r="42">
          <cell r="C42">
            <v>411481</v>
          </cell>
          <cell r="D42" t="str">
            <v>영프라분점</v>
          </cell>
          <cell r="E42">
            <v>140000</v>
          </cell>
          <cell r="F42">
            <v>22000</v>
          </cell>
          <cell r="G42">
            <v>162000</v>
          </cell>
        </row>
        <row r="43">
          <cell r="C43">
            <v>411486</v>
          </cell>
          <cell r="D43" t="str">
            <v>강변롯데</v>
          </cell>
          <cell r="E43">
            <v>140000</v>
          </cell>
          <cell r="F43">
            <v>48000</v>
          </cell>
          <cell r="G43">
            <v>188000</v>
          </cell>
        </row>
        <row r="44">
          <cell r="C44">
            <v>431538</v>
          </cell>
          <cell r="D44" t="str">
            <v>마그넷서현</v>
          </cell>
          <cell r="E44">
            <v>140000</v>
          </cell>
          <cell r="F44">
            <v>7000</v>
          </cell>
          <cell r="G44">
            <v>147000</v>
          </cell>
        </row>
        <row r="45">
          <cell r="C45">
            <v>411132</v>
          </cell>
          <cell r="D45" t="str">
            <v>공원</v>
          </cell>
          <cell r="E45">
            <v>140000</v>
          </cell>
          <cell r="G45">
            <v>140000</v>
          </cell>
        </row>
        <row r="46">
          <cell r="C46">
            <v>461193</v>
          </cell>
          <cell r="D46" t="str">
            <v>익 산 점</v>
          </cell>
          <cell r="E46">
            <v>140000</v>
          </cell>
          <cell r="G46">
            <v>140000</v>
          </cell>
        </row>
        <row r="47">
          <cell r="C47">
            <v>461465</v>
          </cell>
          <cell r="D47" t="str">
            <v>익산역점</v>
          </cell>
          <cell r="E47">
            <v>140000</v>
          </cell>
          <cell r="G47">
            <v>140000</v>
          </cell>
        </row>
        <row r="48">
          <cell r="C48">
            <v>461430</v>
          </cell>
          <cell r="D48" t="str">
            <v>전주효자</v>
          </cell>
          <cell r="E48">
            <v>140000</v>
          </cell>
          <cell r="F48">
            <v>16300</v>
          </cell>
          <cell r="G48">
            <v>156300</v>
          </cell>
        </row>
        <row r="49">
          <cell r="C49">
            <v>461521</v>
          </cell>
          <cell r="D49" t="str">
            <v>광주대인</v>
          </cell>
          <cell r="E49">
            <v>140000</v>
          </cell>
          <cell r="F49">
            <v>3000</v>
          </cell>
          <cell r="G49">
            <v>143000</v>
          </cell>
        </row>
        <row r="50">
          <cell r="C50">
            <v>451479</v>
          </cell>
          <cell r="D50" t="str">
            <v>대전역</v>
          </cell>
          <cell r="E50">
            <v>140000</v>
          </cell>
          <cell r="G50">
            <v>140000</v>
          </cell>
        </row>
        <row r="51">
          <cell r="C51">
            <v>260250</v>
          </cell>
          <cell r="D51" t="str">
            <v>광주연수센타</v>
          </cell>
          <cell r="G51">
            <v>0</v>
          </cell>
          <cell r="H51" t="str">
            <v>개보수공사</v>
          </cell>
        </row>
        <row r="52">
          <cell r="C52">
            <v>471527</v>
          </cell>
          <cell r="D52" t="str">
            <v>대구까르프</v>
          </cell>
          <cell r="E52">
            <v>140000</v>
          </cell>
          <cell r="F52">
            <v>116000</v>
          </cell>
          <cell r="G52">
            <v>256000</v>
          </cell>
        </row>
        <row r="53">
          <cell r="C53">
            <v>471133</v>
          </cell>
          <cell r="D53" t="str">
            <v>대구동 신 로</v>
          </cell>
          <cell r="E53">
            <v>140000</v>
          </cell>
          <cell r="F53">
            <v>16000</v>
          </cell>
          <cell r="G53">
            <v>156000</v>
          </cell>
        </row>
        <row r="54">
          <cell r="C54">
            <v>471128</v>
          </cell>
          <cell r="D54" t="str">
            <v>포 항 점</v>
          </cell>
          <cell r="E54">
            <v>140000</v>
          </cell>
          <cell r="F54">
            <v>80000</v>
          </cell>
          <cell r="G54">
            <v>220000</v>
          </cell>
        </row>
        <row r="55">
          <cell r="C55">
            <v>421085</v>
          </cell>
          <cell r="D55" t="str">
            <v xml:space="preserve">부산광복 </v>
          </cell>
          <cell r="E55">
            <v>140000</v>
          </cell>
          <cell r="F55">
            <v>50000</v>
          </cell>
          <cell r="G55">
            <v>190000</v>
          </cell>
        </row>
        <row r="56">
          <cell r="C56">
            <v>421219</v>
          </cell>
          <cell r="D56" t="str">
            <v>부산국제</v>
          </cell>
          <cell r="F56">
            <v>32000</v>
          </cell>
          <cell r="G56">
            <v>32000</v>
          </cell>
          <cell r="H56" t="str">
            <v>개보수완료</v>
          </cell>
        </row>
        <row r="57">
          <cell r="C57">
            <v>421171</v>
          </cell>
          <cell r="D57" t="str">
            <v>대연점</v>
          </cell>
          <cell r="E57">
            <v>140000</v>
          </cell>
          <cell r="F57">
            <v>9000</v>
          </cell>
          <cell r="G57">
            <v>149000</v>
          </cell>
        </row>
        <row r="58">
          <cell r="C58">
            <v>421220</v>
          </cell>
          <cell r="D58" t="str">
            <v>동래시장</v>
          </cell>
          <cell r="E58">
            <v>140000</v>
          </cell>
          <cell r="F58">
            <v>53000</v>
          </cell>
          <cell r="G58">
            <v>193000</v>
          </cell>
        </row>
        <row r="59">
          <cell r="C59">
            <v>471473</v>
          </cell>
          <cell r="D59" t="str">
            <v>마산중앙</v>
          </cell>
          <cell r="E59">
            <v>140000</v>
          </cell>
          <cell r="F59">
            <v>179500</v>
          </cell>
          <cell r="G59">
            <v>319500</v>
          </cell>
        </row>
        <row r="60">
          <cell r="C60">
            <v>421432</v>
          </cell>
          <cell r="D60" t="str">
            <v>부산동부</v>
          </cell>
          <cell r="E60">
            <v>140000</v>
          </cell>
          <cell r="G60">
            <v>140000</v>
          </cell>
        </row>
        <row r="61">
          <cell r="C61">
            <v>421434</v>
          </cell>
          <cell r="D61" t="str">
            <v>부산신평</v>
          </cell>
          <cell r="E61">
            <v>140000</v>
          </cell>
          <cell r="G61">
            <v>140000</v>
          </cell>
        </row>
        <row r="62">
          <cell r="C62">
            <v>421217</v>
          </cell>
          <cell r="D62" t="str">
            <v>부산자갈치</v>
          </cell>
          <cell r="E62">
            <v>140000</v>
          </cell>
          <cell r="F62">
            <v>37000</v>
          </cell>
          <cell r="G62">
            <v>177000</v>
          </cell>
        </row>
        <row r="63">
          <cell r="C63">
            <v>421159</v>
          </cell>
          <cell r="D63" t="str">
            <v>부산중구</v>
          </cell>
          <cell r="E63">
            <v>140000</v>
          </cell>
          <cell r="F63">
            <v>85700</v>
          </cell>
          <cell r="G63">
            <v>225700</v>
          </cell>
        </row>
        <row r="64">
          <cell r="C64">
            <v>421131</v>
          </cell>
          <cell r="D64" t="str">
            <v>사직터미날</v>
          </cell>
          <cell r="E64">
            <v>140000</v>
          </cell>
          <cell r="G64">
            <v>140000</v>
          </cell>
        </row>
        <row r="65">
          <cell r="C65">
            <v>421287</v>
          </cell>
          <cell r="D65" t="str">
            <v>스카이프라</v>
          </cell>
          <cell r="E65">
            <v>140000</v>
          </cell>
          <cell r="G65">
            <v>140000</v>
          </cell>
        </row>
        <row r="66">
          <cell r="C66">
            <v>471498</v>
          </cell>
          <cell r="D66" t="str">
            <v>언양메가마트</v>
          </cell>
          <cell r="E66">
            <v>140000</v>
          </cell>
          <cell r="G66">
            <v>140000</v>
          </cell>
        </row>
        <row r="67">
          <cell r="C67">
            <v>421475</v>
          </cell>
          <cell r="D67" t="str">
            <v>부산월드</v>
          </cell>
          <cell r="E67">
            <v>140000</v>
          </cell>
          <cell r="G67">
            <v>140000</v>
          </cell>
        </row>
        <row r="68">
          <cell r="C68">
            <v>411181</v>
          </cell>
          <cell r="D68" t="str">
            <v>구로공단</v>
          </cell>
          <cell r="F68">
            <v>600100</v>
          </cell>
          <cell r="G68">
            <v>600100</v>
          </cell>
        </row>
        <row r="69">
          <cell r="C69">
            <v>411145</v>
          </cell>
          <cell r="D69" t="str">
            <v>대학로</v>
          </cell>
          <cell r="F69">
            <v>25000</v>
          </cell>
          <cell r="G69">
            <v>25000</v>
          </cell>
        </row>
        <row r="70">
          <cell r="C70">
            <v>411079</v>
          </cell>
          <cell r="D70" t="str">
            <v>소공2호</v>
          </cell>
          <cell r="F70">
            <v>16000</v>
          </cell>
          <cell r="G70">
            <v>16000</v>
          </cell>
        </row>
        <row r="71">
          <cell r="C71">
            <v>411215</v>
          </cell>
          <cell r="D71" t="str">
            <v>응암</v>
          </cell>
          <cell r="F71">
            <v>25000</v>
          </cell>
          <cell r="G71">
            <v>25000</v>
          </cell>
        </row>
        <row r="72">
          <cell r="C72">
            <v>421554</v>
          </cell>
          <cell r="D72" t="str">
            <v>대영시네마</v>
          </cell>
          <cell r="F72">
            <v>150000</v>
          </cell>
          <cell r="G72">
            <v>150000</v>
          </cell>
        </row>
        <row r="73">
          <cell r="F73">
            <v>150000</v>
          </cell>
          <cell r="G73">
            <v>150000</v>
          </cell>
        </row>
        <row r="74">
          <cell r="D74" t="str">
            <v>( 이상62점 )</v>
          </cell>
          <cell r="E74">
            <v>8680000</v>
          </cell>
          <cell r="F74">
            <v>4669100</v>
          </cell>
          <cell r="G74">
            <v>13349100</v>
          </cell>
        </row>
        <row r="75">
          <cell r="C75" t="str">
            <v>CODE</v>
          </cell>
          <cell r="D75" t="str">
            <v>점 포 명</v>
          </cell>
          <cell r="E75" t="str">
            <v>용역비</v>
          </cell>
          <cell r="F75" t="str">
            <v>부품비</v>
          </cell>
          <cell r="G75" t="str">
            <v>합    계</v>
          </cell>
          <cell r="H75" t="str">
            <v>비     고</v>
          </cell>
        </row>
        <row r="76">
          <cell r="C76">
            <v>512012</v>
          </cell>
          <cell r="D76" t="str">
            <v>강남터미널</v>
          </cell>
          <cell r="E76">
            <v>140000</v>
          </cell>
          <cell r="F76">
            <v>56000</v>
          </cell>
          <cell r="G76">
            <v>196000</v>
          </cell>
        </row>
        <row r="77">
          <cell r="C77">
            <v>512016</v>
          </cell>
          <cell r="D77" t="str">
            <v>서 소 문</v>
          </cell>
          <cell r="E77">
            <v>140000</v>
          </cell>
          <cell r="G77">
            <v>140000</v>
          </cell>
        </row>
        <row r="78">
          <cell r="C78">
            <v>512069</v>
          </cell>
          <cell r="D78" t="str">
            <v>봉 천 점</v>
          </cell>
          <cell r="E78">
            <v>140000</v>
          </cell>
          <cell r="F78">
            <v>6600</v>
          </cell>
          <cell r="G78">
            <v>146600</v>
          </cell>
        </row>
        <row r="79">
          <cell r="C79">
            <v>512078</v>
          </cell>
          <cell r="D79" t="str">
            <v>구 의 점</v>
          </cell>
          <cell r="E79">
            <v>140000</v>
          </cell>
          <cell r="F79">
            <v>181700</v>
          </cell>
          <cell r="G79">
            <v>321700</v>
          </cell>
        </row>
        <row r="80">
          <cell r="C80">
            <v>532490</v>
          </cell>
          <cell r="D80" t="str">
            <v>구리LG</v>
          </cell>
          <cell r="E80">
            <v>140000</v>
          </cell>
          <cell r="F80">
            <v>21800</v>
          </cell>
          <cell r="G80">
            <v>161800</v>
          </cell>
        </row>
        <row r="81">
          <cell r="C81">
            <v>532094</v>
          </cell>
          <cell r="D81" t="str">
            <v>동 인 천</v>
          </cell>
          <cell r="E81">
            <v>140000</v>
          </cell>
          <cell r="F81">
            <v>4000</v>
          </cell>
          <cell r="G81">
            <v>144000</v>
          </cell>
        </row>
        <row r="82">
          <cell r="C82">
            <v>532324</v>
          </cell>
          <cell r="D82" t="str">
            <v>성남양지</v>
          </cell>
          <cell r="E82">
            <v>140000</v>
          </cell>
          <cell r="F82">
            <v>12000</v>
          </cell>
          <cell r="G82">
            <v>152000</v>
          </cell>
        </row>
        <row r="83">
          <cell r="C83">
            <v>512259</v>
          </cell>
          <cell r="D83" t="str">
            <v>모래내</v>
          </cell>
          <cell r="E83">
            <v>140000</v>
          </cell>
          <cell r="G83">
            <v>140000</v>
          </cell>
        </row>
        <row r="84">
          <cell r="C84">
            <v>532120</v>
          </cell>
          <cell r="D84" t="str">
            <v>수원터미널</v>
          </cell>
          <cell r="E84">
            <v>140000</v>
          </cell>
          <cell r="G84">
            <v>140000</v>
          </cell>
        </row>
        <row r="85">
          <cell r="C85">
            <v>532458</v>
          </cell>
          <cell r="D85" t="str">
            <v>수원북문</v>
          </cell>
          <cell r="E85">
            <v>140000</v>
          </cell>
          <cell r="F85">
            <v>108000</v>
          </cell>
          <cell r="G85">
            <v>248000</v>
          </cell>
        </row>
        <row r="86">
          <cell r="C86">
            <v>512149</v>
          </cell>
          <cell r="D86" t="str">
            <v>강 동 점</v>
          </cell>
          <cell r="G86">
            <v>0</v>
          </cell>
          <cell r="H86" t="str">
            <v>개보수공사</v>
          </cell>
        </row>
        <row r="87">
          <cell r="C87">
            <v>532330</v>
          </cell>
          <cell r="D87" t="str">
            <v>부천원미</v>
          </cell>
          <cell r="E87">
            <v>140000</v>
          </cell>
          <cell r="F87">
            <v>135000</v>
          </cell>
          <cell r="G87">
            <v>275000</v>
          </cell>
        </row>
        <row r="88">
          <cell r="C88">
            <v>532182</v>
          </cell>
          <cell r="D88" t="str">
            <v>부천남부</v>
          </cell>
          <cell r="E88">
            <v>140000</v>
          </cell>
          <cell r="F88">
            <v>14000</v>
          </cell>
          <cell r="G88">
            <v>154000</v>
          </cell>
        </row>
        <row r="89">
          <cell r="C89">
            <v>512189</v>
          </cell>
          <cell r="D89" t="str">
            <v>홍 제 점</v>
          </cell>
          <cell r="E89">
            <v>140000</v>
          </cell>
          <cell r="F89">
            <v>395100</v>
          </cell>
          <cell r="G89">
            <v>535100</v>
          </cell>
        </row>
        <row r="90">
          <cell r="C90">
            <v>532204</v>
          </cell>
          <cell r="D90" t="str">
            <v>이 천 점</v>
          </cell>
          <cell r="E90">
            <v>140000</v>
          </cell>
          <cell r="F90">
            <v>37000</v>
          </cell>
          <cell r="G90">
            <v>177000</v>
          </cell>
        </row>
        <row r="91">
          <cell r="C91">
            <v>532208</v>
          </cell>
          <cell r="D91" t="str">
            <v>상 대 원</v>
          </cell>
          <cell r="E91">
            <v>140000</v>
          </cell>
          <cell r="F91">
            <v>127000</v>
          </cell>
          <cell r="G91">
            <v>267000</v>
          </cell>
        </row>
        <row r="92">
          <cell r="C92">
            <v>532212</v>
          </cell>
          <cell r="D92" t="str">
            <v>일산시장</v>
          </cell>
          <cell r="G92">
            <v>0</v>
          </cell>
          <cell r="H92" t="str">
            <v>개보수공사</v>
          </cell>
        </row>
        <row r="93">
          <cell r="C93">
            <v>512226</v>
          </cell>
          <cell r="D93" t="str">
            <v>신촌현대</v>
          </cell>
          <cell r="E93">
            <v>140000</v>
          </cell>
          <cell r="F93">
            <v>6000</v>
          </cell>
          <cell r="G93">
            <v>146000</v>
          </cell>
        </row>
        <row r="94">
          <cell r="C94">
            <v>532231</v>
          </cell>
          <cell r="D94" t="str">
            <v>수원시네마</v>
          </cell>
          <cell r="E94">
            <v>140000</v>
          </cell>
          <cell r="F94">
            <v>90000</v>
          </cell>
          <cell r="G94">
            <v>230000</v>
          </cell>
        </row>
        <row r="95">
          <cell r="C95">
            <v>532237</v>
          </cell>
          <cell r="D95" t="str">
            <v>부천송내</v>
          </cell>
          <cell r="E95">
            <v>140000</v>
          </cell>
          <cell r="G95">
            <v>140000</v>
          </cell>
        </row>
        <row r="96">
          <cell r="C96">
            <v>532227</v>
          </cell>
          <cell r="D96" t="str">
            <v>안산고잔</v>
          </cell>
          <cell r="E96">
            <v>140000</v>
          </cell>
          <cell r="G96">
            <v>140000</v>
          </cell>
        </row>
        <row r="97">
          <cell r="C97">
            <v>532244</v>
          </cell>
          <cell r="D97" t="str">
            <v>평촌범계</v>
          </cell>
          <cell r="G97">
            <v>0</v>
          </cell>
          <cell r="H97" t="str">
            <v>개보수공사</v>
          </cell>
        </row>
        <row r="98">
          <cell r="C98">
            <v>542369</v>
          </cell>
          <cell r="D98" t="str">
            <v>태백점</v>
          </cell>
          <cell r="E98">
            <v>170000</v>
          </cell>
          <cell r="G98">
            <v>170000</v>
          </cell>
        </row>
        <row r="99">
          <cell r="C99">
            <v>532248</v>
          </cell>
          <cell r="D99" t="str">
            <v>안산상록수</v>
          </cell>
          <cell r="E99">
            <v>140000</v>
          </cell>
          <cell r="F99">
            <v>12500</v>
          </cell>
          <cell r="G99">
            <v>152500</v>
          </cell>
        </row>
        <row r="100">
          <cell r="C100">
            <v>512264</v>
          </cell>
          <cell r="D100" t="str">
            <v>화 양 리</v>
          </cell>
          <cell r="E100">
            <v>140000</v>
          </cell>
          <cell r="F100">
            <v>36000</v>
          </cell>
          <cell r="G100">
            <v>176000</v>
          </cell>
        </row>
        <row r="101">
          <cell r="C101">
            <v>532263</v>
          </cell>
          <cell r="D101" t="str">
            <v>안 성 점</v>
          </cell>
          <cell r="G101">
            <v>0</v>
          </cell>
          <cell r="H101" t="str">
            <v>개보수공사</v>
          </cell>
        </row>
        <row r="102">
          <cell r="C102">
            <v>532267</v>
          </cell>
          <cell r="D102" t="str">
            <v>월 미 점</v>
          </cell>
          <cell r="E102">
            <v>140000</v>
          </cell>
          <cell r="G102">
            <v>140000</v>
          </cell>
        </row>
        <row r="103">
          <cell r="C103">
            <v>532322</v>
          </cell>
          <cell r="D103" t="str">
            <v>부천원종</v>
          </cell>
          <cell r="E103">
            <v>140000</v>
          </cell>
          <cell r="G103">
            <v>140000</v>
          </cell>
        </row>
        <row r="104">
          <cell r="C104">
            <v>512279</v>
          </cell>
          <cell r="D104" t="str">
            <v>신 사 점</v>
          </cell>
          <cell r="E104">
            <v>140000</v>
          </cell>
          <cell r="G104">
            <v>140000</v>
          </cell>
        </row>
        <row r="105">
          <cell r="C105">
            <v>532283</v>
          </cell>
          <cell r="D105" t="str">
            <v>분당수내</v>
          </cell>
          <cell r="E105">
            <v>140000</v>
          </cell>
          <cell r="G105">
            <v>140000</v>
          </cell>
        </row>
        <row r="106">
          <cell r="C106">
            <v>532301</v>
          </cell>
          <cell r="D106" t="str">
            <v>광명철산</v>
          </cell>
          <cell r="E106">
            <v>140000</v>
          </cell>
          <cell r="F106">
            <v>28000</v>
          </cell>
          <cell r="G106">
            <v>168000</v>
          </cell>
        </row>
        <row r="107">
          <cell r="C107">
            <v>512309</v>
          </cell>
          <cell r="D107" t="str">
            <v>면 목 점</v>
          </cell>
          <cell r="E107">
            <v>140000</v>
          </cell>
          <cell r="F107">
            <v>25500</v>
          </cell>
          <cell r="G107">
            <v>165500</v>
          </cell>
        </row>
        <row r="108">
          <cell r="C108">
            <v>532312</v>
          </cell>
          <cell r="D108" t="str">
            <v>신 갈 점</v>
          </cell>
          <cell r="E108">
            <v>140000</v>
          </cell>
          <cell r="F108">
            <v>30000</v>
          </cell>
          <cell r="G108">
            <v>170000</v>
          </cell>
        </row>
        <row r="109">
          <cell r="C109">
            <v>542452</v>
          </cell>
          <cell r="D109" t="str">
            <v>원주남부</v>
          </cell>
          <cell r="E109">
            <v>140000</v>
          </cell>
          <cell r="G109">
            <v>140000</v>
          </cell>
        </row>
        <row r="110">
          <cell r="C110">
            <v>532393</v>
          </cell>
          <cell r="D110" t="str">
            <v>광명나산</v>
          </cell>
          <cell r="E110">
            <v>170000</v>
          </cell>
          <cell r="F110">
            <v>39800</v>
          </cell>
          <cell r="G110">
            <v>209800</v>
          </cell>
        </row>
        <row r="111">
          <cell r="C111">
            <v>532368</v>
          </cell>
          <cell r="D111" t="str">
            <v>고양행신</v>
          </cell>
          <cell r="E111">
            <v>140000</v>
          </cell>
          <cell r="F111">
            <v>41000</v>
          </cell>
          <cell r="G111">
            <v>181000</v>
          </cell>
        </row>
        <row r="112">
          <cell r="C112">
            <v>532358</v>
          </cell>
          <cell r="D112" t="str">
            <v>하남덕풍</v>
          </cell>
          <cell r="E112">
            <v>140000</v>
          </cell>
          <cell r="G112">
            <v>140000</v>
          </cell>
        </row>
        <row r="113">
          <cell r="C113">
            <v>532374</v>
          </cell>
          <cell r="D113" t="str">
            <v>분당초림</v>
          </cell>
          <cell r="E113">
            <v>140000</v>
          </cell>
          <cell r="G113">
            <v>140000</v>
          </cell>
        </row>
        <row r="114">
          <cell r="C114">
            <v>542052</v>
          </cell>
          <cell r="D114" t="str">
            <v>원주일산</v>
          </cell>
          <cell r="E114">
            <v>140000</v>
          </cell>
          <cell r="F114">
            <v>108000</v>
          </cell>
          <cell r="G114">
            <v>248000</v>
          </cell>
        </row>
        <row r="115">
          <cell r="C115">
            <v>532355</v>
          </cell>
          <cell r="D115" t="str">
            <v>광명중앙</v>
          </cell>
          <cell r="E115">
            <v>170000</v>
          </cell>
          <cell r="G115">
            <v>170000</v>
          </cell>
        </row>
        <row r="116">
          <cell r="C116">
            <v>532040</v>
          </cell>
          <cell r="D116" t="str">
            <v>의정부</v>
          </cell>
          <cell r="E116">
            <v>140000</v>
          </cell>
          <cell r="G116">
            <v>140000</v>
          </cell>
        </row>
        <row r="117">
          <cell r="C117">
            <v>532378</v>
          </cell>
          <cell r="D117" t="str">
            <v>의정부북부</v>
          </cell>
          <cell r="E117">
            <v>170000</v>
          </cell>
          <cell r="F117">
            <v>91000</v>
          </cell>
          <cell r="G117">
            <v>261000</v>
          </cell>
        </row>
        <row r="118">
          <cell r="C118">
            <v>532243</v>
          </cell>
          <cell r="D118" t="str">
            <v>부천북부</v>
          </cell>
          <cell r="E118">
            <v>140000</v>
          </cell>
          <cell r="F118">
            <v>43000</v>
          </cell>
          <cell r="G118">
            <v>183000</v>
          </cell>
        </row>
        <row r="119">
          <cell r="C119">
            <v>532387</v>
          </cell>
          <cell r="D119" t="str">
            <v>용인터미날</v>
          </cell>
          <cell r="E119">
            <v>140000</v>
          </cell>
          <cell r="F119">
            <v>52000</v>
          </cell>
          <cell r="G119">
            <v>192000</v>
          </cell>
        </row>
        <row r="120">
          <cell r="C120">
            <v>532346</v>
          </cell>
          <cell r="D120" t="str">
            <v>역곡북부</v>
          </cell>
          <cell r="E120">
            <v>170000</v>
          </cell>
          <cell r="G120">
            <v>170000</v>
          </cell>
        </row>
        <row r="121">
          <cell r="C121">
            <v>512478</v>
          </cell>
          <cell r="D121" t="str">
            <v>대신시장</v>
          </cell>
          <cell r="E121">
            <v>140000</v>
          </cell>
          <cell r="F121">
            <v>75000</v>
          </cell>
          <cell r="G121">
            <v>215000</v>
          </cell>
        </row>
        <row r="122">
          <cell r="C122">
            <v>512228</v>
          </cell>
          <cell r="D122" t="str">
            <v>성대시장</v>
          </cell>
          <cell r="E122">
            <v>140000</v>
          </cell>
          <cell r="G122">
            <v>140000</v>
          </cell>
        </row>
        <row r="123">
          <cell r="C123">
            <v>532032</v>
          </cell>
          <cell r="D123" t="str">
            <v>수원크로바</v>
          </cell>
          <cell r="E123">
            <v>140000</v>
          </cell>
          <cell r="G123">
            <v>140000</v>
          </cell>
        </row>
        <row r="124">
          <cell r="C124">
            <v>532306</v>
          </cell>
          <cell r="D124" t="str">
            <v>오산점</v>
          </cell>
          <cell r="E124">
            <v>140000</v>
          </cell>
          <cell r="F124">
            <v>52800</v>
          </cell>
          <cell r="G124">
            <v>192800</v>
          </cell>
        </row>
        <row r="125">
          <cell r="C125">
            <v>512281</v>
          </cell>
          <cell r="D125" t="str">
            <v>신정점</v>
          </cell>
          <cell r="E125">
            <v>140000</v>
          </cell>
          <cell r="G125">
            <v>140000</v>
          </cell>
        </row>
        <row r="126">
          <cell r="C126">
            <v>532041</v>
          </cell>
          <cell r="D126" t="str">
            <v>성남점</v>
          </cell>
          <cell r="E126">
            <v>140000</v>
          </cell>
          <cell r="G126">
            <v>140000</v>
          </cell>
        </row>
        <row r="127">
          <cell r="C127">
            <v>512332</v>
          </cell>
          <cell r="D127" t="str">
            <v>석촌점</v>
          </cell>
          <cell r="E127">
            <v>140000</v>
          </cell>
          <cell r="F127">
            <v>15000</v>
          </cell>
          <cell r="G127">
            <v>155000</v>
          </cell>
        </row>
        <row r="128">
          <cell r="C128">
            <v>532106</v>
          </cell>
          <cell r="D128" t="str">
            <v>수원남문</v>
          </cell>
          <cell r="E128">
            <v>140000</v>
          </cell>
          <cell r="F128">
            <v>30000</v>
          </cell>
          <cell r="G128">
            <v>170000</v>
          </cell>
        </row>
        <row r="129">
          <cell r="C129">
            <v>512487</v>
          </cell>
          <cell r="D129" t="str">
            <v>강변테크노</v>
          </cell>
          <cell r="E129">
            <v>140000</v>
          </cell>
          <cell r="F129">
            <v>194000</v>
          </cell>
          <cell r="G129">
            <v>334000</v>
          </cell>
        </row>
        <row r="130">
          <cell r="C130">
            <v>512029</v>
          </cell>
          <cell r="D130" t="str">
            <v>개봉점</v>
          </cell>
          <cell r="G130">
            <v>0</v>
          </cell>
          <cell r="H130" t="str">
            <v>개보수공사</v>
          </cell>
        </row>
        <row r="131">
          <cell r="C131">
            <v>512507</v>
          </cell>
          <cell r="D131" t="str">
            <v>거여점</v>
          </cell>
          <cell r="E131">
            <v>140000</v>
          </cell>
          <cell r="G131">
            <v>140000</v>
          </cell>
        </row>
        <row r="132">
          <cell r="C132">
            <v>512428</v>
          </cell>
          <cell r="D132" t="str">
            <v>구로서부</v>
          </cell>
          <cell r="E132">
            <v>170000</v>
          </cell>
          <cell r="F132">
            <v>142000</v>
          </cell>
          <cell r="G132">
            <v>312000</v>
          </cell>
        </row>
        <row r="133">
          <cell r="C133">
            <v>512495</v>
          </cell>
          <cell r="D133" t="str">
            <v>금호점</v>
          </cell>
          <cell r="E133">
            <v>140000</v>
          </cell>
          <cell r="G133">
            <v>140000</v>
          </cell>
        </row>
        <row r="134">
          <cell r="C134">
            <v>532357</v>
          </cell>
          <cell r="D134" t="str">
            <v>동수원</v>
          </cell>
          <cell r="E134">
            <v>140000</v>
          </cell>
          <cell r="F134">
            <v>60800</v>
          </cell>
          <cell r="G134">
            <v>200800</v>
          </cell>
        </row>
        <row r="135">
          <cell r="C135">
            <v>532327</v>
          </cell>
          <cell r="D135" t="str">
            <v>분당서현</v>
          </cell>
          <cell r="E135">
            <v>140000</v>
          </cell>
          <cell r="F135">
            <v>97600</v>
          </cell>
          <cell r="G135">
            <v>237600</v>
          </cell>
        </row>
        <row r="136">
          <cell r="C136">
            <v>532083</v>
          </cell>
          <cell r="D136" t="str">
            <v>서울랜드</v>
          </cell>
          <cell r="G136">
            <v>0</v>
          </cell>
          <cell r="H136" t="str">
            <v>개보수공사</v>
          </cell>
        </row>
        <row r="137">
          <cell r="C137">
            <v>532426</v>
          </cell>
          <cell r="D137" t="str">
            <v>수원화서</v>
          </cell>
          <cell r="E137">
            <v>140000</v>
          </cell>
          <cell r="G137">
            <v>140000</v>
          </cell>
        </row>
        <row r="138">
          <cell r="C138">
            <v>512511</v>
          </cell>
          <cell r="D138" t="str">
            <v>숙대점</v>
          </cell>
          <cell r="E138">
            <v>140000</v>
          </cell>
          <cell r="F138">
            <v>25400</v>
          </cell>
          <cell r="G138">
            <v>165400</v>
          </cell>
        </row>
        <row r="139">
          <cell r="C139">
            <v>532146</v>
          </cell>
          <cell r="D139" t="str">
            <v>안양일번가</v>
          </cell>
          <cell r="E139">
            <v>140000</v>
          </cell>
          <cell r="F139">
            <v>164000</v>
          </cell>
          <cell r="G139">
            <v>304000</v>
          </cell>
        </row>
        <row r="140">
          <cell r="C140">
            <v>512207</v>
          </cell>
          <cell r="D140" t="str">
            <v>오류점</v>
          </cell>
          <cell r="E140">
            <v>140000</v>
          </cell>
          <cell r="G140">
            <v>140000</v>
          </cell>
        </row>
        <row r="141">
          <cell r="C141">
            <v>542299</v>
          </cell>
          <cell r="D141" t="str">
            <v>강릉터미날</v>
          </cell>
          <cell r="E141">
            <v>170000</v>
          </cell>
          <cell r="F141">
            <v>72000</v>
          </cell>
          <cell r="G141">
            <v>242000</v>
          </cell>
        </row>
        <row r="142">
          <cell r="C142">
            <v>532303</v>
          </cell>
          <cell r="D142" t="str">
            <v>성남모란</v>
          </cell>
          <cell r="E142">
            <v>140000</v>
          </cell>
          <cell r="F142">
            <v>46000</v>
          </cell>
          <cell r="G142">
            <v>186000</v>
          </cell>
        </row>
        <row r="143">
          <cell r="C143">
            <v>512501</v>
          </cell>
          <cell r="D143" t="str">
            <v>강변시네마</v>
          </cell>
          <cell r="E143">
            <v>140000</v>
          </cell>
          <cell r="F143">
            <v>507000</v>
          </cell>
          <cell r="G143">
            <v>647000</v>
          </cell>
        </row>
        <row r="144">
          <cell r="C144">
            <v>532373</v>
          </cell>
          <cell r="D144" t="str">
            <v>동두천</v>
          </cell>
          <cell r="E144">
            <v>170000</v>
          </cell>
          <cell r="F144">
            <v>518000</v>
          </cell>
          <cell r="G144">
            <v>688000</v>
          </cell>
        </row>
        <row r="145">
          <cell r="C145">
            <v>542230</v>
          </cell>
          <cell r="D145" t="str">
            <v>속초점</v>
          </cell>
          <cell r="E145">
            <v>170000</v>
          </cell>
          <cell r="F145">
            <v>1161200</v>
          </cell>
          <cell r="G145">
            <v>1331200</v>
          </cell>
        </row>
        <row r="146">
          <cell r="C146">
            <v>532491</v>
          </cell>
          <cell r="D146" t="str">
            <v>평촌킴스</v>
          </cell>
          <cell r="E146">
            <v>140000</v>
          </cell>
          <cell r="F146">
            <v>64000</v>
          </cell>
          <cell r="G146">
            <v>204000</v>
          </cell>
        </row>
        <row r="147">
          <cell r="C147">
            <v>532335</v>
          </cell>
          <cell r="D147" t="str">
            <v>평택뉴코아</v>
          </cell>
          <cell r="E147">
            <v>140000</v>
          </cell>
          <cell r="F147">
            <v>40000</v>
          </cell>
          <cell r="G147">
            <v>180000</v>
          </cell>
        </row>
        <row r="148">
          <cell r="C148">
            <v>532400</v>
          </cell>
          <cell r="D148" t="str">
            <v>김포점</v>
          </cell>
          <cell r="E148">
            <v>140000</v>
          </cell>
          <cell r="G148">
            <v>140000</v>
          </cell>
        </row>
        <row r="149">
          <cell r="C149">
            <v>532405</v>
          </cell>
          <cell r="D149" t="str">
            <v>강화점</v>
          </cell>
          <cell r="E149">
            <v>140000</v>
          </cell>
          <cell r="G149">
            <v>140000</v>
          </cell>
        </row>
        <row r="150">
          <cell r="C150">
            <v>512315</v>
          </cell>
          <cell r="D150" t="str">
            <v>구로애경</v>
          </cell>
          <cell r="E150">
            <v>140000</v>
          </cell>
          <cell r="F150">
            <v>21000</v>
          </cell>
          <cell r="G150">
            <v>161000</v>
          </cell>
        </row>
        <row r="151">
          <cell r="C151">
            <v>512504</v>
          </cell>
          <cell r="D151" t="str">
            <v>반포뉴코아</v>
          </cell>
          <cell r="E151">
            <v>140000</v>
          </cell>
          <cell r="F151">
            <v>8000</v>
          </cell>
          <cell r="G151">
            <v>148000</v>
          </cell>
        </row>
        <row r="152">
          <cell r="C152">
            <v>532190</v>
          </cell>
          <cell r="D152" t="str">
            <v>수원매탄</v>
          </cell>
          <cell r="E152">
            <v>140000</v>
          </cell>
          <cell r="F152">
            <v>43000</v>
          </cell>
          <cell r="G152">
            <v>183000</v>
          </cell>
        </row>
        <row r="153">
          <cell r="C153">
            <v>532345</v>
          </cell>
          <cell r="D153" t="str">
            <v>산본중앙</v>
          </cell>
          <cell r="E153">
            <v>140000</v>
          </cell>
          <cell r="F153">
            <v>10000</v>
          </cell>
          <cell r="G153">
            <v>150000</v>
          </cell>
        </row>
        <row r="154">
          <cell r="C154">
            <v>532334</v>
          </cell>
          <cell r="D154" t="str">
            <v>양주리치마트</v>
          </cell>
          <cell r="E154">
            <v>140000</v>
          </cell>
          <cell r="G154">
            <v>140000</v>
          </cell>
        </row>
        <row r="155">
          <cell r="C155">
            <v>512070</v>
          </cell>
          <cell r="D155" t="str">
            <v>명일점</v>
          </cell>
          <cell r="E155">
            <v>140000</v>
          </cell>
          <cell r="F155">
            <v>89300</v>
          </cell>
          <cell r="G155">
            <v>229300</v>
          </cell>
          <cell r="H155" t="str">
            <v>M/T(신규)가입</v>
          </cell>
        </row>
        <row r="156">
          <cell r="C156">
            <v>512109</v>
          </cell>
          <cell r="D156" t="str">
            <v>사당점</v>
          </cell>
          <cell r="E156">
            <v>140000</v>
          </cell>
          <cell r="F156">
            <v>13500</v>
          </cell>
          <cell r="G156">
            <v>153500</v>
          </cell>
          <cell r="H156" t="str">
            <v>M/T(신규)가입</v>
          </cell>
        </row>
        <row r="157">
          <cell r="C157">
            <v>532343</v>
          </cell>
          <cell r="D157" t="str">
            <v>용인수지</v>
          </cell>
          <cell r="E157">
            <v>170000</v>
          </cell>
          <cell r="G157">
            <v>170000</v>
          </cell>
          <cell r="H157" t="str">
            <v>M/T(신규)가입</v>
          </cell>
        </row>
        <row r="158">
          <cell r="C158">
            <v>532311</v>
          </cell>
          <cell r="D158" t="str">
            <v>안양본점</v>
          </cell>
          <cell r="E158">
            <v>140000</v>
          </cell>
          <cell r="G158">
            <v>140000</v>
          </cell>
          <cell r="H158" t="str">
            <v>M/T(신규)가입</v>
          </cell>
        </row>
        <row r="159">
          <cell r="C159">
            <v>512339</v>
          </cell>
          <cell r="D159" t="str">
            <v>방학점</v>
          </cell>
          <cell r="E159">
            <v>170000</v>
          </cell>
          <cell r="F159">
            <v>89100</v>
          </cell>
          <cell r="G159">
            <v>259100</v>
          </cell>
          <cell r="H159" t="str">
            <v>M/T(신규)가입</v>
          </cell>
        </row>
        <row r="160">
          <cell r="C160">
            <v>512096</v>
          </cell>
          <cell r="D160" t="str">
            <v>상계점</v>
          </cell>
          <cell r="E160">
            <v>140000</v>
          </cell>
          <cell r="F160">
            <v>333000</v>
          </cell>
          <cell r="G160">
            <v>473000</v>
          </cell>
          <cell r="H160" t="str">
            <v>M/T(신규)가입</v>
          </cell>
        </row>
        <row r="161">
          <cell r="C161">
            <v>512449</v>
          </cell>
          <cell r="D161" t="str">
            <v>신길점</v>
          </cell>
          <cell r="E161">
            <v>170000</v>
          </cell>
          <cell r="G161">
            <v>170000</v>
          </cell>
          <cell r="H161" t="str">
            <v>M/T(신규)가입</v>
          </cell>
        </row>
        <row r="162">
          <cell r="C162">
            <v>512506</v>
          </cell>
          <cell r="D162" t="str">
            <v>노원역</v>
          </cell>
          <cell r="E162">
            <v>140000</v>
          </cell>
          <cell r="F162">
            <v>99000</v>
          </cell>
          <cell r="G162">
            <v>239000</v>
          </cell>
          <cell r="H162" t="str">
            <v>M/T(신규)가입</v>
          </cell>
        </row>
        <row r="163">
          <cell r="C163">
            <v>512156</v>
          </cell>
          <cell r="D163" t="str">
            <v>길음점</v>
          </cell>
          <cell r="E163">
            <v>140000</v>
          </cell>
          <cell r="F163">
            <v>15000</v>
          </cell>
          <cell r="G163">
            <v>155000</v>
          </cell>
          <cell r="H163" t="str">
            <v>M/T(신규)가입</v>
          </cell>
        </row>
        <row r="164">
          <cell r="C164">
            <v>532437</v>
          </cell>
          <cell r="D164" t="str">
            <v>인천신기</v>
          </cell>
          <cell r="E164">
            <v>140000</v>
          </cell>
          <cell r="F164">
            <v>115400</v>
          </cell>
          <cell r="G164">
            <v>255400</v>
          </cell>
          <cell r="H164" t="str">
            <v>M/T(신규)가입</v>
          </cell>
        </row>
        <row r="165">
          <cell r="C165">
            <v>532199</v>
          </cell>
          <cell r="D165" t="str">
            <v>성남신흥</v>
          </cell>
          <cell r="E165">
            <v>170000</v>
          </cell>
          <cell r="F165">
            <v>111000</v>
          </cell>
          <cell r="G165">
            <v>281000</v>
          </cell>
          <cell r="H165" t="str">
            <v>M/T(신규)가입</v>
          </cell>
        </row>
        <row r="166">
          <cell r="C166">
            <v>532342</v>
          </cell>
          <cell r="D166" t="str">
            <v>안양중앙</v>
          </cell>
          <cell r="E166">
            <v>140000</v>
          </cell>
          <cell r="F166">
            <v>16500</v>
          </cell>
          <cell r="G166">
            <v>156500</v>
          </cell>
          <cell r="H166" t="str">
            <v>M/T(신규)가입</v>
          </cell>
        </row>
        <row r="167">
          <cell r="C167">
            <v>512485</v>
          </cell>
          <cell r="D167" t="str">
            <v>천호시장</v>
          </cell>
          <cell r="E167">
            <v>170000</v>
          </cell>
          <cell r="G167">
            <v>170000</v>
          </cell>
          <cell r="H167" t="str">
            <v>M/T(신규)가입</v>
          </cell>
        </row>
        <row r="168">
          <cell r="C168">
            <v>512349</v>
          </cell>
          <cell r="D168" t="str">
            <v>노량진</v>
          </cell>
          <cell r="E168">
            <v>140000</v>
          </cell>
          <cell r="F168">
            <v>15000</v>
          </cell>
          <cell r="G168">
            <v>155000</v>
          </cell>
          <cell r="H168" t="str">
            <v>M/T(신규)가입</v>
          </cell>
        </row>
        <row r="169">
          <cell r="C169">
            <v>512476</v>
          </cell>
          <cell r="D169" t="str">
            <v>신림역</v>
          </cell>
          <cell r="E169">
            <v>140000</v>
          </cell>
          <cell r="G169">
            <v>140000</v>
          </cell>
          <cell r="H169" t="str">
            <v>M/T(신규)가입</v>
          </cell>
        </row>
        <row r="170">
          <cell r="C170">
            <v>512510</v>
          </cell>
          <cell r="D170" t="str">
            <v>수유시장</v>
          </cell>
          <cell r="E170">
            <v>140000</v>
          </cell>
          <cell r="G170">
            <v>140000</v>
          </cell>
          <cell r="H170" t="str">
            <v>M/T(신규)가입</v>
          </cell>
        </row>
        <row r="171">
          <cell r="C171">
            <v>512256</v>
          </cell>
          <cell r="D171" t="str">
            <v>중량교</v>
          </cell>
          <cell r="E171">
            <v>140000</v>
          </cell>
          <cell r="F171">
            <v>54700</v>
          </cell>
          <cell r="G171">
            <v>194700</v>
          </cell>
          <cell r="H171" t="str">
            <v>M/T(신규)가입</v>
          </cell>
        </row>
        <row r="172">
          <cell r="C172">
            <v>532275</v>
          </cell>
          <cell r="D172" t="str">
            <v>금촌점</v>
          </cell>
          <cell r="E172">
            <v>140000</v>
          </cell>
          <cell r="F172">
            <v>24800</v>
          </cell>
          <cell r="G172">
            <v>164800</v>
          </cell>
          <cell r="H172" t="str">
            <v>M/T(신규)가입</v>
          </cell>
        </row>
        <row r="173">
          <cell r="C173">
            <v>512377</v>
          </cell>
          <cell r="D173" t="str">
            <v>공항시장</v>
          </cell>
          <cell r="E173">
            <v>140000</v>
          </cell>
          <cell r="F173">
            <v>235000</v>
          </cell>
          <cell r="G173">
            <v>375000</v>
          </cell>
          <cell r="H173" t="str">
            <v>M/T(신규)가입</v>
          </cell>
        </row>
        <row r="174">
          <cell r="C174">
            <v>552102</v>
          </cell>
          <cell r="D174" t="str">
            <v>아라리오</v>
          </cell>
          <cell r="E174">
            <v>140000</v>
          </cell>
          <cell r="F174">
            <v>268000</v>
          </cell>
          <cell r="G174">
            <v>408000</v>
          </cell>
        </row>
        <row r="175">
          <cell r="C175">
            <v>552202</v>
          </cell>
          <cell r="D175" t="str">
            <v>온 양 점</v>
          </cell>
          <cell r="E175">
            <v>140000</v>
          </cell>
          <cell r="F175">
            <v>21000</v>
          </cell>
          <cell r="G175">
            <v>161000</v>
          </cell>
        </row>
        <row r="176">
          <cell r="C176">
            <v>552262</v>
          </cell>
          <cell r="D176" t="str">
            <v>공 주 점</v>
          </cell>
          <cell r="E176">
            <v>140000</v>
          </cell>
          <cell r="F176">
            <v>16000</v>
          </cell>
          <cell r="G176">
            <v>156000</v>
          </cell>
        </row>
        <row r="177">
          <cell r="C177">
            <v>552282</v>
          </cell>
          <cell r="D177" t="str">
            <v>대 천 점</v>
          </cell>
          <cell r="E177">
            <v>140000</v>
          </cell>
          <cell r="G177">
            <v>140000</v>
          </cell>
        </row>
        <row r="178">
          <cell r="C178">
            <v>552210</v>
          </cell>
          <cell r="D178" t="str">
            <v>대전유성</v>
          </cell>
          <cell r="E178">
            <v>140000</v>
          </cell>
          <cell r="F178">
            <v>38100</v>
          </cell>
          <cell r="G178">
            <v>178100</v>
          </cell>
        </row>
        <row r="179">
          <cell r="C179">
            <v>552396</v>
          </cell>
          <cell r="D179" t="str">
            <v>대전도마</v>
          </cell>
          <cell r="E179">
            <v>140000</v>
          </cell>
          <cell r="G179">
            <v>140000</v>
          </cell>
        </row>
        <row r="180">
          <cell r="C180">
            <v>552183</v>
          </cell>
          <cell r="D180" t="str">
            <v>대전동부</v>
          </cell>
          <cell r="E180">
            <v>140000</v>
          </cell>
          <cell r="F180">
            <v>35000</v>
          </cell>
          <cell r="G180">
            <v>175000</v>
          </cell>
        </row>
        <row r="181">
          <cell r="C181">
            <v>552176</v>
          </cell>
          <cell r="D181" t="str">
            <v>대전삼부</v>
          </cell>
          <cell r="E181">
            <v>140000</v>
          </cell>
          <cell r="F181">
            <v>543300</v>
          </cell>
          <cell r="G181">
            <v>683300</v>
          </cell>
        </row>
        <row r="182">
          <cell r="C182">
            <v>562242</v>
          </cell>
          <cell r="D182" t="str">
            <v>전주중앙</v>
          </cell>
          <cell r="E182">
            <v>140000</v>
          </cell>
          <cell r="G182">
            <v>140000</v>
          </cell>
        </row>
        <row r="183">
          <cell r="C183">
            <v>562191</v>
          </cell>
          <cell r="D183" t="str">
            <v>순 천 점</v>
          </cell>
          <cell r="E183">
            <v>140000</v>
          </cell>
          <cell r="G183">
            <v>140000</v>
          </cell>
        </row>
        <row r="184">
          <cell r="C184">
            <v>552150</v>
          </cell>
          <cell r="D184" t="str">
            <v>제 천 점</v>
          </cell>
          <cell r="E184">
            <v>140000</v>
          </cell>
          <cell r="F184">
            <v>8000</v>
          </cell>
          <cell r="G184">
            <v>148000</v>
          </cell>
        </row>
        <row r="185">
          <cell r="C185">
            <v>552157</v>
          </cell>
          <cell r="D185" t="str">
            <v>충 주 점</v>
          </cell>
          <cell r="E185">
            <v>140000</v>
          </cell>
          <cell r="G185">
            <v>140000</v>
          </cell>
        </row>
        <row r="186">
          <cell r="C186">
            <v>552418</v>
          </cell>
          <cell r="D186" t="str">
            <v>서산동문</v>
          </cell>
          <cell r="E186">
            <v>140000</v>
          </cell>
          <cell r="F186">
            <v>110000</v>
          </cell>
          <cell r="G186">
            <v>250000</v>
          </cell>
        </row>
        <row r="187">
          <cell r="C187">
            <v>562317</v>
          </cell>
          <cell r="D187" t="str">
            <v>정읍</v>
          </cell>
          <cell r="E187">
            <v>140000</v>
          </cell>
          <cell r="F187">
            <v>69000</v>
          </cell>
          <cell r="G187">
            <v>209000</v>
          </cell>
        </row>
        <row r="188">
          <cell r="C188">
            <v>562448</v>
          </cell>
          <cell r="D188" t="str">
            <v>광주충장로</v>
          </cell>
          <cell r="E188">
            <v>140000</v>
          </cell>
          <cell r="G188">
            <v>140000</v>
          </cell>
        </row>
        <row r="189">
          <cell r="C189">
            <v>552467</v>
          </cell>
          <cell r="D189" t="str">
            <v>대전동양</v>
          </cell>
          <cell r="E189">
            <v>140000</v>
          </cell>
          <cell r="G189">
            <v>140000</v>
          </cell>
        </row>
        <row r="190">
          <cell r="C190">
            <v>552425</v>
          </cell>
          <cell r="D190" t="str">
            <v>천안명동</v>
          </cell>
          <cell r="E190">
            <v>140000</v>
          </cell>
          <cell r="F190">
            <v>338000</v>
          </cell>
          <cell r="G190">
            <v>478000</v>
          </cell>
        </row>
        <row r="191">
          <cell r="C191">
            <v>552325</v>
          </cell>
          <cell r="D191" t="str">
            <v>예산점</v>
          </cell>
          <cell r="E191">
            <v>140000</v>
          </cell>
          <cell r="G191">
            <v>140000</v>
          </cell>
        </row>
        <row r="192">
          <cell r="C192">
            <v>552398</v>
          </cell>
          <cell r="D192" t="str">
            <v>홍성점</v>
          </cell>
          <cell r="E192">
            <v>140000</v>
          </cell>
          <cell r="G192">
            <v>140000</v>
          </cell>
        </row>
        <row r="193">
          <cell r="C193">
            <v>562450</v>
          </cell>
          <cell r="D193" t="str">
            <v>원광대</v>
          </cell>
          <cell r="E193">
            <v>140000</v>
          </cell>
          <cell r="F193">
            <v>70400</v>
          </cell>
          <cell r="G193">
            <v>210400</v>
          </cell>
        </row>
        <row r="194">
          <cell r="C194">
            <v>562438</v>
          </cell>
          <cell r="D194" t="str">
            <v>김제</v>
          </cell>
          <cell r="E194">
            <v>170000</v>
          </cell>
          <cell r="G194">
            <v>170000</v>
          </cell>
        </row>
        <row r="195">
          <cell r="C195">
            <v>562266</v>
          </cell>
          <cell r="D195" t="str">
            <v>군산중앙</v>
          </cell>
          <cell r="E195">
            <v>140000</v>
          </cell>
          <cell r="F195">
            <v>32000</v>
          </cell>
          <cell r="G195">
            <v>172000</v>
          </cell>
        </row>
        <row r="196">
          <cell r="C196">
            <v>562431</v>
          </cell>
          <cell r="D196" t="str">
            <v>군산현대</v>
          </cell>
          <cell r="E196">
            <v>140000</v>
          </cell>
          <cell r="F196">
            <v>16800</v>
          </cell>
          <cell r="G196">
            <v>156800</v>
          </cell>
        </row>
        <row r="197">
          <cell r="C197">
            <v>562163</v>
          </cell>
          <cell r="D197" t="str">
            <v>광주금남로</v>
          </cell>
          <cell r="E197">
            <v>140000</v>
          </cell>
          <cell r="F197">
            <v>15000</v>
          </cell>
          <cell r="G197">
            <v>155000</v>
          </cell>
        </row>
        <row r="198">
          <cell r="C198">
            <v>552320</v>
          </cell>
          <cell r="D198" t="str">
            <v>논산</v>
          </cell>
          <cell r="E198">
            <v>140000</v>
          </cell>
          <cell r="G198">
            <v>140000</v>
          </cell>
        </row>
        <row r="199">
          <cell r="C199">
            <v>552496</v>
          </cell>
          <cell r="D199" t="str">
            <v>충주성서</v>
          </cell>
          <cell r="E199">
            <v>140000</v>
          </cell>
          <cell r="F199">
            <v>16000</v>
          </cell>
          <cell r="G199">
            <v>156000</v>
          </cell>
        </row>
        <row r="200">
          <cell r="C200">
            <v>562441</v>
          </cell>
          <cell r="D200" t="str">
            <v>순천연향</v>
          </cell>
          <cell r="E200">
            <v>140000</v>
          </cell>
          <cell r="F200">
            <v>21800</v>
          </cell>
          <cell r="G200">
            <v>161800</v>
          </cell>
        </row>
        <row r="201">
          <cell r="C201">
            <v>562457</v>
          </cell>
          <cell r="D201" t="str">
            <v>전북대</v>
          </cell>
          <cell r="E201">
            <v>140000</v>
          </cell>
          <cell r="F201">
            <v>191000</v>
          </cell>
          <cell r="G201">
            <v>331000</v>
          </cell>
        </row>
        <row r="202">
          <cell r="C202">
            <v>552409</v>
          </cell>
          <cell r="D202" t="str">
            <v>대전배재</v>
          </cell>
          <cell r="E202">
            <v>140000</v>
          </cell>
          <cell r="G202">
            <v>140000</v>
          </cell>
        </row>
        <row r="203">
          <cell r="C203">
            <v>562413</v>
          </cell>
          <cell r="D203" t="str">
            <v>광주문흥</v>
          </cell>
          <cell r="E203">
            <v>140000</v>
          </cell>
          <cell r="G203">
            <v>140000</v>
          </cell>
        </row>
        <row r="204">
          <cell r="C204">
            <v>552235</v>
          </cell>
          <cell r="D204" t="str">
            <v>대전둔산</v>
          </cell>
          <cell r="E204">
            <v>140000</v>
          </cell>
          <cell r="F204">
            <v>33000</v>
          </cell>
          <cell r="G204">
            <v>173000</v>
          </cell>
        </row>
        <row r="205">
          <cell r="C205">
            <v>562379</v>
          </cell>
          <cell r="D205" t="str">
            <v>광주운암</v>
          </cell>
          <cell r="E205">
            <v>140000</v>
          </cell>
          <cell r="G205">
            <v>140000</v>
          </cell>
        </row>
        <row r="206">
          <cell r="C206">
            <v>562329</v>
          </cell>
          <cell r="D206" t="str">
            <v>남원</v>
          </cell>
          <cell r="E206">
            <v>170000</v>
          </cell>
          <cell r="F206">
            <v>15000</v>
          </cell>
          <cell r="G206">
            <v>185000</v>
          </cell>
        </row>
        <row r="207">
          <cell r="C207">
            <v>552014</v>
          </cell>
          <cell r="D207" t="str">
            <v>대전중앙</v>
          </cell>
          <cell r="E207">
            <v>140000</v>
          </cell>
          <cell r="F207">
            <v>15000</v>
          </cell>
          <cell r="G207">
            <v>155000</v>
          </cell>
        </row>
        <row r="208">
          <cell r="C208">
            <v>552424</v>
          </cell>
          <cell r="D208" t="str">
            <v>대전법동</v>
          </cell>
          <cell r="E208">
            <v>140000</v>
          </cell>
          <cell r="F208">
            <v>25400</v>
          </cell>
          <cell r="G208">
            <v>165400</v>
          </cell>
        </row>
        <row r="209">
          <cell r="C209">
            <v>552270</v>
          </cell>
          <cell r="D209" t="str">
            <v>청주남문</v>
          </cell>
          <cell r="E209">
            <v>140000</v>
          </cell>
          <cell r="F209">
            <v>5800</v>
          </cell>
          <cell r="G209">
            <v>145800</v>
          </cell>
        </row>
        <row r="210">
          <cell r="C210">
            <v>552367</v>
          </cell>
          <cell r="D210" t="str">
            <v>당진</v>
          </cell>
          <cell r="E210">
            <v>140000</v>
          </cell>
          <cell r="F210">
            <v>191000</v>
          </cell>
          <cell r="G210">
            <v>331000</v>
          </cell>
        </row>
        <row r="211">
          <cell r="C211">
            <v>552026</v>
          </cell>
          <cell r="D211" t="str">
            <v>대전은행</v>
          </cell>
          <cell r="E211">
            <v>140000</v>
          </cell>
          <cell r="F211">
            <v>4000</v>
          </cell>
          <cell r="G211">
            <v>144000</v>
          </cell>
        </row>
        <row r="212">
          <cell r="C212">
            <v>552411</v>
          </cell>
          <cell r="D212" t="str">
            <v>대전중리</v>
          </cell>
          <cell r="E212">
            <v>140000</v>
          </cell>
          <cell r="G212">
            <v>140000</v>
          </cell>
        </row>
        <row r="213">
          <cell r="C213">
            <v>552292</v>
          </cell>
          <cell r="D213" t="str">
            <v>대전엑스포</v>
          </cell>
          <cell r="E213">
            <v>140000</v>
          </cell>
          <cell r="G213">
            <v>140000</v>
          </cell>
        </row>
        <row r="214">
          <cell r="C214">
            <v>562388</v>
          </cell>
          <cell r="D214" t="str">
            <v>광주터미날</v>
          </cell>
          <cell r="E214">
            <v>140000</v>
          </cell>
          <cell r="F214">
            <v>159000</v>
          </cell>
          <cell r="G214">
            <v>299000</v>
          </cell>
        </row>
        <row r="215">
          <cell r="C215">
            <v>552216</v>
          </cell>
          <cell r="D215" t="str">
            <v>청주북문</v>
          </cell>
          <cell r="E215">
            <v>140000</v>
          </cell>
          <cell r="G215">
            <v>140000</v>
          </cell>
        </row>
        <row r="216">
          <cell r="C216">
            <v>552372</v>
          </cell>
          <cell r="D216" t="str">
            <v>대전중동</v>
          </cell>
          <cell r="E216">
            <v>140000</v>
          </cell>
          <cell r="F216">
            <v>16000</v>
          </cell>
          <cell r="G216">
            <v>156000</v>
          </cell>
        </row>
        <row r="217">
          <cell r="C217">
            <v>552305</v>
          </cell>
          <cell r="D217" t="str">
            <v>대전궁동</v>
          </cell>
          <cell r="E217">
            <v>140000</v>
          </cell>
          <cell r="F217">
            <v>46000</v>
          </cell>
          <cell r="G217">
            <v>186000</v>
          </cell>
        </row>
        <row r="218">
          <cell r="C218">
            <v>552502</v>
          </cell>
          <cell r="D218" t="str">
            <v>대전삼천</v>
          </cell>
          <cell r="E218">
            <v>140000</v>
          </cell>
          <cell r="G218">
            <v>140000</v>
          </cell>
        </row>
        <row r="219">
          <cell r="C219">
            <v>552494</v>
          </cell>
          <cell r="D219" t="str">
            <v>대전세이</v>
          </cell>
          <cell r="E219">
            <v>140000</v>
          </cell>
          <cell r="F219">
            <v>119600</v>
          </cell>
          <cell r="G219">
            <v>259600</v>
          </cell>
        </row>
        <row r="220">
          <cell r="C220">
            <v>552278</v>
          </cell>
          <cell r="D220" t="str">
            <v>대전중구</v>
          </cell>
          <cell r="E220">
            <v>140000</v>
          </cell>
          <cell r="G220">
            <v>140000</v>
          </cell>
        </row>
        <row r="221">
          <cell r="C221">
            <v>552250</v>
          </cell>
          <cell r="D221" t="str">
            <v>조치원</v>
          </cell>
          <cell r="G221">
            <v>0</v>
          </cell>
          <cell r="H221" t="str">
            <v>개보수공사</v>
          </cell>
        </row>
        <row r="222">
          <cell r="C222">
            <v>562274</v>
          </cell>
          <cell r="D222" t="str">
            <v>여수중앙</v>
          </cell>
          <cell r="E222">
            <v>140000</v>
          </cell>
          <cell r="F222">
            <v>34000</v>
          </cell>
          <cell r="G222">
            <v>174000</v>
          </cell>
        </row>
        <row r="223">
          <cell r="C223">
            <v>562246</v>
          </cell>
          <cell r="D223" t="str">
            <v>광주동구</v>
          </cell>
          <cell r="E223">
            <v>140000</v>
          </cell>
          <cell r="G223">
            <v>140000</v>
          </cell>
        </row>
        <row r="224">
          <cell r="C224">
            <v>552505</v>
          </cell>
          <cell r="D224" t="str">
            <v>증평점</v>
          </cell>
          <cell r="E224">
            <v>140000</v>
          </cell>
          <cell r="G224">
            <v>140000</v>
          </cell>
          <cell r="H224" t="str">
            <v>M/T(신규)가입</v>
          </cell>
        </row>
        <row r="225">
          <cell r="C225">
            <v>572218</v>
          </cell>
          <cell r="D225" t="str">
            <v>경 산 점</v>
          </cell>
          <cell r="E225">
            <v>140000</v>
          </cell>
          <cell r="G225">
            <v>140000</v>
          </cell>
        </row>
        <row r="226">
          <cell r="C226">
            <v>572178</v>
          </cell>
          <cell r="D226" t="str">
            <v>경 주 점</v>
          </cell>
          <cell r="E226">
            <v>140000</v>
          </cell>
          <cell r="G226">
            <v>140000</v>
          </cell>
        </row>
        <row r="227">
          <cell r="C227">
            <v>572167</v>
          </cell>
          <cell r="D227" t="str">
            <v>구 미 점</v>
          </cell>
          <cell r="E227">
            <v>170000</v>
          </cell>
          <cell r="G227">
            <v>170000</v>
          </cell>
        </row>
        <row r="228">
          <cell r="C228">
            <v>572415</v>
          </cell>
          <cell r="D228" t="str">
            <v>구미2번가</v>
          </cell>
          <cell r="E228">
            <v>140000</v>
          </cell>
          <cell r="G228">
            <v>140000</v>
          </cell>
        </row>
        <row r="229">
          <cell r="C229">
            <v>572403</v>
          </cell>
          <cell r="D229" t="str">
            <v>구미인동</v>
          </cell>
          <cell r="E229">
            <v>140000</v>
          </cell>
          <cell r="G229">
            <v>140000</v>
          </cell>
        </row>
        <row r="230">
          <cell r="C230">
            <v>572234</v>
          </cell>
          <cell r="D230" t="str">
            <v>김 천 점</v>
          </cell>
          <cell r="E230">
            <v>140000</v>
          </cell>
          <cell r="F230">
            <v>47000</v>
          </cell>
          <cell r="G230">
            <v>187000</v>
          </cell>
        </row>
        <row r="231">
          <cell r="C231">
            <v>572300</v>
          </cell>
          <cell r="D231" t="str">
            <v>대구서부</v>
          </cell>
          <cell r="E231">
            <v>140000</v>
          </cell>
          <cell r="F231">
            <v>21000</v>
          </cell>
          <cell r="G231">
            <v>161000</v>
          </cell>
        </row>
        <row r="232">
          <cell r="C232">
            <v>572341</v>
          </cell>
          <cell r="D232" t="str">
            <v>대구중구</v>
          </cell>
          <cell r="E232">
            <v>140000</v>
          </cell>
          <cell r="F232">
            <v>36000</v>
          </cell>
          <cell r="G232">
            <v>176000</v>
          </cell>
        </row>
        <row r="233">
          <cell r="C233">
            <v>572336</v>
          </cell>
          <cell r="D233" t="str">
            <v>대구지산</v>
          </cell>
          <cell r="E233">
            <v>140000</v>
          </cell>
          <cell r="F233">
            <v>76000</v>
          </cell>
          <cell r="G233">
            <v>216000</v>
          </cell>
        </row>
        <row r="234">
          <cell r="C234">
            <v>572251</v>
          </cell>
          <cell r="D234" t="str">
            <v>대명시장</v>
          </cell>
          <cell r="E234">
            <v>140000</v>
          </cell>
          <cell r="G234">
            <v>140000</v>
          </cell>
        </row>
        <row r="235">
          <cell r="C235">
            <v>572436</v>
          </cell>
          <cell r="D235" t="str">
            <v>왜관</v>
          </cell>
          <cell r="E235">
            <v>140000</v>
          </cell>
          <cell r="F235">
            <v>16000</v>
          </cell>
          <cell r="G235">
            <v>156000</v>
          </cell>
        </row>
        <row r="236">
          <cell r="C236">
            <v>572295</v>
          </cell>
          <cell r="D236" t="str">
            <v>상주</v>
          </cell>
          <cell r="E236">
            <v>140000</v>
          </cell>
          <cell r="F236">
            <v>5800</v>
          </cell>
          <cell r="G236">
            <v>145800</v>
          </cell>
        </row>
        <row r="237">
          <cell r="C237">
            <v>572280</v>
          </cell>
          <cell r="D237" t="str">
            <v>동양터미날</v>
          </cell>
          <cell r="E237">
            <v>140000</v>
          </cell>
          <cell r="G237">
            <v>140000</v>
          </cell>
        </row>
        <row r="238">
          <cell r="C238">
            <v>572323</v>
          </cell>
          <cell r="D238" t="str">
            <v>대구봉덕</v>
          </cell>
          <cell r="E238">
            <v>140000</v>
          </cell>
          <cell r="F238">
            <v>32000</v>
          </cell>
          <cell r="G238">
            <v>172000</v>
          </cell>
        </row>
        <row r="239">
          <cell r="C239">
            <v>572241</v>
          </cell>
          <cell r="D239" t="str">
            <v>대구상인</v>
          </cell>
          <cell r="G239">
            <v>0</v>
          </cell>
          <cell r="H239" t="str">
            <v>개보수공사</v>
          </cell>
        </row>
        <row r="240">
          <cell r="C240">
            <v>572408</v>
          </cell>
          <cell r="D240" t="str">
            <v>대구남일</v>
          </cell>
          <cell r="E240">
            <v>140000</v>
          </cell>
          <cell r="G240">
            <v>140000</v>
          </cell>
        </row>
        <row r="241">
          <cell r="C241">
            <v>572276</v>
          </cell>
          <cell r="D241" t="str">
            <v>대구봉산</v>
          </cell>
          <cell r="G241">
            <v>0</v>
          </cell>
          <cell r="H241" t="str">
            <v>개보수공사</v>
          </cell>
        </row>
        <row r="242">
          <cell r="C242">
            <v>572397</v>
          </cell>
          <cell r="D242" t="str">
            <v>대구아세아</v>
          </cell>
          <cell r="E242">
            <v>140000</v>
          </cell>
          <cell r="F242">
            <v>12000</v>
          </cell>
          <cell r="G242">
            <v>152000</v>
          </cell>
        </row>
        <row r="243">
          <cell r="C243">
            <v>572333</v>
          </cell>
          <cell r="D243" t="str">
            <v>대구효목</v>
          </cell>
          <cell r="E243">
            <v>140000</v>
          </cell>
          <cell r="F243">
            <v>101000</v>
          </cell>
          <cell r="G243">
            <v>241000</v>
          </cell>
        </row>
        <row r="244">
          <cell r="C244">
            <v>572364</v>
          </cell>
          <cell r="D244" t="str">
            <v>거창</v>
          </cell>
          <cell r="E244">
            <v>140000</v>
          </cell>
          <cell r="F244">
            <v>32000</v>
          </cell>
          <cell r="G244">
            <v>172000</v>
          </cell>
        </row>
        <row r="245">
          <cell r="C245">
            <v>572291</v>
          </cell>
          <cell r="D245" t="str">
            <v>대구만촌</v>
          </cell>
          <cell r="E245">
            <v>140000</v>
          </cell>
          <cell r="F245">
            <v>70000</v>
          </cell>
          <cell r="G245">
            <v>210000</v>
          </cell>
        </row>
        <row r="246">
          <cell r="C246">
            <v>572360</v>
          </cell>
          <cell r="D246" t="str">
            <v>대구성서</v>
          </cell>
          <cell r="G246">
            <v>0</v>
          </cell>
          <cell r="H246" t="str">
            <v>개보수공사</v>
          </cell>
        </row>
        <row r="247">
          <cell r="C247">
            <v>572271</v>
          </cell>
          <cell r="D247" t="str">
            <v>대구칠곡</v>
          </cell>
          <cell r="G247">
            <v>0</v>
          </cell>
          <cell r="H247" t="str">
            <v>개보수공사</v>
          </cell>
        </row>
        <row r="248">
          <cell r="C248">
            <v>572269</v>
          </cell>
          <cell r="D248" t="str">
            <v>대구신암</v>
          </cell>
          <cell r="E248">
            <v>140000</v>
          </cell>
          <cell r="F248">
            <v>28000</v>
          </cell>
          <cell r="G248">
            <v>168000</v>
          </cell>
        </row>
        <row r="249">
          <cell r="C249">
            <v>572499</v>
          </cell>
          <cell r="D249" t="str">
            <v>점촌점</v>
          </cell>
          <cell r="E249">
            <v>140000</v>
          </cell>
          <cell r="F249">
            <v>6000</v>
          </cell>
          <cell r="G249">
            <v>146000</v>
          </cell>
        </row>
        <row r="250">
          <cell r="C250">
            <v>572410</v>
          </cell>
          <cell r="D250" t="str">
            <v>하양점</v>
          </cell>
          <cell r="E250">
            <v>140000</v>
          </cell>
          <cell r="G250">
            <v>140000</v>
          </cell>
        </row>
        <row r="251">
          <cell r="C251">
            <v>572417</v>
          </cell>
          <cell r="D251" t="str">
            <v>대구대곡</v>
          </cell>
          <cell r="E251">
            <v>140000</v>
          </cell>
          <cell r="G251">
            <v>140000</v>
          </cell>
        </row>
        <row r="252">
          <cell r="C252">
            <v>572435</v>
          </cell>
          <cell r="D252" t="str">
            <v>대구동구</v>
          </cell>
          <cell r="E252">
            <v>140000</v>
          </cell>
          <cell r="F252">
            <v>181000</v>
          </cell>
          <cell r="G252">
            <v>321000</v>
          </cell>
        </row>
        <row r="253">
          <cell r="C253">
            <v>572384</v>
          </cell>
          <cell r="D253" t="str">
            <v>대구삼성</v>
          </cell>
          <cell r="E253">
            <v>140000</v>
          </cell>
          <cell r="F253">
            <v>165000</v>
          </cell>
          <cell r="G253">
            <v>305000</v>
          </cell>
        </row>
        <row r="254">
          <cell r="C254">
            <v>572144</v>
          </cell>
          <cell r="D254" t="str">
            <v>대구동산</v>
          </cell>
          <cell r="E254">
            <v>140000</v>
          </cell>
          <cell r="F254">
            <v>15000</v>
          </cell>
          <cell r="G254">
            <v>155000</v>
          </cell>
        </row>
        <row r="255">
          <cell r="C255">
            <v>572254</v>
          </cell>
          <cell r="D255" t="str">
            <v>대구동성로</v>
          </cell>
          <cell r="E255">
            <v>140000</v>
          </cell>
          <cell r="F255">
            <v>209000</v>
          </cell>
          <cell r="G255">
            <v>349000</v>
          </cell>
        </row>
        <row r="256">
          <cell r="C256">
            <v>572344</v>
          </cell>
          <cell r="D256" t="str">
            <v>대구복현</v>
          </cell>
          <cell r="E256">
            <v>140000</v>
          </cell>
          <cell r="G256">
            <v>140000</v>
          </cell>
        </row>
        <row r="257">
          <cell r="C257">
            <v>572477</v>
          </cell>
          <cell r="D257" t="str">
            <v>대구팔달</v>
          </cell>
          <cell r="E257">
            <v>140000</v>
          </cell>
          <cell r="G257">
            <v>140000</v>
          </cell>
        </row>
        <row r="258">
          <cell r="C258">
            <v>572161</v>
          </cell>
          <cell r="D258" t="str">
            <v>안동점</v>
          </cell>
          <cell r="E258">
            <v>140000</v>
          </cell>
          <cell r="F258">
            <v>56000</v>
          </cell>
          <cell r="G258">
            <v>196000</v>
          </cell>
        </row>
        <row r="259">
          <cell r="C259">
            <v>572414</v>
          </cell>
          <cell r="D259" t="str">
            <v>동대구역</v>
          </cell>
          <cell r="E259">
            <v>140000</v>
          </cell>
          <cell r="F259">
            <v>12000</v>
          </cell>
          <cell r="G259">
            <v>152000</v>
          </cell>
        </row>
        <row r="260">
          <cell r="C260">
            <v>572376</v>
          </cell>
          <cell r="D260" t="str">
            <v>구미형곡</v>
          </cell>
          <cell r="E260">
            <v>140000</v>
          </cell>
          <cell r="F260">
            <v>52000</v>
          </cell>
          <cell r="G260">
            <v>192000</v>
          </cell>
          <cell r="H260" t="str">
            <v>M/T(신규)가입</v>
          </cell>
        </row>
        <row r="261">
          <cell r="C261">
            <v>522236</v>
          </cell>
          <cell r="D261" t="str">
            <v>괴 정 점</v>
          </cell>
          <cell r="E261">
            <v>140000</v>
          </cell>
          <cell r="G261">
            <v>140000</v>
          </cell>
        </row>
        <row r="262">
          <cell r="C262">
            <v>572474</v>
          </cell>
          <cell r="D262" t="str">
            <v>김해내외</v>
          </cell>
          <cell r="E262">
            <v>140000</v>
          </cell>
          <cell r="F262">
            <v>16000</v>
          </cell>
          <cell r="G262">
            <v>156000</v>
          </cell>
        </row>
        <row r="263">
          <cell r="C263">
            <v>572233</v>
          </cell>
          <cell r="D263" t="str">
            <v>마산창동</v>
          </cell>
          <cell r="E263">
            <v>140000</v>
          </cell>
          <cell r="G263">
            <v>140000</v>
          </cell>
        </row>
        <row r="264">
          <cell r="C264">
            <v>572166</v>
          </cell>
          <cell r="D264" t="str">
            <v>마산합성</v>
          </cell>
          <cell r="E264">
            <v>140000</v>
          </cell>
          <cell r="F264">
            <v>30000</v>
          </cell>
          <cell r="G264">
            <v>170000</v>
          </cell>
        </row>
        <row r="265">
          <cell r="C265">
            <v>572390</v>
          </cell>
          <cell r="D265" t="str">
            <v>밀 양 점</v>
          </cell>
          <cell r="E265">
            <v>170000</v>
          </cell>
          <cell r="G265">
            <v>170000</v>
          </cell>
        </row>
        <row r="266">
          <cell r="C266">
            <v>522112</v>
          </cell>
          <cell r="D266" t="str">
            <v>부산광안</v>
          </cell>
          <cell r="G266">
            <v>0</v>
          </cell>
          <cell r="H266" t="str">
            <v>개보수공사</v>
          </cell>
        </row>
        <row r="267">
          <cell r="C267">
            <v>522135</v>
          </cell>
          <cell r="D267" t="str">
            <v>부산부전</v>
          </cell>
          <cell r="E267">
            <v>140000</v>
          </cell>
          <cell r="G267">
            <v>140000</v>
          </cell>
        </row>
        <row r="268">
          <cell r="C268">
            <v>522155</v>
          </cell>
          <cell r="D268" t="str">
            <v>부산역전</v>
          </cell>
          <cell r="E268">
            <v>140000</v>
          </cell>
          <cell r="F268">
            <v>6900</v>
          </cell>
          <cell r="G268">
            <v>146900</v>
          </cell>
        </row>
        <row r="269">
          <cell r="C269">
            <v>522154</v>
          </cell>
          <cell r="D269" t="str">
            <v>서면시장</v>
          </cell>
          <cell r="E269">
            <v>170000</v>
          </cell>
          <cell r="F269">
            <v>13000</v>
          </cell>
          <cell r="G269">
            <v>183000</v>
          </cell>
        </row>
        <row r="270">
          <cell r="C270">
            <v>572268</v>
          </cell>
          <cell r="D270" t="str">
            <v>울산신정</v>
          </cell>
          <cell r="E270">
            <v>170000</v>
          </cell>
          <cell r="G270">
            <v>170000</v>
          </cell>
        </row>
        <row r="271">
          <cell r="C271">
            <v>572158</v>
          </cell>
          <cell r="D271" t="str">
            <v>진 해 점</v>
          </cell>
          <cell r="E271">
            <v>170000</v>
          </cell>
          <cell r="F271">
            <v>105700</v>
          </cell>
          <cell r="G271">
            <v>275700</v>
          </cell>
        </row>
        <row r="272">
          <cell r="C272">
            <v>572326</v>
          </cell>
          <cell r="D272" t="str">
            <v>창원성원</v>
          </cell>
          <cell r="E272">
            <v>140000</v>
          </cell>
          <cell r="F272">
            <v>17000</v>
          </cell>
          <cell r="G272">
            <v>157000</v>
          </cell>
        </row>
        <row r="273">
          <cell r="C273">
            <v>572214</v>
          </cell>
          <cell r="D273" t="str">
            <v>창원중앙</v>
          </cell>
          <cell r="E273">
            <v>140000</v>
          </cell>
          <cell r="G273">
            <v>140000</v>
          </cell>
        </row>
        <row r="274">
          <cell r="C274">
            <v>582119</v>
          </cell>
          <cell r="D274" t="str">
            <v>제 주 점</v>
          </cell>
          <cell r="E274">
            <v>140000</v>
          </cell>
          <cell r="G274">
            <v>140000</v>
          </cell>
        </row>
        <row r="275">
          <cell r="C275">
            <v>582340</v>
          </cell>
          <cell r="D275" t="str">
            <v>신제주</v>
          </cell>
          <cell r="E275">
            <v>140000</v>
          </cell>
          <cell r="F275">
            <v>15000</v>
          </cell>
          <cell r="G275">
            <v>155000</v>
          </cell>
        </row>
        <row r="276">
          <cell r="C276">
            <v>582223</v>
          </cell>
          <cell r="D276" t="str">
            <v>서귀포점</v>
          </cell>
          <cell r="G276">
            <v>0</v>
          </cell>
          <cell r="H276" t="str">
            <v>개보수공사</v>
          </cell>
        </row>
        <row r="277">
          <cell r="C277">
            <v>572453</v>
          </cell>
          <cell r="D277" t="str">
            <v>김해어방</v>
          </cell>
          <cell r="E277">
            <v>140000</v>
          </cell>
          <cell r="G277">
            <v>140000</v>
          </cell>
        </row>
        <row r="278">
          <cell r="C278">
            <v>522294</v>
          </cell>
          <cell r="D278" t="str">
            <v>부산사상</v>
          </cell>
          <cell r="E278">
            <v>140000</v>
          </cell>
          <cell r="F278">
            <v>13000</v>
          </cell>
          <cell r="G278">
            <v>153000</v>
          </cell>
        </row>
        <row r="279">
          <cell r="C279">
            <v>572198</v>
          </cell>
          <cell r="D279" t="str">
            <v>울산옥교</v>
          </cell>
          <cell r="E279">
            <v>170000</v>
          </cell>
          <cell r="F279">
            <v>15000</v>
          </cell>
          <cell r="G279">
            <v>185000</v>
          </cell>
        </row>
        <row r="280">
          <cell r="C280">
            <v>572258</v>
          </cell>
          <cell r="D280" t="str">
            <v>삼천포</v>
          </cell>
          <cell r="E280">
            <v>170000</v>
          </cell>
          <cell r="F280">
            <v>141000</v>
          </cell>
          <cell r="G280">
            <v>311000</v>
          </cell>
        </row>
        <row r="281">
          <cell r="C281">
            <v>572370</v>
          </cell>
          <cell r="D281" t="str">
            <v>울산중앙</v>
          </cell>
          <cell r="E281">
            <v>140000</v>
          </cell>
          <cell r="F281">
            <v>6000</v>
          </cell>
          <cell r="G281">
            <v>146000</v>
          </cell>
        </row>
        <row r="282">
          <cell r="C282">
            <v>572362</v>
          </cell>
          <cell r="D282" t="str">
            <v>울산공업탑</v>
          </cell>
          <cell r="E282">
            <v>170000</v>
          </cell>
          <cell r="F282">
            <v>589300</v>
          </cell>
          <cell r="G282">
            <v>759300</v>
          </cell>
        </row>
        <row r="283">
          <cell r="C283">
            <v>522482</v>
          </cell>
          <cell r="D283" t="str">
            <v>신모라</v>
          </cell>
          <cell r="E283">
            <v>140000</v>
          </cell>
          <cell r="G283">
            <v>140000</v>
          </cell>
        </row>
        <row r="284">
          <cell r="C284">
            <v>582443</v>
          </cell>
          <cell r="D284" t="str">
            <v>제주광양</v>
          </cell>
          <cell r="G284">
            <v>0</v>
          </cell>
          <cell r="H284" t="str">
            <v>개보수공사</v>
          </cell>
        </row>
        <row r="285">
          <cell r="C285">
            <v>572472</v>
          </cell>
          <cell r="D285" t="str">
            <v>마산대우</v>
          </cell>
          <cell r="E285">
            <v>140000</v>
          </cell>
          <cell r="G285">
            <v>140000</v>
          </cell>
        </row>
        <row r="286">
          <cell r="C286">
            <v>522392</v>
          </cell>
          <cell r="D286" t="str">
            <v>다대포</v>
          </cell>
          <cell r="E286">
            <v>140000</v>
          </cell>
          <cell r="G286">
            <v>140000</v>
          </cell>
        </row>
        <row r="287">
          <cell r="C287">
            <v>522277</v>
          </cell>
          <cell r="D287" t="str">
            <v>부산당감</v>
          </cell>
          <cell r="E287">
            <v>140000</v>
          </cell>
          <cell r="G287">
            <v>140000</v>
          </cell>
        </row>
        <row r="288">
          <cell r="C288">
            <v>522313</v>
          </cell>
          <cell r="D288" t="str">
            <v>부산서동</v>
          </cell>
          <cell r="E288">
            <v>140000</v>
          </cell>
          <cell r="F288">
            <v>50000</v>
          </cell>
          <cell r="G288">
            <v>190000</v>
          </cell>
        </row>
        <row r="289">
          <cell r="C289">
            <v>522318</v>
          </cell>
          <cell r="D289" t="str">
            <v>경성대</v>
          </cell>
          <cell r="E289">
            <v>170000</v>
          </cell>
          <cell r="G289">
            <v>170000</v>
          </cell>
        </row>
        <row r="290">
          <cell r="C290">
            <v>522195</v>
          </cell>
          <cell r="D290" t="str">
            <v>부산범일</v>
          </cell>
          <cell r="E290">
            <v>140000</v>
          </cell>
          <cell r="G290">
            <v>140000</v>
          </cell>
        </row>
        <row r="291">
          <cell r="C291">
            <v>572416</v>
          </cell>
          <cell r="D291" t="str">
            <v>창원용호</v>
          </cell>
          <cell r="E291">
            <v>140000</v>
          </cell>
          <cell r="F291">
            <v>52000</v>
          </cell>
          <cell r="G291">
            <v>192000</v>
          </cell>
        </row>
        <row r="292">
          <cell r="C292">
            <v>572454</v>
          </cell>
          <cell r="D292" t="str">
            <v>북마산</v>
          </cell>
          <cell r="E292">
            <v>140000</v>
          </cell>
          <cell r="F292">
            <v>48000</v>
          </cell>
          <cell r="G292">
            <v>188000</v>
          </cell>
        </row>
        <row r="293">
          <cell r="C293">
            <v>572352</v>
          </cell>
          <cell r="D293" t="str">
            <v>언양점</v>
          </cell>
          <cell r="E293">
            <v>140000</v>
          </cell>
          <cell r="F293">
            <v>15000</v>
          </cell>
          <cell r="G293">
            <v>155000</v>
          </cell>
        </row>
        <row r="294">
          <cell r="C294">
            <v>572391</v>
          </cell>
          <cell r="D294" t="str">
            <v>울산세원마트</v>
          </cell>
          <cell r="E294">
            <v>140000</v>
          </cell>
          <cell r="G294">
            <v>140000</v>
          </cell>
        </row>
        <row r="295">
          <cell r="C295">
            <v>572365</v>
          </cell>
          <cell r="D295" t="str">
            <v>통영점</v>
          </cell>
          <cell r="E295">
            <v>140000</v>
          </cell>
          <cell r="F295">
            <v>66000</v>
          </cell>
          <cell r="G295">
            <v>206000</v>
          </cell>
        </row>
        <row r="296">
          <cell r="C296">
            <v>572361</v>
          </cell>
          <cell r="D296" t="str">
            <v>창원명곡</v>
          </cell>
          <cell r="E296">
            <v>140000</v>
          </cell>
          <cell r="F296">
            <v>13000</v>
          </cell>
          <cell r="G296">
            <v>153000</v>
          </cell>
        </row>
        <row r="297">
          <cell r="C297">
            <v>572308</v>
          </cell>
          <cell r="D297" t="str">
            <v>남마산</v>
          </cell>
          <cell r="E297">
            <v>140000</v>
          </cell>
          <cell r="F297">
            <v>143000</v>
          </cell>
          <cell r="G297">
            <v>283000</v>
          </cell>
        </row>
        <row r="298">
          <cell r="C298">
            <v>522456</v>
          </cell>
          <cell r="D298" t="str">
            <v>남포중앙</v>
          </cell>
          <cell r="E298">
            <v>140000</v>
          </cell>
          <cell r="G298">
            <v>140000</v>
          </cell>
        </row>
        <row r="299">
          <cell r="C299">
            <v>522187</v>
          </cell>
          <cell r="D299" t="str">
            <v>광복문고</v>
          </cell>
          <cell r="E299">
            <v>140000</v>
          </cell>
          <cell r="F299">
            <v>4000</v>
          </cell>
          <cell r="G299">
            <v>144000</v>
          </cell>
        </row>
        <row r="300">
          <cell r="C300">
            <v>522247</v>
          </cell>
          <cell r="D300" t="str">
            <v>부산역사</v>
          </cell>
          <cell r="E300">
            <v>140000</v>
          </cell>
          <cell r="G300">
            <v>140000</v>
          </cell>
        </row>
        <row r="301">
          <cell r="C301">
            <v>522419</v>
          </cell>
          <cell r="D301" t="str">
            <v>수영로타리</v>
          </cell>
          <cell r="E301">
            <v>170000</v>
          </cell>
          <cell r="F301">
            <v>85700</v>
          </cell>
          <cell r="G301">
            <v>255700</v>
          </cell>
        </row>
        <row r="302">
          <cell r="C302">
            <v>522213</v>
          </cell>
          <cell r="D302" t="str">
            <v>해운대리베라</v>
          </cell>
          <cell r="E302">
            <v>140000</v>
          </cell>
          <cell r="G302">
            <v>140000</v>
          </cell>
        </row>
        <row r="303">
          <cell r="C303">
            <v>522444</v>
          </cell>
          <cell r="D303" t="str">
            <v>해운대좌동</v>
          </cell>
          <cell r="E303">
            <v>140000</v>
          </cell>
          <cell r="F303">
            <v>1000</v>
          </cell>
          <cell r="G303">
            <v>141000</v>
          </cell>
        </row>
        <row r="304">
          <cell r="C304">
            <v>522310</v>
          </cell>
          <cell r="D304" t="str">
            <v>해운대중앙</v>
          </cell>
          <cell r="E304">
            <v>140000</v>
          </cell>
          <cell r="F304">
            <v>6000</v>
          </cell>
          <cell r="G304">
            <v>146000</v>
          </cell>
        </row>
        <row r="305">
          <cell r="C305">
            <v>572140</v>
          </cell>
          <cell r="D305" t="str">
            <v>진주동성</v>
          </cell>
          <cell r="E305">
            <v>140000</v>
          </cell>
          <cell r="G305">
            <v>140000</v>
          </cell>
        </row>
        <row r="306">
          <cell r="C306">
            <v>572347</v>
          </cell>
          <cell r="D306" t="str">
            <v>진주동</v>
          </cell>
          <cell r="E306">
            <v>170000</v>
          </cell>
          <cell r="G306">
            <v>170000</v>
          </cell>
        </row>
        <row r="307">
          <cell r="C307">
            <v>522194</v>
          </cell>
          <cell r="D307" t="str">
            <v>부산대청</v>
          </cell>
          <cell r="E307">
            <v>170000</v>
          </cell>
          <cell r="G307">
            <v>170000</v>
          </cell>
        </row>
        <row r="308">
          <cell r="C308">
            <v>522354</v>
          </cell>
          <cell r="D308" t="str">
            <v>부산덕천</v>
          </cell>
          <cell r="E308">
            <v>170000</v>
          </cell>
          <cell r="F308">
            <v>16000</v>
          </cell>
          <cell r="G308">
            <v>186000</v>
          </cell>
        </row>
        <row r="309">
          <cell r="C309">
            <v>572401</v>
          </cell>
          <cell r="D309" t="str">
            <v>거제고현</v>
          </cell>
          <cell r="E309">
            <v>140000</v>
          </cell>
          <cell r="F309">
            <v>55000</v>
          </cell>
          <cell r="G309">
            <v>195000</v>
          </cell>
        </row>
        <row r="310">
          <cell r="C310">
            <v>522169</v>
          </cell>
          <cell r="D310" t="str">
            <v>부산양정</v>
          </cell>
          <cell r="E310">
            <v>170000</v>
          </cell>
          <cell r="F310">
            <v>30000</v>
          </cell>
          <cell r="G310">
            <v>200000</v>
          </cell>
        </row>
        <row r="311">
          <cell r="C311">
            <v>522221</v>
          </cell>
          <cell r="D311" t="str">
            <v>부산명장</v>
          </cell>
          <cell r="E311">
            <v>170000</v>
          </cell>
          <cell r="G311">
            <v>170000</v>
          </cell>
        </row>
        <row r="312">
          <cell r="C312">
            <v>522290</v>
          </cell>
          <cell r="D312" t="str">
            <v>부산용호</v>
          </cell>
          <cell r="E312">
            <v>170000</v>
          </cell>
          <cell r="F312">
            <v>25000</v>
          </cell>
          <cell r="G312">
            <v>195000</v>
          </cell>
        </row>
        <row r="313">
          <cell r="C313">
            <v>522497</v>
          </cell>
          <cell r="D313" t="str">
            <v>부산구포</v>
          </cell>
          <cell r="E313">
            <v>170000</v>
          </cell>
          <cell r="G313">
            <v>170000</v>
          </cell>
        </row>
        <row r="314">
          <cell r="C314">
            <v>522175</v>
          </cell>
          <cell r="D314" t="str">
            <v>양산통도</v>
          </cell>
          <cell r="E314">
            <v>170000</v>
          </cell>
          <cell r="F314">
            <v>2000</v>
          </cell>
          <cell r="G314">
            <v>172000</v>
          </cell>
        </row>
        <row r="315">
          <cell r="C315">
            <v>572488</v>
          </cell>
          <cell r="D315" t="str">
            <v>울산전하</v>
          </cell>
          <cell r="E315">
            <v>140000</v>
          </cell>
          <cell r="F315">
            <v>4000</v>
          </cell>
          <cell r="G315">
            <v>144000</v>
          </cell>
        </row>
        <row r="316">
          <cell r="C316">
            <v>572302</v>
          </cell>
          <cell r="D316" t="str">
            <v>김해부원</v>
          </cell>
          <cell r="E316">
            <v>170000</v>
          </cell>
          <cell r="F316">
            <v>712300</v>
          </cell>
          <cell r="G316">
            <v>882300</v>
          </cell>
          <cell r="H316" t="str">
            <v>M/T(신규)가입</v>
          </cell>
        </row>
        <row r="317">
          <cell r="C317">
            <v>522455</v>
          </cell>
          <cell r="D317" t="str">
            <v>부산장림</v>
          </cell>
          <cell r="E317">
            <v>140000</v>
          </cell>
          <cell r="F317">
            <v>6000</v>
          </cell>
          <cell r="G317">
            <v>146000</v>
          </cell>
          <cell r="H317" t="str">
            <v>M/T(신규)가입</v>
          </cell>
        </row>
        <row r="318">
          <cell r="C318">
            <v>572382</v>
          </cell>
          <cell r="D318" t="str">
            <v>울산남목</v>
          </cell>
          <cell r="E318">
            <v>140000</v>
          </cell>
          <cell r="F318">
            <v>70000</v>
          </cell>
          <cell r="G318">
            <v>210000</v>
          </cell>
          <cell r="H318" t="str">
            <v>M/T(신규)가입</v>
          </cell>
        </row>
        <row r="319">
          <cell r="C319">
            <v>572174</v>
          </cell>
          <cell r="D319" t="str">
            <v>김해점</v>
          </cell>
          <cell r="E319">
            <v>170000</v>
          </cell>
          <cell r="G319">
            <v>170000</v>
          </cell>
          <cell r="H319" t="str">
            <v>M/T(신규)가입</v>
          </cell>
        </row>
        <row r="320">
          <cell r="C320">
            <v>522493</v>
          </cell>
          <cell r="D320" t="str">
            <v>부산부곡</v>
          </cell>
          <cell r="E320">
            <v>170000</v>
          </cell>
          <cell r="G320">
            <v>170000</v>
          </cell>
          <cell r="H320" t="str">
            <v>M/T(신규)가입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T"/>
      <sheetName val="성수조합"/>
      <sheetName val="성수공장"/>
      <sheetName val="광주오포"/>
      <sheetName val="광장동"/>
      <sheetName val="서대신동"/>
      <sheetName val="상우"/>
      <sheetName val="상무1A"/>
      <sheetName val="상무2A"/>
      <sheetName val="상무1B"/>
      <sheetName val="상무2B"/>
      <sheetName val="덕풍"/>
      <sheetName val="구리군인"/>
      <sheetName val="백림"/>
      <sheetName val="도곡동"/>
      <sheetName val="구리시영"/>
      <sheetName val="진일"/>
      <sheetName val="석탑"/>
      <sheetName val="상도연합3"/>
      <sheetName val="학익동"/>
      <sheetName val="율촌"/>
      <sheetName val="수지1"/>
      <sheetName val="수지2"/>
      <sheetName val="수지3"/>
      <sheetName val="변수지1"/>
      <sheetName val="변수지2"/>
      <sheetName val="F수지1"/>
      <sheetName val="F수지2 "/>
      <sheetName val="강화"/>
      <sheetName val="서초그린"/>
      <sheetName val="방이조"/>
      <sheetName val="풍납동"/>
      <sheetName val="각화동"/>
      <sheetName val="신흥1"/>
      <sheetName val="신흥2"/>
      <sheetName val="상도동"/>
      <sheetName val="신사"/>
      <sheetName val="한인"/>
      <sheetName val="뉴타운"/>
      <sheetName val="서빙고"/>
      <sheetName val="금어리"/>
      <sheetName val="영암"/>
      <sheetName val="암사동"/>
      <sheetName val="평택"/>
      <sheetName val="이화"/>
      <sheetName val="만안"/>
      <sheetName val="행당"/>
      <sheetName val="주상복합"/>
      <sheetName val="길동"/>
      <sheetName val="길동2"/>
      <sheetName val="FILA"/>
      <sheetName val="레이크"/>
      <sheetName val="풍암5"/>
      <sheetName val="화정2"/>
      <sheetName val="화정2-4"/>
      <sheetName val="화정2 -1"/>
      <sheetName val="화정2 -2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연결임시"/>
      <sheetName val="데이타"/>
      <sheetName val="설계내역서"/>
      <sheetName val="1차 내역서"/>
      <sheetName val="경상직원"/>
      <sheetName val="기계경비(시간당)"/>
      <sheetName val="램머"/>
      <sheetName val="APT견적"/>
      <sheetName val="실행간접비용"/>
      <sheetName val="개요"/>
      <sheetName val="실행내역서"/>
      <sheetName val="국내조달(통합-1)"/>
      <sheetName val="Customer Databas"/>
      <sheetName val="일산실행내역"/>
      <sheetName val="설명"/>
      <sheetName val="소방"/>
      <sheetName val="직재"/>
      <sheetName val="재집"/>
      <sheetName val="표지"/>
      <sheetName val="구조물공"/>
      <sheetName val="부대공"/>
      <sheetName val="배수공"/>
      <sheetName val="토공"/>
      <sheetName val="포장공"/>
      <sheetName val="현장관리"/>
      <sheetName val="FACTOR"/>
      <sheetName val="총괄"/>
      <sheetName val="평가데이터"/>
      <sheetName val="인부임"/>
      <sheetName val="Sheet1"/>
      <sheetName val="단가조사"/>
      <sheetName val="시행예산"/>
      <sheetName val="도급내역"/>
      <sheetName val="도급내역5+800"/>
      <sheetName val="도급금액"/>
      <sheetName val="재노경"/>
      <sheetName val="#REF"/>
      <sheetName val="한일양산"/>
      <sheetName val="총투입계"/>
      <sheetName val="G.R300경비"/>
      <sheetName val="견"/>
      <sheetName val="Y-WORK"/>
      <sheetName val="산출내역"/>
      <sheetName val="빌딩 안내"/>
      <sheetName val="실행예산"/>
      <sheetName val="교사기준면적(초등)"/>
      <sheetName val="CTEMCOST"/>
      <sheetName val="3월"/>
      <sheetName val="4월"/>
      <sheetName val="5월"/>
      <sheetName val="전통건설"/>
      <sheetName val="관급_File"/>
      <sheetName val="정부노임단가"/>
      <sheetName val="토공(우물통,기타) "/>
      <sheetName val="6.관급자재조서"/>
      <sheetName val="말뚝물량"/>
      <sheetName val=""/>
      <sheetName val="토사(PE)"/>
      <sheetName val="내역서1999.8최종"/>
      <sheetName val="노임단가표"/>
      <sheetName val="내역"/>
      <sheetName val="실행(ALT1)"/>
      <sheetName val="대신2차총괄"/>
      <sheetName val="노무산출서"/>
      <sheetName val="소요자재"/>
      <sheetName val="갑지"/>
      <sheetName val="일위대가(당초)"/>
      <sheetName val="울산자동제어"/>
      <sheetName val="계수시트"/>
      <sheetName val="실행내역서 "/>
      <sheetName val="금액집계"/>
      <sheetName val="F수지2_"/>
      <sheetName val="화정2_-1"/>
      <sheetName val="화정2_-2"/>
      <sheetName val="1차_내역서"/>
      <sheetName val="Customer_Databas"/>
      <sheetName val="G_R300경비"/>
      <sheetName val="토공(우물통,기타)_"/>
      <sheetName val="빌딩_안내"/>
      <sheetName val="6_관급자재조서"/>
      <sheetName val="내역서1999_8최종"/>
      <sheetName val="G004601"/>
      <sheetName val="기별(종합)"/>
      <sheetName val="광산내역"/>
      <sheetName val="남평내역"/>
      <sheetName val="요율"/>
      <sheetName val="자재대"/>
      <sheetName val="공사개요"/>
      <sheetName val="wall"/>
      <sheetName val="연습"/>
      <sheetName val="현장관리비"/>
      <sheetName val="장비비"/>
      <sheetName val="간접비계산"/>
      <sheetName val="교통대책내역"/>
      <sheetName val="납부서"/>
      <sheetName val="Macro(조도)"/>
      <sheetName val="Total"/>
      <sheetName val="일위대가표"/>
      <sheetName val="9902"/>
      <sheetName val="단가산출서(기계)"/>
      <sheetName val="D"/>
      <sheetName val="원가"/>
      <sheetName val="실행"/>
      <sheetName val="입력"/>
      <sheetName val="인건비기준"/>
      <sheetName val="대전(세창동)"/>
      <sheetName val="6호기"/>
      <sheetName val="식재인부"/>
      <sheetName val="노임단가"/>
      <sheetName val="산출"/>
      <sheetName val="EXPENSE"/>
      <sheetName val="인건비 "/>
      <sheetName val="코스모공장 (어음)"/>
      <sheetName val="3절_CheckList_구분"/>
      <sheetName val="성단물량"/>
      <sheetName val="아스팔트 포장총괄집계표"/>
      <sheetName val="9."/>
      <sheetName val="기초공"/>
      <sheetName val="기둥(원형)"/>
      <sheetName val="내역서"/>
      <sheetName val="산출금액내역"/>
      <sheetName val="실행기초"/>
      <sheetName val="구간산출"/>
      <sheetName val="설치공사비"/>
      <sheetName val="효성CB 1P기초"/>
      <sheetName val="유림골조"/>
      <sheetName val="소방일위 "/>
      <sheetName val="45,46"/>
      <sheetName val="호프"/>
      <sheetName val="을"/>
      <sheetName val="2000년1차"/>
      <sheetName val="원가계산서"/>
      <sheetName val="총괄표"/>
      <sheetName val="4.본실행통합내역서"/>
      <sheetName val="비교표"/>
      <sheetName val="일위"/>
      <sheetName val="Sheet2 (2)"/>
      <sheetName val="공종별내역서"/>
      <sheetName val="전기"/>
      <sheetName val="내역1"/>
      <sheetName val="파일의이용"/>
      <sheetName val="계정"/>
      <sheetName val="부대집계"/>
      <sheetName val="금액"/>
      <sheetName val="부속동"/>
      <sheetName val="공통가설"/>
      <sheetName val="시멘트"/>
      <sheetName val="CODE"/>
      <sheetName val="BID"/>
      <sheetName val="별표 "/>
      <sheetName val="오억미만"/>
      <sheetName val="토공사"/>
      <sheetName val="자료입력"/>
      <sheetName val="200"/>
      <sheetName val="실행내역"/>
      <sheetName val="01"/>
      <sheetName val="전체"/>
      <sheetName val="경산"/>
      <sheetName val="견적서"/>
      <sheetName val="설계서"/>
      <sheetName val="일위대가"/>
      <sheetName val="개산공사비"/>
      <sheetName val="관급자재"/>
      <sheetName val="변경관급자재"/>
      <sheetName val="사업성분석"/>
      <sheetName val="면적표"/>
      <sheetName val="코닝2층"/>
      <sheetName val="코닝3층"/>
      <sheetName val="맨홀수량산출(A-LINE)"/>
      <sheetName val="청천내"/>
      <sheetName val="슬래브"/>
      <sheetName val="공사원가계산서"/>
      <sheetName val="도급예산내역서총괄표"/>
      <sheetName val="물가자료"/>
      <sheetName val="차액보증"/>
      <sheetName val="2호맨홀공제수량"/>
      <sheetName val="단가"/>
      <sheetName val="일위대가(가설)"/>
      <sheetName val="광속"/>
      <sheetName val="Macro(전등)"/>
      <sheetName val="Macro(전선)"/>
      <sheetName val="2. 공원조도"/>
      <sheetName val="내역서(조경)"/>
      <sheetName val="목창호"/>
      <sheetName val="견적대비표"/>
      <sheetName val="부대공Ⅱ"/>
      <sheetName val="용소리교"/>
      <sheetName val="단가 (2)"/>
      <sheetName val="연부97-1"/>
      <sheetName val="기존단가 (2)"/>
      <sheetName val="갑지1"/>
      <sheetName val="1-1"/>
      <sheetName val="1공구(을)"/>
      <sheetName val="001"/>
      <sheetName val="정산설계"/>
      <sheetName val="SIL98"/>
      <sheetName val="관로부문"/>
      <sheetName val="3.공통공사대비"/>
      <sheetName val="초기화면"/>
      <sheetName val="점수계산"/>
      <sheetName val="점수계산 1"/>
      <sheetName val="점수계산1-1"/>
      <sheetName val="점수계산1-2"/>
      <sheetName val="점수계산 2"/>
      <sheetName val="점수계산2-1"/>
      <sheetName val="점수계산2-2"/>
      <sheetName val="점수계산 3"/>
      <sheetName val="점수계산3-1"/>
      <sheetName val="점수계산 4"/>
      <sheetName val="점수계산4-1"/>
      <sheetName val="자료열람"/>
      <sheetName val="조달청공고 1997-78호"/>
      <sheetName val="별표 1(100억 이상)"/>
      <sheetName val="별표 1(100억 미만)"/>
      <sheetName val="별표 1-1"/>
      <sheetName val="별표 2"/>
      <sheetName val="붙임 1-1"/>
      <sheetName val="붙임 1-2"/>
      <sheetName val="붙임 1-3"/>
      <sheetName val="붙임 1-4"/>
      <sheetName val="붙임 2-1"/>
      <sheetName val="양식 1"/>
      <sheetName val="Module1"/>
      <sheetName val="Module2"/>
      <sheetName val="Module3"/>
      <sheetName val="dV&amp;Cl"/>
      <sheetName val="CAP"/>
      <sheetName val="변수"/>
      <sheetName val="전압하강"/>
      <sheetName val="F-T Voltage"/>
      <sheetName val="적격심사1"/>
      <sheetName val="콘크리트타설집계표"/>
      <sheetName val=" 갑  지 "/>
      <sheetName val="CONCRETE"/>
      <sheetName val="경상"/>
      <sheetName val="1호인버트수량"/>
      <sheetName val="교육종류"/>
      <sheetName val="C1.공사개요"/>
      <sheetName val="터파기및재료"/>
      <sheetName val="예총"/>
      <sheetName val="실행(1)"/>
      <sheetName val="A1.스케쥴"/>
      <sheetName val="보조부문비배부"/>
      <sheetName val="입찰견적보고서"/>
      <sheetName val="(실사조정)총괄"/>
      <sheetName val="산근"/>
      <sheetName val="갑지(추정)"/>
      <sheetName val="구list"/>
      <sheetName val="노임"/>
      <sheetName val="공장"/>
      <sheetName val="광주"/>
      <sheetName val="대전"/>
      <sheetName val="수도권"/>
      <sheetName val="장림"/>
      <sheetName val="전주"/>
      <sheetName val="공종집계"/>
      <sheetName val="골조-APT 갑지"/>
      <sheetName val="매장-시행견적"/>
      <sheetName val="인테리어세부내역"/>
      <sheetName val="기본일위"/>
      <sheetName val="index"/>
      <sheetName val="조명시설"/>
      <sheetName val="구의33고"/>
      <sheetName val="집계표"/>
      <sheetName val="BEND LOSS"/>
      <sheetName val="공사내역"/>
      <sheetName val="일용직내역"/>
      <sheetName val="을-ATYPE"/>
      <sheetName val="토목공사"/>
      <sheetName val="시운전연료"/>
      <sheetName val="편성절차"/>
      <sheetName val="건축공사"/>
      <sheetName val="간선계산"/>
      <sheetName val="공사기본내용입력"/>
      <sheetName val="설계명세서"/>
      <sheetName val="예산명세서"/>
      <sheetName val="비교1"/>
      <sheetName val="21301동"/>
      <sheetName val="성적갑"/>
      <sheetName val="일위_파일"/>
      <sheetName val="4 노임단가"/>
      <sheetName val="도수로현황"/>
      <sheetName val="공통비(전체)"/>
      <sheetName val="M-MG1"/>
      <sheetName val="원가계산"/>
      <sheetName val="03전반노무비"/>
      <sheetName val="내역_FILE"/>
      <sheetName val="내역서01"/>
      <sheetName val="N賃率-職"/>
      <sheetName val="순공사비"/>
      <sheetName val="판매시설"/>
      <sheetName val="상반기손익차2총괄"/>
      <sheetName val="기본1"/>
      <sheetName val="수정일위대가"/>
      <sheetName val="소비자가"/>
      <sheetName val="전도금정산서(27)"/>
      <sheetName val="프랜트면허"/>
      <sheetName val="코드"/>
      <sheetName val="회사정보"/>
    </sheetNames>
    <sheetDataSet>
      <sheetData sheetId="0" refreshError="1">
        <row r="269">
          <cell r="C269" t="str">
            <v xml:space="preserve"> 마천동조합APT(7675.25PY)</v>
          </cell>
        </row>
        <row r="270">
          <cell r="C270" t="str">
            <v>개          요</v>
          </cell>
        </row>
        <row r="271">
          <cell r="C271" t="str">
            <v>개          요</v>
          </cell>
        </row>
        <row r="272">
          <cell r="C272" t="str">
            <v>內          容</v>
          </cell>
        </row>
        <row r="273">
          <cell r="C273" t="str">
            <v>1996.10.17.</v>
          </cell>
        </row>
        <row r="274">
          <cell r="C274" t="str">
            <v xml:space="preserve">  101동  22PY  100세대 </v>
          </cell>
        </row>
        <row r="275">
          <cell r="C275" t="str">
            <v xml:space="preserve">         27PY    2세대 </v>
          </cell>
        </row>
        <row r="276">
          <cell r="C276" t="str">
            <v xml:space="preserve">         31PY   97세대 </v>
          </cell>
        </row>
        <row r="277">
          <cell r="C277" t="str">
            <v xml:space="preserve">  13층, 15층, 18층</v>
          </cell>
        </row>
        <row r="278">
          <cell r="C278" t="str">
            <v xml:space="preserve">  13층, 15층, 18층</v>
          </cell>
        </row>
        <row r="279">
          <cell r="C279" t="str">
            <v xml:space="preserve">  </v>
          </cell>
        </row>
        <row r="281">
          <cell r="C281" t="str">
            <v xml:space="preserve">  </v>
          </cell>
        </row>
        <row r="282">
          <cell r="C282" t="str">
            <v xml:space="preserve"> (총 199세대) RC. </v>
          </cell>
        </row>
        <row r="283">
          <cell r="C283">
            <v>38.569095477386938</v>
          </cell>
        </row>
        <row r="284">
          <cell r="C284" t="str">
            <v xml:space="preserve"> U.B.R:습식 = 0 : 100 %</v>
          </cell>
        </row>
        <row r="285">
          <cell r="C285" t="str">
            <v xml:space="preserve">  개별난방</v>
          </cell>
        </row>
        <row r="286">
          <cell r="C286" t="str">
            <v xml:space="preserve">  개별난방</v>
          </cell>
        </row>
        <row r="287">
          <cell r="C287" t="str">
            <v xml:space="preserve"> 관리/노인정,펌프실</v>
          </cell>
        </row>
        <row r="288">
          <cell r="C288" t="str">
            <v xml:space="preserve"> 상가,지하주차장,경비실</v>
          </cell>
        </row>
        <row r="290">
          <cell r="C290" t="str">
            <v xml:space="preserve"> 상가,지하주차장,경비실</v>
          </cell>
        </row>
        <row r="291">
          <cell r="C291" t="str">
            <v>總  金  額</v>
          </cell>
          <cell r="D291" t="str">
            <v>平當金額</v>
          </cell>
        </row>
        <row r="292">
          <cell r="C292">
            <v>536484069</v>
          </cell>
          <cell r="D292">
            <v>69897.927624507342</v>
          </cell>
        </row>
        <row r="293">
          <cell r="C293">
            <v>267873487</v>
          </cell>
          <cell r="D293">
            <v>34900.946158105602</v>
          </cell>
        </row>
        <row r="294">
          <cell r="C294">
            <v>366479444</v>
          </cell>
          <cell r="D294">
            <v>47748.209374287486</v>
          </cell>
        </row>
        <row r="295">
          <cell r="C295">
            <v>634352931</v>
          </cell>
          <cell r="D295">
            <v>82649.155532393081</v>
          </cell>
        </row>
        <row r="296">
          <cell r="C296">
            <v>0</v>
          </cell>
          <cell r="D296">
            <v>0</v>
          </cell>
        </row>
        <row r="297">
          <cell r="C297">
            <v>0</v>
          </cell>
          <cell r="D297">
            <v>0</v>
          </cell>
        </row>
        <row r="298">
          <cell r="D298">
            <v>0</v>
          </cell>
        </row>
        <row r="299">
          <cell r="C299">
            <v>1170837000</v>
          </cell>
          <cell r="D299">
            <v>152547.08315690042</v>
          </cell>
        </row>
        <row r="300">
          <cell r="C300">
            <v>407070679</v>
          </cell>
          <cell r="D300">
            <v>53036.797368163905</v>
          </cell>
        </row>
        <row r="301">
          <cell r="C301">
            <v>125851369</v>
          </cell>
          <cell r="D301">
            <v>16397.038402657894</v>
          </cell>
        </row>
        <row r="302">
          <cell r="C302">
            <v>201047949</v>
          </cell>
          <cell r="D302">
            <v>26194.31927298785</v>
          </cell>
        </row>
        <row r="303">
          <cell r="C303">
            <v>733969997</v>
          </cell>
          <cell r="D303">
            <v>95628.155043809646</v>
          </cell>
        </row>
        <row r="304">
          <cell r="C304">
            <v>10344340</v>
          </cell>
          <cell r="D304">
            <v>1347.7528419269731</v>
          </cell>
        </row>
        <row r="305">
          <cell r="C305">
            <v>30913903</v>
          </cell>
          <cell r="D305">
            <v>4027.7389010129964</v>
          </cell>
        </row>
        <row r="306">
          <cell r="C306">
            <v>18836125</v>
          </cell>
          <cell r="D306">
            <v>2454.1383016839841</v>
          </cell>
        </row>
        <row r="307">
          <cell r="C307">
            <v>60094368</v>
          </cell>
          <cell r="D307">
            <v>7829.6300446239538</v>
          </cell>
        </row>
        <row r="308">
          <cell r="C308">
            <v>95984850</v>
          </cell>
          <cell r="D308">
            <v>12505.762027295528</v>
          </cell>
        </row>
        <row r="309">
          <cell r="C309">
            <v>66341859</v>
          </cell>
          <cell r="D309">
            <v>8643.6088726751568</v>
          </cell>
        </row>
        <row r="310">
          <cell r="C310">
            <v>122881060</v>
          </cell>
          <cell r="D310">
            <v>16010.040063841569</v>
          </cell>
        </row>
        <row r="311">
          <cell r="C311">
            <v>285207769</v>
          </cell>
          <cell r="D311">
            <v>37159.410963812254</v>
          </cell>
        </row>
        <row r="312">
          <cell r="D312">
            <v>0</v>
          </cell>
        </row>
        <row r="313">
          <cell r="C313">
            <v>10637217</v>
          </cell>
          <cell r="D313">
            <v>1385.9114686818018</v>
          </cell>
        </row>
        <row r="314">
          <cell r="C314">
            <v>13162783</v>
          </cell>
          <cell r="D314">
            <v>1714.9647242760823</v>
          </cell>
        </row>
        <row r="315">
          <cell r="C315">
            <v>23800000</v>
          </cell>
          <cell r="D315">
            <v>3100.8761929578841</v>
          </cell>
        </row>
        <row r="316">
          <cell r="C316">
            <v>0</v>
          </cell>
          <cell r="D316">
            <v>0</v>
          </cell>
        </row>
        <row r="317">
          <cell r="C317">
            <v>0</v>
          </cell>
          <cell r="D317">
            <v>0</v>
          </cell>
        </row>
        <row r="318">
          <cell r="C318">
            <v>0</v>
          </cell>
          <cell r="D318">
            <v>0</v>
          </cell>
        </row>
        <row r="319">
          <cell r="C319">
            <v>0</v>
          </cell>
          <cell r="D319">
            <v>0</v>
          </cell>
        </row>
        <row r="320">
          <cell r="C320">
            <v>0</v>
          </cell>
          <cell r="D320">
            <v>0</v>
          </cell>
        </row>
        <row r="321">
          <cell r="C321">
            <v>30516350</v>
          </cell>
          <cell r="D321">
            <v>3975.9421517214423</v>
          </cell>
        </row>
        <row r="322">
          <cell r="C322">
            <v>9483650</v>
          </cell>
          <cell r="D322">
            <v>1235.6144750985311</v>
          </cell>
        </row>
        <row r="323">
          <cell r="C323">
            <v>40000000</v>
          </cell>
          <cell r="D323">
            <v>5211.5566268199736</v>
          </cell>
        </row>
        <row r="324">
          <cell r="C324">
            <v>23084200</v>
          </cell>
          <cell r="D324">
            <v>3007.6153871209408</v>
          </cell>
        </row>
        <row r="325">
          <cell r="C325">
            <v>3612789</v>
          </cell>
          <cell r="D325">
            <v>470.70636135630764</v>
          </cell>
        </row>
        <row r="326">
          <cell r="C326">
            <v>1068550</v>
          </cell>
          <cell r="D326">
            <v>139.22022083971206</v>
          </cell>
        </row>
        <row r="327">
          <cell r="C327">
            <v>27765539</v>
          </cell>
          <cell r="D327">
            <v>3617.5419693169601</v>
          </cell>
        </row>
        <row r="328">
          <cell r="C328">
            <v>27765539</v>
          </cell>
          <cell r="D328">
            <v>3617.5419693169601</v>
          </cell>
        </row>
        <row r="329">
          <cell r="C329">
            <v>1170837673</v>
          </cell>
          <cell r="D329">
            <v>152547.17084134067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 refreshError="1"/>
      <sheetData sheetId="304" refreshError="1"/>
      <sheetData sheetId="305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지"/>
      <sheetName val="내지"/>
      <sheetName val="총괄"/>
      <sheetName val="입찰안"/>
      <sheetName val="적격"/>
      <sheetName val="평가"/>
      <sheetName val="적정"/>
      <sheetName val="표지"/>
      <sheetName val="관리"/>
      <sheetName val="하도"/>
      <sheetName val="별지"/>
      <sheetName val="토공"/>
      <sheetName val="의뢰"/>
      <sheetName val="견적"/>
      <sheetName val="AS"/>
      <sheetName val="조사"/>
      <sheetName val="합의서"/>
      <sheetName val="원가"/>
      <sheetName val="연결임시"/>
      <sheetName val="구조물공"/>
      <sheetName val="부대공"/>
      <sheetName val="배수공"/>
      <sheetName val="포장공"/>
      <sheetName val="구역화물"/>
      <sheetName val="단위목록"/>
      <sheetName val="자재단가"/>
      <sheetName val="기계경비목록"/>
      <sheetName val="노임단가"/>
      <sheetName val="Y-WORK"/>
      <sheetName val="설 계"/>
      <sheetName val="내역서"/>
      <sheetName val="9902"/>
      <sheetName val="집계표"/>
      <sheetName val="BID"/>
      <sheetName val="금액내역서"/>
      <sheetName val="Sheet5"/>
      <sheetName val="국내조달(통합-1)"/>
      <sheetName val="부대내역"/>
      <sheetName val="천안F"/>
      <sheetName val="설계명세서"/>
      <sheetName val="석축설면"/>
      <sheetName val="법면단"/>
      <sheetName val="법면설면"/>
      <sheetName val="석축단"/>
      <sheetName val="법면수집"/>
      <sheetName val="조달청적격심사"/>
      <sheetName val="투찰금액"/>
      <sheetName val="TOTAL_BOQ"/>
      <sheetName val="1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집행현황"/>
      <sheetName val="APT"/>
      <sheetName val="Macro3"/>
      <sheetName val="Sheet2 (2)"/>
      <sheetName val="3.3"/>
      <sheetName val="Sheet4"/>
      <sheetName val="6호기"/>
      <sheetName val="공종"/>
      <sheetName val="단가일람"/>
      <sheetName val="청천내"/>
      <sheetName val="인건비 "/>
      <sheetName val="G.R300경비"/>
      <sheetName val="wall"/>
      <sheetName val="교육종류"/>
      <sheetName val="산출금액내역"/>
      <sheetName val="평가데이터"/>
      <sheetName val="b_balju"/>
      <sheetName val="기초공"/>
      <sheetName val="기둥(원형)"/>
      <sheetName val="기계경비(시간당)"/>
      <sheetName val="램머"/>
      <sheetName val="AS포장복구 "/>
      <sheetName val="결과조달"/>
      <sheetName val="계수시트"/>
      <sheetName val="측구공"/>
      <sheetName val="1호인버트수량"/>
      <sheetName val="DATE"/>
      <sheetName val="일반수량집계"/>
      <sheetName val="실행예산"/>
      <sheetName val="FACTOR"/>
      <sheetName val="개요"/>
      <sheetName val="현장관리"/>
      <sheetName val="교사기준면적(초등)"/>
      <sheetName val="남평내역"/>
      <sheetName val="계지"/>
      <sheetName val="토사(PE)"/>
      <sheetName val="공정표"/>
      <sheetName val="교량하부공"/>
      <sheetName val="구간산출"/>
      <sheetName val="4.2.1 마루높이 검토"/>
      <sheetName val="차액보증"/>
      <sheetName val="데이타"/>
      <sheetName val="식재인부"/>
      <sheetName val="단가"/>
      <sheetName val="구간별관경"/>
      <sheetName val="내역서(교량)전체"/>
      <sheetName val="자재단가표"/>
      <sheetName val="#REF"/>
      <sheetName val="설계예산서"/>
      <sheetName val="산출"/>
      <sheetName val="입출재고현황 (2)"/>
      <sheetName val="3)교육종류"/>
      <sheetName val="총괄내역서"/>
      <sheetName val="도급"/>
      <sheetName val="건축공사"/>
      <sheetName val="경산"/>
      <sheetName val="견적의뢰"/>
      <sheetName val="DATA 입력란"/>
      <sheetName val="1. 설계조건 2.단면가정 3. 하중계산"/>
      <sheetName val="2000년 공정표"/>
      <sheetName val="2007"/>
      <sheetName val="구조물"/>
      <sheetName val="삼보지질"/>
      <sheetName val="총괄표"/>
      <sheetName val="anchor"/>
      <sheetName val="복공및주형(수직)"/>
      <sheetName val="구간별"/>
      <sheetName val="갱문및옹벽집계"/>
      <sheetName val="구천"/>
      <sheetName val="현장경상비"/>
      <sheetName val="원가계산서"/>
      <sheetName val="산출근거"/>
      <sheetName val="A1"/>
      <sheetName val="해외(원화)"/>
      <sheetName val="일위"/>
      <sheetName val="2.대외공문"/>
      <sheetName val="동해title"/>
      <sheetName val="5.전사투자계획종함안"/>
      <sheetName val="경상직원"/>
      <sheetName val="교대교좌면"/>
      <sheetName val="요율"/>
      <sheetName val="자재대"/>
      <sheetName val="공사비총괄표"/>
      <sheetName val="토목"/>
      <sheetName val="토공(우물통,기타) "/>
      <sheetName val="건축내역"/>
      <sheetName val="2000년1차"/>
      <sheetName val="노무비단가"/>
      <sheetName val="생산량"/>
      <sheetName val="월원가"/>
      <sheetName val="년간전체"/>
      <sheetName val="직불"/>
      <sheetName val="계산서"/>
      <sheetName val="상촌터널실행"/>
      <sheetName val="실행내역서 "/>
      <sheetName val="진천방향"/>
      <sheetName val="간접"/>
      <sheetName val="SIL98"/>
      <sheetName val="내역- CCTV"/>
      <sheetName val="전통건설"/>
      <sheetName val="날개벽수량표"/>
      <sheetName val="품셈TABLE"/>
      <sheetName val="9GNG운반"/>
      <sheetName val="database"/>
      <sheetName val="상반기손익차2총괄"/>
      <sheetName val="차집관로"/>
      <sheetName val="하수처리장"/>
      <sheetName val="내역(중앙)"/>
      <sheetName val="내역(창신)"/>
      <sheetName val="전력구구조물산근"/>
      <sheetName val="갑지"/>
      <sheetName val="연습"/>
      <sheetName val="중기집계"/>
      <sheetName val="분개내역서 (2000년도 )"/>
      <sheetName val="구룡간선토공총"/>
      <sheetName val="안전보건교육"/>
      <sheetName val="나.설계조건"/>
      <sheetName val="정보매체A동"/>
      <sheetName val="일위대가"/>
      <sheetName val="설계변경 내역서"/>
      <sheetName val="Customer Databas"/>
      <sheetName val="지수980731이후"/>
      <sheetName val="1,2공구원가계산서"/>
      <sheetName val="2공구산출내역"/>
      <sheetName val="1공구산출내역서"/>
      <sheetName val="준검 내역서"/>
      <sheetName val="공사비집계표(서해안고속도로)"/>
      <sheetName val="3.하중산정4.지지력"/>
      <sheetName val="70%"/>
      <sheetName val="지급자재"/>
      <sheetName val="2000,9월 일위"/>
      <sheetName val="효성CB 1P기초"/>
      <sheetName val="지질조사"/>
      <sheetName val="설계내역(2000)"/>
      <sheetName val="2002자금수지계획(진행+신규)"/>
      <sheetName val="현장관리비"/>
      <sheetName val="장비비"/>
      <sheetName val="기별(종합)"/>
      <sheetName val="정공공사"/>
      <sheetName val="입력데이타"/>
      <sheetName val="유림골조"/>
      <sheetName val="CTEMCOST"/>
      <sheetName val="기계설비-물가변동"/>
      <sheetName val="급수"/>
      <sheetName val="비교1"/>
      <sheetName val="21301동"/>
      <sheetName val="설비"/>
      <sheetName val="현장경비"/>
      <sheetName val="실행간접비용"/>
      <sheetName val="조회서"/>
      <sheetName val="실적전망(보정미착합산)"/>
      <sheetName val="이름표"/>
      <sheetName val="견"/>
      <sheetName val="교통대책내역"/>
      <sheetName val="설계내역서"/>
      <sheetName val="98수문일위"/>
      <sheetName val="ELECTRIC"/>
      <sheetName val="파일의이용"/>
      <sheetName val="C1.공사개요"/>
      <sheetName val="실행(1)"/>
      <sheetName val="A1.스케쥴"/>
      <sheetName val="Sheet1"/>
      <sheetName val="도급내역"/>
      <sheetName val="도급내역5+800"/>
      <sheetName val="도급금액"/>
      <sheetName val="재노경"/>
      <sheetName val="관로토공"/>
      <sheetName val="우수관"/>
      <sheetName val="아스팔트 포장총괄집계표"/>
      <sheetName val="배수내역"/>
      <sheetName val="공사개요"/>
      <sheetName val="산출(열차무선)"/>
      <sheetName val="산출(역무통신)"/>
      <sheetName val="협력업체"/>
      <sheetName val="작성"/>
      <sheetName val="규격"/>
      <sheetName val="공문"/>
      <sheetName val="PAINT"/>
      <sheetName val="터파기및재료"/>
      <sheetName val="슬래브"/>
      <sheetName val="JUCKEYK"/>
      <sheetName val="안정성검토"/>
      <sheetName val="하중계산"/>
      <sheetName val="설계기준"/>
      <sheetName val="CGS용BD1"/>
      <sheetName val="총괄집계 "/>
      <sheetName val="마감사양"/>
      <sheetName val="시험비"/>
      <sheetName val="일위대가목록"/>
      <sheetName val="목차"/>
      <sheetName val="2000전체분"/>
      <sheetName val="SLAB"/>
      <sheetName val="용소리교"/>
      <sheetName val="1.물가시세표"/>
      <sheetName val="5.노임단가"/>
      <sheetName val="4.중기단가산출"/>
      <sheetName val="6.단가목록"/>
      <sheetName val="8.배수공"/>
      <sheetName val="Ext. Stone-P"/>
      <sheetName val="(실사조정)총괄"/>
      <sheetName val="인상효1"/>
      <sheetName val="조경"/>
      <sheetName val="개산공사비"/>
      <sheetName val="토공산근"/>
      <sheetName val="해평견적"/>
      <sheetName val="단가 (2)"/>
      <sheetName val="1호구조물"/>
      <sheetName val="코드표"/>
      <sheetName val="자재코드"/>
      <sheetName val="인건-측정"/>
      <sheetName val="기별종합"/>
      <sheetName val="Data&amp;Results"/>
      <sheetName val="내역서01"/>
      <sheetName val="시험연구비상각"/>
      <sheetName val="물량표"/>
      <sheetName val="토목공사"/>
      <sheetName val="일위대가 1"/>
      <sheetName val="산거 1(인력투입)"/>
      <sheetName val="일위대가 2"/>
      <sheetName val="일위대가 3"/>
      <sheetName val="Index"/>
      <sheetName val="총무부"/>
      <sheetName val="정산"/>
      <sheetName val="청구분"/>
      <sheetName val="경리부"/>
      <sheetName val="(당평)자재"/>
      <sheetName val="당초명세(평)"/>
      <sheetName val="거푸집물량"/>
      <sheetName val="수량산출"/>
      <sheetName val="정산서"/>
      <sheetName val="보호"/>
      <sheetName val="c_balju"/>
      <sheetName val="Sheet6"/>
      <sheetName val="공사비산출내역"/>
      <sheetName val="조명시설"/>
      <sheetName val="총사업비명세"/>
      <sheetName val="총투자비산정"/>
      <sheetName val="간접경상비"/>
      <sheetName val="자재"/>
      <sheetName val="노임"/>
      <sheetName val="중기"/>
      <sheetName val="변경내역"/>
      <sheetName val="3절_CheckList_구분"/>
      <sheetName val="인부노임"/>
      <sheetName val="검측서"/>
      <sheetName val="절단표"/>
      <sheetName val="명세서"/>
      <sheetName val="변경증감(물량)대비표"/>
      <sheetName val="2호맨홀공제수량"/>
      <sheetName val="TB"/>
      <sheetName val="계양가시설"/>
      <sheetName val="광산내역"/>
      <sheetName val="자동제어"/>
      <sheetName val="상가분양"/>
      <sheetName val="에너지요금"/>
      <sheetName val="공정품명단가"/>
      <sheetName val="관급자재"/>
      <sheetName val="변경관급자재"/>
      <sheetName val="수량집계"/>
      <sheetName val="세부내역"/>
      <sheetName val="data spec"/>
      <sheetName val="일위대가(당초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내역"/>
      <sheetName val="공잡비"/>
      <sheetName val="20청천덕평"/>
      <sheetName val="20청천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200"/>
      <sheetName val="정렬"/>
      <sheetName val="건축내역서"/>
      <sheetName val="설비내역서"/>
      <sheetName val="전기내역서"/>
      <sheetName val="별표 "/>
      <sheetName val="터파기및재료"/>
      <sheetName val="청천내"/>
      <sheetName val="평가데이터"/>
      <sheetName val="보험료산출"/>
      <sheetName val="J"/>
      <sheetName val="산출내역(4월)"/>
      <sheetName val="산출내역(5월) (2)"/>
      <sheetName val="주공 갑지"/>
      <sheetName val="중기조종사 단위단가"/>
      <sheetName val="구룡간선입력"/>
      <sheetName val="1.취수장"/>
      <sheetName val="DATE"/>
      <sheetName val="기준액"/>
      <sheetName val="일위대가"/>
      <sheetName val="세율표"/>
      <sheetName val="내역"/>
      <sheetName val="별표집계"/>
      <sheetName val="안양건축"/>
      <sheetName val="교사기준면적(초등)"/>
      <sheetName val="NYS"/>
      <sheetName val="기계"/>
      <sheetName val="정화조"/>
      <sheetName val="조경"/>
      <sheetName val="토목"/>
      <sheetName val="토사(PE)"/>
      <sheetName val="2000청천-덕평발주포장1"/>
      <sheetName val="직노"/>
      <sheetName val="부대tu"/>
      <sheetName val="조달청적격심사"/>
      <sheetName val="계양가시설"/>
      <sheetName val="노임단가"/>
      <sheetName val="토공(우물통,기타) "/>
      <sheetName val="노무비단가"/>
      <sheetName val="노임이"/>
      <sheetName val="03전반노무비"/>
      <sheetName val="서울대규장각(가시설흙막이)"/>
      <sheetName val="Y-WORK"/>
      <sheetName val="기계경비(시간당)"/>
      <sheetName val="램머"/>
      <sheetName val="FRP PIPING 일위대가"/>
      <sheetName val="자재"/>
      <sheetName val="품셈"/>
      <sheetName val="노임"/>
      <sheetName val="설계내역일위"/>
      <sheetName val="구간별관경"/>
      <sheetName val="도시가스현황"/>
      <sheetName val="중기사용료"/>
      <sheetName val="공사비총괄표"/>
      <sheetName val="구조물공"/>
      <sheetName val="부대공"/>
      <sheetName val="배수공"/>
      <sheetName val="토공"/>
      <sheetName val="포장공"/>
      <sheetName val="원가"/>
      <sheetName val="연결임시"/>
      <sheetName val="횡배수관토공수량"/>
      <sheetName val="을"/>
      <sheetName val="APT"/>
      <sheetName val="입찰안"/>
      <sheetName val="토목공사"/>
      <sheetName val="3절_CheckList_구분"/>
      <sheetName val="실행내역서 "/>
      <sheetName val="기본단가표"/>
      <sheetName val="경산"/>
      <sheetName val="부대내역"/>
      <sheetName val="건축-물가변동"/>
      <sheetName val="내역서"/>
      <sheetName val="기자재구매의뢰서"/>
      <sheetName val="I.일위대가목차"/>
      <sheetName val="아파트"/>
      <sheetName val="공사대장"/>
      <sheetName val="(실사조정)총괄"/>
      <sheetName val="DATA"/>
      <sheetName val="효성CB 1P기초"/>
      <sheetName val="단위단가"/>
      <sheetName val="원가계산서"/>
      <sheetName val="투찰금액"/>
      <sheetName val="단가일람"/>
      <sheetName val="99노임기준"/>
      <sheetName val="01"/>
      <sheetName val="단가조정"/>
      <sheetName val="노무비 경비"/>
      <sheetName val="산정표"/>
      <sheetName val="산재 안전"/>
      <sheetName val="실행기고및 투입현황(총괄)"/>
      <sheetName val="금융"/>
      <sheetName val="은행"/>
      <sheetName val="리스"/>
      <sheetName val="보험"/>
      <sheetName val="단가표"/>
      <sheetName val="실행내역"/>
      <sheetName val="소방일위 "/>
      <sheetName val="공토공단위당"/>
      <sheetName val="연부97-1"/>
      <sheetName val="갑지1"/>
      <sheetName val="공문"/>
      <sheetName val="기성검사원"/>
      <sheetName val="개산급사유서"/>
      <sheetName val="갑지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직공→간접비포함"/>
      <sheetName val="결재판"/>
      <sheetName val="9902"/>
      <sheetName val="국산화"/>
      <sheetName val="TOTAL_BOQ"/>
      <sheetName val="총괄내역서"/>
      <sheetName val="설계예산서"/>
      <sheetName val="일위목록"/>
      <sheetName val="단중표"/>
      <sheetName val="국내조달(통합-1)"/>
      <sheetName val="문학간접"/>
      <sheetName val="기본일위"/>
      <sheetName val="Tool"/>
      <sheetName val="그림"/>
      <sheetName val="내역서01"/>
      <sheetName val="설계조건"/>
      <sheetName val="당초"/>
      <sheetName val="설계명세서"/>
      <sheetName val="wall"/>
      <sheetName val="원가계산"/>
      <sheetName val="2원료가나다."/>
      <sheetName val="인건비 "/>
      <sheetName val="부대토목"/>
      <sheetName val="협진중기"/>
      <sheetName val="근로자자료입력"/>
      <sheetName val="1-11조직표"/>
      <sheetName val="슬래브"/>
      <sheetName val="용소리교"/>
      <sheetName val="밸브설치"/>
      <sheetName val="실행내역서"/>
      <sheetName val="노임,재료비"/>
      <sheetName val="요율"/>
      <sheetName val="산출"/>
      <sheetName val="SOURCE"/>
      <sheetName val="갑지(요약)"/>
      <sheetName val="공사개요"/>
      <sheetName val="교각별철근수량집계표"/>
      <sheetName val="문10"/>
      <sheetName val="총투입계"/>
      <sheetName val="#REF"/>
      <sheetName val="경비"/>
      <sheetName val="21301동"/>
      <sheetName val="내역서(조경)"/>
      <sheetName val="목창호"/>
      <sheetName val="견적대비표"/>
      <sheetName val="설계(안)"/>
      <sheetName val="실행간접비용"/>
      <sheetName val="시설물"/>
      <sheetName val="식재출력용"/>
      <sheetName val="유지관리"/>
      <sheetName val="현장관리비"/>
      <sheetName val="가정조건"/>
      <sheetName val="공통"/>
      <sheetName val="관급자재"/>
      <sheetName val="골프장예산"/>
      <sheetName val="지급자재"/>
      <sheetName val="계수시트"/>
      <sheetName val="공통가설_8"/>
      <sheetName val="기타시설"/>
      <sheetName val="판매시설"/>
      <sheetName val="아파트_9"/>
      <sheetName val="주민복지관"/>
      <sheetName val="지하주차장"/>
      <sheetName val="직접공사비집계표_7"/>
      <sheetName val="구천"/>
      <sheetName val="초기화면"/>
      <sheetName val="시설물일위"/>
      <sheetName val="총괄표"/>
      <sheetName val="유림골조"/>
      <sheetName val="효명0010"/>
      <sheetName val="단가 (2)"/>
      <sheetName val="교육종류"/>
      <sheetName val="기성내역1"/>
      <sheetName val="단가"/>
      <sheetName val="총괄-1"/>
      <sheetName val="95년12월말"/>
      <sheetName val="물집"/>
      <sheetName val="암거"/>
      <sheetName val="중기손료"/>
      <sheetName val="기초단가"/>
      <sheetName val="데이타"/>
      <sheetName val="건축"/>
      <sheetName val="장비경비"/>
      <sheetName val="갱문및옹벽집계"/>
      <sheetName val="기계경비"/>
      <sheetName val="시중노임단가"/>
      <sheetName val="총괄"/>
      <sheetName val="구간산출"/>
      <sheetName val="거푸집물량"/>
      <sheetName val="관현간선입력"/>
      <sheetName val="2. 공원조도"/>
      <sheetName val="산출내역서집계표"/>
      <sheetName val="옹벽기초자료"/>
      <sheetName val="현황산출서"/>
      <sheetName val="기계경비단가"/>
      <sheetName val="복구경비"/>
      <sheetName val="C1"/>
      <sheetName val="전장품(관리용)"/>
      <sheetName val="내역서(교량)전체"/>
      <sheetName val="A 견적"/>
      <sheetName val="2003상반기노임기준"/>
      <sheetName val="현장경비"/>
      <sheetName val="G.R300경비"/>
      <sheetName val="재료집계표"/>
      <sheetName val="수량집계표"/>
      <sheetName val="일위대가표"/>
      <sheetName val="Customer Databas"/>
      <sheetName val="견적의뢰"/>
      <sheetName val="적용노임"/>
      <sheetName val="일반자재"/>
      <sheetName val="명세서"/>
      <sheetName val="사급자재"/>
      <sheetName val="1.설계설명서"/>
      <sheetName val="견적조건"/>
      <sheetName val="00노임기준"/>
      <sheetName val="산출근거"/>
      <sheetName val="토공사"/>
      <sheetName val="총공사내역서"/>
      <sheetName val="재료"/>
      <sheetName val="건축개요"/>
      <sheetName val="조명시설"/>
      <sheetName val="예산명세서"/>
      <sheetName val="자료입력"/>
      <sheetName val="설직재-1"/>
      <sheetName val="총괄집"/>
      <sheetName val="품 #1.1"/>
      <sheetName val="하중계산"/>
      <sheetName val="단면가정"/>
      <sheetName val="코드표"/>
      <sheetName val="자재코드"/>
      <sheetName val="지수980731이후"/>
      <sheetName val="공통가설(현장검토안)"/>
      <sheetName val="설계내역서"/>
      <sheetName val="구분테이블"/>
      <sheetName val="도급"/>
      <sheetName val="공정코드"/>
      <sheetName val="직재"/>
      <sheetName val="재집"/>
      <sheetName val="파이프류"/>
      <sheetName val="예산내역서"/>
      <sheetName val="수량산출(계측)"/>
      <sheetName val="공량산출서"/>
      <sheetName val="도수로현황"/>
      <sheetName val="견적을지"/>
      <sheetName val="수용율"/>
      <sheetName val="기초자료입력"/>
      <sheetName val="실행예산"/>
      <sheetName val="기존단가 (2)"/>
      <sheetName val="국민연금표"/>
      <sheetName val="6-2. 기계경비산출"/>
      <sheetName val="노무비 근거"/>
      <sheetName val="5-2.일위대가"/>
      <sheetName val="ELECTRIC"/>
      <sheetName val="플랜트 설치"/>
      <sheetName val="거래처등록"/>
      <sheetName val="참고자료"/>
      <sheetName val="은행코드"/>
      <sheetName val="도급내역"/>
      <sheetName val="도급내역5+800"/>
      <sheetName val="도급금액"/>
      <sheetName val="재노경"/>
      <sheetName val="수량"/>
      <sheetName val="VII-2현장경비"/>
      <sheetName val="Ⅴ-2.공종별내역"/>
      <sheetName val="ABUT수량-A1"/>
      <sheetName val="9811"/>
      <sheetName val="성단물량"/>
      <sheetName val="Total"/>
      <sheetName val="asd"/>
      <sheetName val="단가비교표"/>
      <sheetName val="노무비"/>
      <sheetName val="소방"/>
      <sheetName val="원가계산서(남측)"/>
      <sheetName val="차액보증"/>
      <sheetName val="빌딩 안내"/>
      <sheetName val="관로토공"/>
      <sheetName val="전기(기계전기실)"/>
      <sheetName val="전기(열차제어)"/>
      <sheetName val="전기(전기성능)"/>
      <sheetName val="전기(차량)"/>
      <sheetName val="전기(차량부품)"/>
      <sheetName val="AHU-1"/>
      <sheetName val="급탕설비"/>
      <sheetName val="화장실배기팬"/>
      <sheetName val="3.3"/>
      <sheetName val="적산"/>
      <sheetName val="9509"/>
      <sheetName val="MEXICO-C"/>
      <sheetName val="부속동"/>
      <sheetName val="개요"/>
      <sheetName val="물량"/>
      <sheetName val="영동(D)"/>
      <sheetName val="무시"/>
      <sheetName val="파일의이용"/>
      <sheetName val="단가조사서"/>
      <sheetName val="세부추진"/>
      <sheetName val="상반기손익차2총괄"/>
      <sheetName val="수목단가"/>
      <sheetName val="시설수량표"/>
      <sheetName val="식재수량표"/>
      <sheetName val="자재단가"/>
      <sheetName val="양수장토공"/>
      <sheetName val="토목내역서 (도급단가) (2)"/>
      <sheetName val="H PILE수량"/>
      <sheetName val="교량하부공"/>
      <sheetName val="97노임단가"/>
      <sheetName val="입력란"/>
      <sheetName val="조건표"/>
      <sheetName val="데리네이타현황"/>
      <sheetName val="계좌번호"/>
      <sheetName val="NN"/>
      <sheetName val="오억미만"/>
      <sheetName val="기별(종합)"/>
      <sheetName val="각형맨홀"/>
      <sheetName val="수량산출서"/>
      <sheetName val="07급여표"/>
      <sheetName val="토목내역서"/>
      <sheetName val="장비집계"/>
      <sheetName val="간접"/>
      <sheetName val="우배수"/>
      <sheetName val="산#2-1 (2)"/>
      <sheetName val="WEIGHT LIST"/>
      <sheetName val="POL6차-PIPING"/>
      <sheetName val="설비적용원가계산"/>
      <sheetName val="외주을지"/>
      <sheetName val="설계내역2"/>
      <sheetName val="부대집계"/>
      <sheetName val="계산서(곡선부)"/>
      <sheetName val="포장재료집계표"/>
      <sheetName val="03상노임"/>
      <sheetName val="중기가격"/>
      <sheetName val="TRE TABLE"/>
      <sheetName val="동바리(1공구)"/>
      <sheetName val="단열재(1공구)"/>
      <sheetName val="필로티거푸집(1공구)"/>
      <sheetName val="갱폼거푸집(1공구)"/>
      <sheetName val="외부비계(1공구)"/>
      <sheetName val="대비"/>
      <sheetName val="기성내역서"/>
      <sheetName val="CTEMCOST"/>
      <sheetName val="공사비예산서(토목분)"/>
      <sheetName val="공제구간조서"/>
      <sheetName val="모래기초"/>
      <sheetName val="폐기물"/>
      <sheetName val="첨부2.예정공정표"/>
      <sheetName val="2호맨홀공제수량"/>
      <sheetName val="2@ BOX"/>
      <sheetName val="맨홀수량산출(A-LINE)"/>
      <sheetName val="252K444"/>
      <sheetName val="일위대가-3"/>
      <sheetName val="물량산출 집계표"/>
      <sheetName val="3결로"/>
      <sheetName val="1차 내역서"/>
      <sheetName val="포장공사"/>
      <sheetName val="9567매출"/>
      <sheetName val="3BL공동구 수량"/>
      <sheetName val="을지"/>
      <sheetName val="산근"/>
      <sheetName val="평가내역"/>
      <sheetName val="가정사항"/>
      <sheetName val="공사기본내용입력"/>
      <sheetName val="공동수급체별"/>
      <sheetName val="공통가설"/>
      <sheetName val="철거공사1"/>
      <sheetName val="중기사용료산출근거"/>
      <sheetName val="단가 및 재료비"/>
      <sheetName val="database"/>
      <sheetName val="참조"/>
      <sheetName val="기계장치 (2)"/>
      <sheetName val="FAB별"/>
      <sheetName val="패널"/>
      <sheetName val="터널조도"/>
      <sheetName val="Piping Design Data"/>
      <sheetName val="골조시행"/>
      <sheetName val="D.B"/>
      <sheetName val="왕십리방향"/>
      <sheetName val="교대시점"/>
      <sheetName val="기경집계"/>
      <sheetName val="창호"/>
      <sheetName val="가설"/>
      <sheetName val="타일"/>
      <sheetName val="주차및엘리베이터"/>
      <sheetName val="청주(철골발주의뢰서)"/>
      <sheetName val="화해(함평)"/>
      <sheetName val="화해(장성)"/>
      <sheetName val="미장"/>
      <sheetName val="식재인부"/>
      <sheetName val="별표_"/>
      <sheetName val="산출내역(5월)_(2)"/>
      <sheetName val="중기조종사_단위단가"/>
      <sheetName val="1_취수장"/>
      <sheetName val="FRP_PIPING_일위대가"/>
      <sheetName val="주공_갑지"/>
      <sheetName val="A1-DATA"/>
      <sheetName val="단면"/>
      <sheetName val="측구공"/>
      <sheetName val="구역화물"/>
      <sheetName val="용수량(생활용수)"/>
      <sheetName val="산출금액내역"/>
      <sheetName val="원가+내역"/>
      <sheetName val="단가조사"/>
      <sheetName val="참조M"/>
      <sheetName val="VXXXXXX"/>
      <sheetName val="단가비교표_공통1"/>
      <sheetName val="내역결재"/>
      <sheetName val="원가계산서 (건축)"/>
      <sheetName val="설비(제출)"/>
      <sheetName val="내역서2안"/>
      <sheetName val="조명율표"/>
      <sheetName val="교량공"/>
      <sheetName val="단가대비표"/>
      <sheetName val="세부내역"/>
      <sheetName val="간선계산"/>
      <sheetName val="장"/>
      <sheetName val="골재산출"/>
      <sheetName val="품셈총괄표"/>
      <sheetName val="납부서"/>
      <sheetName val="경율산정.XLS"/>
      <sheetName val="b_balju"/>
      <sheetName val="토공 total"/>
      <sheetName val="단가산출표"/>
      <sheetName val="2000 "/>
      <sheetName val="횡배수관단위수량"/>
      <sheetName val="기초일위"/>
      <sheetName val="시설일위"/>
      <sheetName val="조명일위"/>
      <sheetName val="내역서-수정본"/>
      <sheetName val="기계설비-물가변동"/>
      <sheetName val="MOTOR"/>
      <sheetName val="Tool(참고)"/>
      <sheetName val="손익분석"/>
      <sheetName val="Sensitivity"/>
      <sheetName val="수량집계"/>
      <sheetName val="구조물"/>
      <sheetName val="신우"/>
      <sheetName val="금회변내역"/>
      <sheetName val="인건비"/>
      <sheetName val="단가표 (2)"/>
      <sheetName val="에너지요금"/>
      <sheetName val="공종"/>
      <sheetName val="설계변경내역서"/>
      <sheetName val="Sheet4"/>
      <sheetName val="남평내역"/>
      <sheetName val="회사기초자료"/>
      <sheetName val="시험비"/>
      <sheetName val="건설기계가격"/>
      <sheetName val="중기"/>
      <sheetName val="전체"/>
      <sheetName val="토목주소"/>
      <sheetName val="자재단가비교표"/>
      <sheetName val="일위대가목록"/>
      <sheetName val="산출내역서"/>
      <sheetName val="2000년 공정표"/>
      <sheetName val="Sheet3"/>
      <sheetName val="단가산출"/>
      <sheetName val="설계내역총괄"/>
      <sheetName val="직접인건비"/>
      <sheetName val="공종목록표"/>
      <sheetName val="T13(P68~72,78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추가"/>
      <sheetName val="변경예가 원가"/>
      <sheetName val="변경예가 내역"/>
      <sheetName val="추가-완결"/>
      <sheetName val="기존예가 원가"/>
      <sheetName val="기존 예가 내역"/>
      <sheetName val="기존-완결"/>
      <sheetName val="기존단가 (2)"/>
      <sheetName val="추가단가 (2)"/>
      <sheetName val="기존-fake"/>
      <sheetName val="기존단가"/>
      <sheetName val="추가단가"/>
      <sheetName val="Module5"/>
      <sheetName val="기존단가 _2_"/>
      <sheetName val="연부97-1"/>
      <sheetName val="갑지1"/>
      <sheetName val="단"/>
      <sheetName val="직재"/>
      <sheetName val="재집"/>
      <sheetName val="중기조종사 단위단가"/>
      <sheetName val="2000년1차"/>
      <sheetName val="경산"/>
      <sheetName val="연습"/>
      <sheetName val="COST"/>
      <sheetName val="NYS"/>
      <sheetName val="빌딩 안내"/>
      <sheetName val="건축내역"/>
      <sheetName val="주소"/>
      <sheetName val="변경예가_원가"/>
      <sheetName val="변경예가_내역"/>
      <sheetName val="기존예가_원가"/>
      <sheetName val="기존_예가_내역"/>
      <sheetName val="기존단가_(2)"/>
      <sheetName val="추가단가_(2)"/>
      <sheetName val="기존단가__2_"/>
      <sheetName val="중기조종사_단위단가"/>
      <sheetName val="빌딩_안내"/>
      <sheetName val="DATA"/>
      <sheetName val="ELECTRIC"/>
      <sheetName val="집계표"/>
      <sheetName val="데이타"/>
      <sheetName val="경율산정.XLS"/>
      <sheetName val=" 견적서"/>
      <sheetName val="신동전기"/>
      <sheetName val="금광1터널"/>
      <sheetName val="APT"/>
      <sheetName val="wall"/>
      <sheetName val="지급자재"/>
      <sheetName val="단가비교표"/>
      <sheetName val="견적을지"/>
      <sheetName val="실행간접비용"/>
      <sheetName val="일위대가"/>
      <sheetName val="DATE"/>
      <sheetName val="연결임시"/>
      <sheetName val="노임단가"/>
      <sheetName val="공조기"/>
      <sheetName val="일위대가 "/>
      <sheetName val="기본일위"/>
      <sheetName val="1차 내역서"/>
      <sheetName val="내역"/>
      <sheetName val="실행내역서 "/>
      <sheetName val="표지"/>
      <sheetName val="철콘-부대"/>
      <sheetName val="간접경상비"/>
      <sheetName val="실행내역"/>
      <sheetName val="노임이"/>
      <sheetName val="설계내역서"/>
      <sheetName val="공사개요"/>
      <sheetName val="data spec"/>
      <sheetName val="부대tu"/>
      <sheetName val="납부서"/>
      <sheetName val="내역서(교량)전체"/>
      <sheetName val="1.1수동입력항목"/>
      <sheetName val="FRP PIPING 일위대가"/>
      <sheetName val="수목데이타 "/>
      <sheetName val="수량산출서"/>
      <sheetName val="조건표"/>
      <sheetName val="단가조사"/>
      <sheetName val="단가"/>
      <sheetName val="자재단가"/>
      <sheetName val="을-ATYPE"/>
      <sheetName val="산출기초"/>
      <sheetName val="수목데이타_"/>
      <sheetName val="식(단가)"/>
      <sheetName val="업체명"/>
      <sheetName val="관리"/>
      <sheetName val="시험물량산출"/>
      <sheetName val="당사"/>
      <sheetName val="조도계산"/>
      <sheetName val="6호기"/>
      <sheetName val="터파기및재료"/>
      <sheetName val="I一般比"/>
      <sheetName val="7단가"/>
      <sheetName val="인건비 "/>
      <sheetName val="총괄내역단가"/>
      <sheetName val="설계서을"/>
      <sheetName val="내부부하"/>
      <sheetName val="J直材4"/>
      <sheetName val="Sheet1"/>
      <sheetName val="송전기본"/>
      <sheetName val="설비내역서"/>
      <sheetName val="건축내역서"/>
      <sheetName val="전기내역서"/>
      <sheetName val="리터팬내장형"/>
      <sheetName val="인건비"/>
      <sheetName val="수량산출"/>
      <sheetName val="내역서"/>
      <sheetName val="기본사항"/>
      <sheetName val="공통가설"/>
      <sheetName val="간접비계산"/>
      <sheetName val="CM 1"/>
      <sheetName val=" HIT-&gt;HMC 견적(3900)"/>
      <sheetName val="일위단가"/>
      <sheetName val="2공구산출내역"/>
      <sheetName val="일위"/>
      <sheetName val="퍼스트"/>
      <sheetName val="#2_일위대가목록"/>
      <sheetName val="입력(1)"/>
      <sheetName val="실행간접비"/>
      <sheetName val="#REF"/>
      <sheetName val="일위목록"/>
      <sheetName val="요율"/>
      <sheetName val="N賃率-職"/>
      <sheetName val="CM_1"/>
      <sheetName val="_HIT-&gt;HMC_견적(3900)"/>
      <sheetName val="뇠_xd9f2_㤑䢠"/>
      <sheetName val="실행"/>
      <sheetName val="원가계산서"/>
      <sheetName val="손익분석"/>
      <sheetName val="노무비 근거"/>
      <sheetName val="조건표 (2)"/>
      <sheetName val="직노"/>
      <sheetName val="터널조도"/>
      <sheetName val="실행철강하도"/>
      <sheetName val="용산1(해보)"/>
      <sheetName val="제경비"/>
      <sheetName val="전체"/>
      <sheetName val="작업금지"/>
      <sheetName val="Macro(차단기)"/>
      <sheetName val="수문일위1"/>
      <sheetName val="__MAIN"/>
      <sheetName val="자재단가비교표"/>
      <sheetName val="입력"/>
      <sheetName val="식재총괄"/>
      <sheetName val="Total"/>
      <sheetName val="하조서"/>
      <sheetName val="8.현장관리비"/>
      <sheetName val="7.안전관리비"/>
      <sheetName val="NOMUBI"/>
      <sheetName val="sw1"/>
      <sheetName val="갑지"/>
      <sheetName val="건장설비"/>
      <sheetName val="밸브설치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>
        <row r="4">
          <cell r="A4" t="str">
            <v>곤도라 콘센트3상 4선 주물방수SET</v>
          </cell>
          <cell r="B4" t="str">
            <v>곤도라 콘센트</v>
          </cell>
          <cell r="C4" t="str">
            <v>3상 4선 주물방수</v>
          </cell>
          <cell r="D4" t="str">
            <v>SET</v>
          </cell>
          <cell r="E4">
            <v>30000</v>
          </cell>
        </row>
        <row r="5">
          <cell r="A5" t="str">
            <v>기구용금구B40-40EA</v>
          </cell>
          <cell r="B5" t="str">
            <v>기구용금구B</v>
          </cell>
          <cell r="C5" t="str">
            <v>40-40</v>
          </cell>
          <cell r="D5" t="str">
            <v>EA</v>
          </cell>
          <cell r="E5">
            <v>440</v>
          </cell>
        </row>
        <row r="6">
          <cell r="A6" t="str">
            <v>노말밴드HI 104C        EA</v>
          </cell>
          <cell r="B6" t="str">
            <v>노말밴드</v>
          </cell>
          <cell r="C6" t="str">
            <v xml:space="preserve">HI 104C        </v>
          </cell>
          <cell r="D6" t="str">
            <v>EA</v>
          </cell>
          <cell r="E6">
            <v>7560</v>
          </cell>
        </row>
        <row r="7">
          <cell r="A7" t="str">
            <v>노말밴드HI 28CEA</v>
          </cell>
          <cell r="B7" t="str">
            <v>노말밴드</v>
          </cell>
          <cell r="C7" t="str">
            <v>HI 28C</v>
          </cell>
          <cell r="D7" t="str">
            <v>EA</v>
          </cell>
          <cell r="E7">
            <v>700</v>
          </cell>
        </row>
        <row r="8">
          <cell r="A8" t="str">
            <v>노말밴드ST  28CEA</v>
          </cell>
          <cell r="B8" t="str">
            <v>노말밴드</v>
          </cell>
          <cell r="C8" t="str">
            <v>ST  28C</v>
          </cell>
          <cell r="D8" t="str">
            <v>EA</v>
          </cell>
          <cell r="E8">
            <v>1530</v>
          </cell>
        </row>
        <row r="9">
          <cell r="A9" t="str">
            <v>노말밴드ST 36CEA</v>
          </cell>
          <cell r="B9" t="str">
            <v>노말밴드</v>
          </cell>
          <cell r="C9" t="str">
            <v>ST 36C</v>
          </cell>
          <cell r="D9" t="str">
            <v>EA</v>
          </cell>
          <cell r="E9">
            <v>2380</v>
          </cell>
        </row>
        <row r="10">
          <cell r="A10" t="str">
            <v>노말밴드        ST 104C        EA</v>
          </cell>
          <cell r="B10" t="str">
            <v xml:space="preserve">노말밴드        </v>
          </cell>
          <cell r="C10" t="str">
            <v xml:space="preserve">ST 104C        </v>
          </cell>
          <cell r="D10" t="str">
            <v>EA</v>
          </cell>
          <cell r="E10">
            <v>19550</v>
          </cell>
        </row>
        <row r="11">
          <cell r="A11" t="str">
            <v>노말밴드        ST 42C        EA</v>
          </cell>
          <cell r="B11" t="str">
            <v xml:space="preserve">노말밴드        </v>
          </cell>
          <cell r="C11" t="str">
            <v xml:space="preserve">ST 42C        </v>
          </cell>
          <cell r="D11" t="str">
            <v>EA</v>
          </cell>
          <cell r="E11">
            <v>2850</v>
          </cell>
        </row>
        <row r="12">
          <cell r="A12" t="str">
            <v>노말밴드        ST 54C        EA</v>
          </cell>
          <cell r="B12" t="str">
            <v xml:space="preserve">노말밴드        </v>
          </cell>
          <cell r="C12" t="str">
            <v xml:space="preserve">ST 54C        </v>
          </cell>
          <cell r="D12" t="str">
            <v>EA</v>
          </cell>
          <cell r="E12">
            <v>4250</v>
          </cell>
        </row>
        <row r="13">
          <cell r="A13" t="str">
            <v>노말밴드        ST 70C        EA</v>
          </cell>
          <cell r="B13" t="str">
            <v xml:space="preserve">노말밴드        </v>
          </cell>
          <cell r="C13" t="str">
            <v xml:space="preserve">ST 70C        </v>
          </cell>
          <cell r="D13" t="str">
            <v>EA</v>
          </cell>
          <cell r="E13">
            <v>6800</v>
          </cell>
        </row>
        <row r="14">
          <cell r="A14" t="str">
            <v>노말밴드        ST 82CEA</v>
          </cell>
          <cell r="B14" t="str">
            <v xml:space="preserve">노말밴드        </v>
          </cell>
          <cell r="C14" t="str">
            <v>ST 82C</v>
          </cell>
          <cell r="D14" t="str">
            <v>EA</v>
          </cell>
          <cell r="E14">
            <v>11050</v>
          </cell>
        </row>
        <row r="15">
          <cell r="A15" t="str">
            <v>도선 CLAMP22 SQEA</v>
          </cell>
          <cell r="B15" t="str">
            <v>도선 CLAMP</v>
          </cell>
          <cell r="C15" t="str">
            <v>22 SQ</v>
          </cell>
          <cell r="D15" t="str">
            <v>EA</v>
          </cell>
          <cell r="E15">
            <v>3500</v>
          </cell>
        </row>
        <row r="16">
          <cell r="A16" t="str">
            <v>도체지지대  BUS BAR   EA</v>
          </cell>
          <cell r="B16" t="str">
            <v xml:space="preserve">도체지지대  </v>
          </cell>
          <cell r="C16" t="str">
            <v xml:space="preserve">BUS BAR   </v>
          </cell>
          <cell r="D16" t="str">
            <v>EA</v>
          </cell>
          <cell r="E16">
            <v>4200</v>
          </cell>
        </row>
        <row r="17">
          <cell r="A17" t="str">
            <v>동력배관 지지가대EA</v>
          </cell>
          <cell r="B17" t="str">
            <v>동력배관 지지가대</v>
          </cell>
          <cell r="D17" t="str">
            <v>EA</v>
          </cell>
          <cell r="E17">
            <v>20000</v>
          </cell>
        </row>
        <row r="18">
          <cell r="A18" t="str">
            <v>등기구 보강비FL 32W개소</v>
          </cell>
          <cell r="B18" t="str">
            <v>등기구 보강비</v>
          </cell>
          <cell r="C18" t="str">
            <v>FL 32W</v>
          </cell>
          <cell r="D18" t="str">
            <v>개소</v>
          </cell>
          <cell r="E18">
            <v>4550</v>
          </cell>
        </row>
        <row r="19">
          <cell r="A19" t="str">
            <v>방화재300*250EA</v>
          </cell>
          <cell r="B19" t="str">
            <v>방화재</v>
          </cell>
          <cell r="C19" t="str">
            <v>300*250</v>
          </cell>
          <cell r="D19" t="str">
            <v>EA</v>
          </cell>
          <cell r="E19">
            <v>143356</v>
          </cell>
        </row>
        <row r="20">
          <cell r="A20" t="str">
            <v>방화재300*300EA</v>
          </cell>
          <cell r="B20" t="str">
            <v>방화재</v>
          </cell>
          <cell r="C20" t="str">
            <v>300*300</v>
          </cell>
          <cell r="D20" t="str">
            <v>EA</v>
          </cell>
          <cell r="E20">
            <v>161934</v>
          </cell>
        </row>
        <row r="21">
          <cell r="A21" t="str">
            <v>방화재300*500EA</v>
          </cell>
          <cell r="B21" t="str">
            <v>방화재</v>
          </cell>
          <cell r="C21" t="str">
            <v>300*500</v>
          </cell>
          <cell r="D21" t="str">
            <v>EA</v>
          </cell>
          <cell r="E21">
            <v>234751</v>
          </cell>
        </row>
        <row r="22">
          <cell r="A22" t="str">
            <v>방화재300*550EA</v>
          </cell>
          <cell r="B22" t="str">
            <v>방화재</v>
          </cell>
          <cell r="C22" t="str">
            <v>300*550</v>
          </cell>
          <cell r="D22" t="str">
            <v>EA</v>
          </cell>
          <cell r="E22">
            <v>261450</v>
          </cell>
        </row>
        <row r="23">
          <cell r="A23" t="str">
            <v>방화재700*250EA</v>
          </cell>
          <cell r="B23" t="str">
            <v>방화재</v>
          </cell>
          <cell r="C23" t="str">
            <v>700*250</v>
          </cell>
          <cell r="D23" t="str">
            <v>EA</v>
          </cell>
          <cell r="E23">
            <v>284539</v>
          </cell>
        </row>
        <row r="24">
          <cell r="A24" t="str">
            <v>방화재850*250EA</v>
          </cell>
          <cell r="B24" t="str">
            <v>방화재</v>
          </cell>
          <cell r="C24" t="str">
            <v>850*250</v>
          </cell>
          <cell r="D24" t="str">
            <v>EA</v>
          </cell>
          <cell r="E24">
            <v>353018</v>
          </cell>
        </row>
        <row r="25">
          <cell r="A25" t="str">
            <v>벽체 BOX대형4각 54mmEA</v>
          </cell>
          <cell r="B25" t="str">
            <v>벽체 BOX</v>
          </cell>
          <cell r="C25" t="str">
            <v>대형4각 54mm</v>
          </cell>
          <cell r="D25" t="str">
            <v>EA</v>
          </cell>
          <cell r="E25">
            <v>1250</v>
          </cell>
        </row>
        <row r="26">
          <cell r="A26" t="str">
            <v>벽체 BOX 대형 4각EA</v>
          </cell>
          <cell r="B26" t="str">
            <v xml:space="preserve">벽체 BOX </v>
          </cell>
          <cell r="C26" t="str">
            <v>대형 4각</v>
          </cell>
          <cell r="D26" t="str">
            <v>EA</v>
          </cell>
          <cell r="E26">
            <v>1250</v>
          </cell>
        </row>
        <row r="27">
          <cell r="A27" t="str">
            <v>벽체 BOX(대형4각)54mmEA</v>
          </cell>
          <cell r="B27" t="str">
            <v>벽체 BOX(대형4각)</v>
          </cell>
          <cell r="C27" t="str">
            <v>54mm</v>
          </cell>
          <cell r="D27" t="str">
            <v>EA</v>
          </cell>
          <cell r="E27">
            <v>1250</v>
          </cell>
        </row>
        <row r="28">
          <cell r="A28" t="str">
            <v>분기 CLAMPBUS 주물EA</v>
          </cell>
          <cell r="B28" t="str">
            <v>분기 CLAMP</v>
          </cell>
          <cell r="C28" t="str">
            <v>BUS 주물</v>
          </cell>
          <cell r="D28" t="str">
            <v>EA</v>
          </cell>
          <cell r="E28">
            <v>4000</v>
          </cell>
        </row>
        <row r="29">
          <cell r="A29" t="str">
            <v>비상용 AC/GL-17 1150KG  C0180-28T   SET</v>
          </cell>
          <cell r="B29" t="str">
            <v xml:space="preserve">비상용 AC/GL-17 1150KG  </v>
          </cell>
          <cell r="C29" t="str">
            <v xml:space="preserve">C0180-28T   </v>
          </cell>
          <cell r="D29" t="str">
            <v>SET</v>
          </cell>
          <cell r="E29">
            <v>177000000</v>
          </cell>
        </row>
        <row r="30">
          <cell r="A30" t="str">
            <v>비상콘센트       COVER SUS     SET</v>
          </cell>
          <cell r="B30" t="str">
            <v xml:space="preserve">비상콘센트       </v>
          </cell>
          <cell r="C30" t="str">
            <v xml:space="preserve">COVER SUS     </v>
          </cell>
          <cell r="D30" t="str">
            <v>SET</v>
          </cell>
          <cell r="E30">
            <v>130000</v>
          </cell>
        </row>
        <row r="31">
          <cell r="A31" t="str">
            <v>인건비기계설치공M/D</v>
          </cell>
          <cell r="B31" t="str">
            <v>인건비</v>
          </cell>
          <cell r="C31" t="str">
            <v>기계설치공</v>
          </cell>
          <cell r="D31" t="str">
            <v>M/D</v>
          </cell>
          <cell r="E31">
            <v>48776</v>
          </cell>
        </row>
        <row r="32">
          <cell r="A32" t="str">
            <v>승객용 AC/GL-20 1350KG  C0240-23T   SET</v>
          </cell>
          <cell r="B32" t="str">
            <v xml:space="preserve">승객용 AC/GL-20 1350KG  </v>
          </cell>
          <cell r="C32" t="str">
            <v xml:space="preserve">C0240-23T   </v>
          </cell>
          <cell r="D32" t="str">
            <v>SET</v>
          </cell>
          <cell r="E32">
            <v>372184000</v>
          </cell>
        </row>
        <row r="33">
          <cell r="A33" t="str">
            <v>승객용 AC/GL-20 1350KG  C0240-27T   SET</v>
          </cell>
          <cell r="B33" t="str">
            <v xml:space="preserve">승객용 AC/GL-20 1350KG  </v>
          </cell>
          <cell r="C33" t="str">
            <v xml:space="preserve">C0240-27T   </v>
          </cell>
          <cell r="D33" t="str">
            <v>SET</v>
          </cell>
          <cell r="E33">
            <v>391772000</v>
          </cell>
        </row>
        <row r="34">
          <cell r="A34" t="str">
            <v>안전방폭 BOX16C-1HUBEA</v>
          </cell>
          <cell r="B34" t="str">
            <v>안전방폭 BOX</v>
          </cell>
          <cell r="C34" t="str">
            <v>16C-1HUB</v>
          </cell>
          <cell r="D34" t="str">
            <v>EA</v>
          </cell>
          <cell r="E34">
            <v>10620</v>
          </cell>
        </row>
        <row r="35">
          <cell r="A35" t="str">
            <v>안전방폭 BOX16C-2HUBEA</v>
          </cell>
          <cell r="B35" t="str">
            <v>안전방폭 BOX</v>
          </cell>
          <cell r="C35" t="str">
            <v>16C-2HUB</v>
          </cell>
          <cell r="D35" t="str">
            <v>EA</v>
          </cell>
          <cell r="E35">
            <v>10974</v>
          </cell>
        </row>
        <row r="36">
          <cell r="A36" t="str">
            <v>압착터미날100 SQEA</v>
          </cell>
          <cell r="B36" t="str">
            <v>압착터미날</v>
          </cell>
          <cell r="C36" t="str">
            <v>100 SQ</v>
          </cell>
          <cell r="D36" t="str">
            <v>EA</v>
          </cell>
          <cell r="E36">
            <v>408</v>
          </cell>
        </row>
        <row r="37">
          <cell r="A37" t="str">
            <v>압착터미날14 SQEA</v>
          </cell>
          <cell r="B37" t="str">
            <v>압착터미날</v>
          </cell>
          <cell r="C37" t="str">
            <v>14 SQ</v>
          </cell>
          <cell r="D37" t="str">
            <v>EA</v>
          </cell>
          <cell r="E37">
            <v>72</v>
          </cell>
        </row>
        <row r="38">
          <cell r="A38" t="str">
            <v>압착터미날22 SQEA</v>
          </cell>
          <cell r="B38" t="str">
            <v>압착터미날</v>
          </cell>
          <cell r="C38" t="str">
            <v>22 SQ</v>
          </cell>
          <cell r="D38" t="str">
            <v>EA</v>
          </cell>
          <cell r="E38">
            <v>102</v>
          </cell>
        </row>
        <row r="39">
          <cell r="A39" t="str">
            <v>압착터미날38 SQEA</v>
          </cell>
          <cell r="B39" t="str">
            <v>압착터미날</v>
          </cell>
          <cell r="C39" t="str">
            <v>38 SQ</v>
          </cell>
          <cell r="D39" t="str">
            <v>EA</v>
          </cell>
          <cell r="E39">
            <v>120</v>
          </cell>
        </row>
        <row r="40">
          <cell r="A40" t="str">
            <v>압착터미날5.5 SQEA</v>
          </cell>
          <cell r="B40" t="str">
            <v>압착터미날</v>
          </cell>
          <cell r="C40" t="str">
            <v>5.5 SQ</v>
          </cell>
          <cell r="D40" t="str">
            <v>EA</v>
          </cell>
          <cell r="E40">
            <v>36</v>
          </cell>
        </row>
        <row r="41">
          <cell r="A41" t="str">
            <v>압착터미날60 SQEA</v>
          </cell>
          <cell r="B41" t="str">
            <v>압착터미날</v>
          </cell>
          <cell r="C41" t="str">
            <v>60 SQ</v>
          </cell>
          <cell r="D41" t="str">
            <v>EA</v>
          </cell>
          <cell r="E41">
            <v>265</v>
          </cell>
        </row>
        <row r="42">
          <cell r="A42" t="str">
            <v>압착터미날8 SQEA</v>
          </cell>
          <cell r="B42" t="str">
            <v>압착터미날</v>
          </cell>
          <cell r="C42" t="str">
            <v>8 SQ</v>
          </cell>
          <cell r="D42" t="str">
            <v>EA</v>
          </cell>
          <cell r="E42">
            <v>36</v>
          </cell>
        </row>
        <row r="43">
          <cell r="A43" t="str">
            <v>압착터미날              150 SQEA</v>
          </cell>
          <cell r="B43" t="str">
            <v xml:space="preserve">압착터미날              </v>
          </cell>
          <cell r="C43" t="str">
            <v>150 SQ</v>
          </cell>
          <cell r="D43" t="str">
            <v>EA</v>
          </cell>
          <cell r="E43">
            <v>600</v>
          </cell>
        </row>
        <row r="44">
          <cell r="A44" t="str">
            <v>압착터미날              200 SQEA</v>
          </cell>
          <cell r="B44" t="str">
            <v xml:space="preserve">압착터미날              </v>
          </cell>
          <cell r="C44" t="str">
            <v>200 SQ</v>
          </cell>
          <cell r="D44" t="str">
            <v>EA</v>
          </cell>
          <cell r="E44">
            <v>960</v>
          </cell>
        </row>
        <row r="45">
          <cell r="A45" t="str">
            <v>압착터미날              250 SQEA</v>
          </cell>
          <cell r="B45" t="str">
            <v xml:space="preserve">압착터미날              </v>
          </cell>
          <cell r="C45" t="str">
            <v>250 SQ</v>
          </cell>
          <cell r="D45" t="str">
            <v>EA</v>
          </cell>
          <cell r="E45">
            <v>105</v>
          </cell>
        </row>
        <row r="46">
          <cell r="A46" t="str">
            <v>압착터미날              325 SQEA</v>
          </cell>
          <cell r="B46" t="str">
            <v xml:space="preserve">압착터미날              </v>
          </cell>
          <cell r="C46" t="str">
            <v>325 SQ</v>
          </cell>
          <cell r="D46" t="str">
            <v>EA</v>
          </cell>
          <cell r="E46">
            <v>2640</v>
          </cell>
        </row>
        <row r="47">
          <cell r="A47" t="str">
            <v>외등기초400*400*400개소</v>
          </cell>
          <cell r="B47" t="str">
            <v>외등기초</v>
          </cell>
          <cell r="C47" t="str">
            <v>400*400*400</v>
          </cell>
          <cell r="D47" t="str">
            <v>개소</v>
          </cell>
          <cell r="E47">
            <v>30000</v>
          </cell>
        </row>
        <row r="48">
          <cell r="A48" t="str">
            <v>외등기초600*600*900개소</v>
          </cell>
          <cell r="B48" t="str">
            <v>외등기초</v>
          </cell>
          <cell r="C48" t="str">
            <v>600*600*900</v>
          </cell>
          <cell r="D48" t="str">
            <v>개소</v>
          </cell>
          <cell r="E48">
            <v>35000</v>
          </cell>
        </row>
        <row r="49">
          <cell r="A49" t="str">
            <v>인건비내선전공      M/D</v>
          </cell>
          <cell r="B49" t="str">
            <v>인건비</v>
          </cell>
          <cell r="C49" t="str">
            <v xml:space="preserve">내선전공      </v>
          </cell>
          <cell r="D49" t="str">
            <v>M/D</v>
          </cell>
          <cell r="E49">
            <v>44880</v>
          </cell>
        </row>
        <row r="50">
          <cell r="A50" t="str">
            <v>인건비목도공M/D</v>
          </cell>
          <cell r="B50" t="str">
            <v>인건비</v>
          </cell>
          <cell r="C50" t="str">
            <v>목도공</v>
          </cell>
          <cell r="D50" t="str">
            <v>M/D</v>
          </cell>
          <cell r="E50">
            <v>56706</v>
          </cell>
        </row>
        <row r="51">
          <cell r="A51" t="str">
            <v>인건비보통인부M/D</v>
          </cell>
          <cell r="B51" t="str">
            <v>인건비</v>
          </cell>
          <cell r="C51" t="str">
            <v>보통인부</v>
          </cell>
          <cell r="D51" t="str">
            <v>M/D</v>
          </cell>
          <cell r="E51">
            <v>29933</v>
          </cell>
        </row>
        <row r="52">
          <cell r="A52" t="str">
            <v>인건비비계공        M/D</v>
          </cell>
          <cell r="B52" t="str">
            <v>인건비</v>
          </cell>
          <cell r="C52" t="str">
            <v xml:space="preserve">비계공        </v>
          </cell>
          <cell r="D52" t="str">
            <v>M/D</v>
          </cell>
          <cell r="E52">
            <v>65265</v>
          </cell>
        </row>
        <row r="53">
          <cell r="A53" t="str">
            <v>인건비저압케이블공  M/D</v>
          </cell>
          <cell r="B53" t="str">
            <v>인건비</v>
          </cell>
          <cell r="C53" t="str">
            <v xml:space="preserve">저압케이블공  </v>
          </cell>
          <cell r="D53" t="str">
            <v>M/D</v>
          </cell>
          <cell r="E53">
            <v>51546</v>
          </cell>
        </row>
        <row r="54">
          <cell r="A54" t="str">
            <v>인건비통신내선공    M/D</v>
          </cell>
          <cell r="B54" t="str">
            <v>인건비</v>
          </cell>
          <cell r="C54" t="str">
            <v xml:space="preserve">통신내선공    </v>
          </cell>
          <cell r="D54" t="str">
            <v>M/D</v>
          </cell>
          <cell r="E54">
            <v>58956</v>
          </cell>
        </row>
        <row r="55">
          <cell r="A55" t="str">
            <v>인건비통신설비공   M/D</v>
          </cell>
          <cell r="B55" t="str">
            <v>인건비</v>
          </cell>
          <cell r="C55" t="str">
            <v xml:space="preserve">통신설비공   </v>
          </cell>
          <cell r="D55" t="str">
            <v>M/D</v>
          </cell>
          <cell r="E55">
            <v>65417</v>
          </cell>
        </row>
        <row r="56">
          <cell r="A56" t="str">
            <v>인건비통신케이블공  M/D</v>
          </cell>
          <cell r="B56" t="str">
            <v>인건비</v>
          </cell>
          <cell r="C56" t="str">
            <v xml:space="preserve">통신케이블공  </v>
          </cell>
          <cell r="D56" t="str">
            <v>M/D</v>
          </cell>
          <cell r="E56">
            <v>70361</v>
          </cell>
        </row>
        <row r="57">
          <cell r="A57" t="str">
            <v>인건비특고케이블공 M/D</v>
          </cell>
          <cell r="B57" t="str">
            <v>인건비</v>
          </cell>
          <cell r="C57" t="str">
            <v xml:space="preserve">특고케이블공 </v>
          </cell>
          <cell r="D57" t="str">
            <v>M/D</v>
          </cell>
          <cell r="E57">
            <v>93478</v>
          </cell>
        </row>
        <row r="58">
          <cell r="A58" t="str">
            <v>인건비특별인부M/D</v>
          </cell>
          <cell r="B58" t="str">
            <v>인건비</v>
          </cell>
          <cell r="C58" t="str">
            <v>특별인부</v>
          </cell>
          <cell r="D58" t="str">
            <v>M/D</v>
          </cell>
          <cell r="E58">
            <v>43490</v>
          </cell>
        </row>
        <row r="59">
          <cell r="A59" t="str">
            <v>인건비프랜트전공   M/D</v>
          </cell>
          <cell r="B59" t="str">
            <v>인건비</v>
          </cell>
          <cell r="C59" t="str">
            <v xml:space="preserve">프랜트전공   </v>
          </cell>
          <cell r="D59" t="str">
            <v>M/D</v>
          </cell>
          <cell r="E59">
            <v>54702</v>
          </cell>
        </row>
        <row r="60">
          <cell r="A60" t="str">
            <v>인터폰JACKEA</v>
          </cell>
          <cell r="B60" t="str">
            <v>인터폰</v>
          </cell>
          <cell r="C60" t="str">
            <v>JACK</v>
          </cell>
          <cell r="D60" t="str">
            <v>EA</v>
          </cell>
          <cell r="E60">
            <v>1000</v>
          </cell>
        </row>
        <row r="61">
          <cell r="A61" t="str">
            <v>인터폰 (상호식 )   10 CCTEA</v>
          </cell>
          <cell r="B61" t="str">
            <v xml:space="preserve">인터폰 (상호식 )   </v>
          </cell>
          <cell r="C61" t="str">
            <v>10 CCT</v>
          </cell>
          <cell r="D61" t="str">
            <v>EA</v>
          </cell>
          <cell r="E61">
            <v>24000</v>
          </cell>
        </row>
        <row r="62">
          <cell r="A62" t="str">
            <v>인터폰 모기모자식 1CCT대</v>
          </cell>
          <cell r="B62" t="str">
            <v>인터폰 모기</v>
          </cell>
          <cell r="C62" t="str">
            <v>모자식 1CCT</v>
          </cell>
          <cell r="D62" t="str">
            <v>대</v>
          </cell>
          <cell r="E62">
            <v>48000</v>
          </cell>
        </row>
        <row r="63">
          <cell r="A63" t="str">
            <v>인터폰 모기상호식 10CCT대</v>
          </cell>
          <cell r="B63" t="str">
            <v>인터폰 모기</v>
          </cell>
          <cell r="C63" t="str">
            <v>상호식 10CCT</v>
          </cell>
          <cell r="D63" t="str">
            <v>대</v>
          </cell>
          <cell r="E63">
            <v>65000</v>
          </cell>
        </row>
        <row r="64">
          <cell r="A64" t="str">
            <v>전선HIV  1.6 MMM</v>
          </cell>
          <cell r="B64" t="str">
            <v>전선</v>
          </cell>
          <cell r="C64" t="str">
            <v>HIV  1.6 MM</v>
          </cell>
          <cell r="D64" t="str">
            <v>M</v>
          </cell>
          <cell r="E64">
            <v>73</v>
          </cell>
        </row>
        <row r="65">
          <cell r="A65" t="str">
            <v>전선HIV  14  SQM</v>
          </cell>
          <cell r="B65" t="str">
            <v>전선</v>
          </cell>
          <cell r="C65" t="str">
            <v>HIV  14  SQ</v>
          </cell>
          <cell r="D65" t="str">
            <v>M</v>
          </cell>
          <cell r="E65">
            <v>583</v>
          </cell>
        </row>
        <row r="66">
          <cell r="A66" t="str">
            <v>전선HIV  2.0 MMM</v>
          </cell>
          <cell r="B66" t="str">
            <v>전선</v>
          </cell>
          <cell r="C66" t="str">
            <v>HIV  2.0 MM</v>
          </cell>
          <cell r="D66" t="str">
            <v>M</v>
          </cell>
          <cell r="E66">
            <v>107</v>
          </cell>
        </row>
        <row r="67">
          <cell r="A67" t="str">
            <v>전선HIV  2.0 SQM</v>
          </cell>
          <cell r="B67" t="str">
            <v>전선</v>
          </cell>
          <cell r="C67" t="str">
            <v>HIV  2.0 SQ</v>
          </cell>
          <cell r="D67" t="str">
            <v>M</v>
          </cell>
          <cell r="E67">
            <v>87</v>
          </cell>
        </row>
        <row r="68">
          <cell r="A68" t="str">
            <v>전선HIV  22  SQM</v>
          </cell>
          <cell r="B68" t="str">
            <v>전선</v>
          </cell>
          <cell r="C68" t="str">
            <v>HIV  22  SQ</v>
          </cell>
          <cell r="D68" t="str">
            <v>M</v>
          </cell>
          <cell r="E68">
            <v>888</v>
          </cell>
        </row>
        <row r="69">
          <cell r="A69" t="str">
            <v>전선HIV  3.5 SQM</v>
          </cell>
          <cell r="B69" t="str">
            <v>전선</v>
          </cell>
          <cell r="C69" t="str">
            <v>HIV  3.5 SQ</v>
          </cell>
          <cell r="D69" t="str">
            <v>M</v>
          </cell>
          <cell r="E69">
            <v>138</v>
          </cell>
        </row>
        <row r="70">
          <cell r="A70" t="str">
            <v>전선HIV  38  SQM</v>
          </cell>
          <cell r="B70" t="str">
            <v>전선</v>
          </cell>
          <cell r="C70" t="str">
            <v>HIV  38  SQ</v>
          </cell>
          <cell r="D70" t="str">
            <v>M</v>
          </cell>
          <cell r="E70">
            <v>1414</v>
          </cell>
        </row>
        <row r="71">
          <cell r="A71" t="str">
            <v>전선HIV  5.5 SQM</v>
          </cell>
          <cell r="B71" t="str">
            <v>전선</v>
          </cell>
          <cell r="C71" t="str">
            <v>HIV  5.5 SQ</v>
          </cell>
          <cell r="D71" t="str">
            <v>M</v>
          </cell>
          <cell r="E71">
            <v>209</v>
          </cell>
        </row>
        <row r="72">
          <cell r="A72" t="str">
            <v>전선HIV  60  SQM</v>
          </cell>
          <cell r="B72" t="str">
            <v>전선</v>
          </cell>
          <cell r="C72" t="str">
            <v>HIV  60  SQ</v>
          </cell>
          <cell r="D72" t="str">
            <v>M</v>
          </cell>
          <cell r="E72">
            <v>2401</v>
          </cell>
        </row>
        <row r="73">
          <cell r="A73" t="str">
            <v>전선HIV  100  SQM</v>
          </cell>
          <cell r="B73" t="str">
            <v>전선</v>
          </cell>
          <cell r="C73" t="str">
            <v>HIV  100  SQ</v>
          </cell>
          <cell r="D73" t="str">
            <v>M</v>
          </cell>
          <cell r="E73">
            <v>3785</v>
          </cell>
        </row>
        <row r="74">
          <cell r="A74" t="str">
            <v>전선HIV  8 SQM</v>
          </cell>
          <cell r="B74" t="str">
            <v>전선</v>
          </cell>
          <cell r="C74" t="str">
            <v>HIV  8 SQ</v>
          </cell>
          <cell r="D74" t="str">
            <v>M</v>
          </cell>
          <cell r="E74">
            <v>296</v>
          </cell>
        </row>
        <row r="75">
          <cell r="A75" t="str">
            <v>전선VVF  2.0/3CM</v>
          </cell>
          <cell r="B75" t="str">
            <v>전선</v>
          </cell>
          <cell r="C75" t="str">
            <v>VVF  2.0/3C</v>
          </cell>
          <cell r="D75" t="str">
            <v>M</v>
          </cell>
          <cell r="E75">
            <v>530</v>
          </cell>
        </row>
        <row r="76">
          <cell r="A76" t="str">
            <v>전선BC 100 SQM</v>
          </cell>
          <cell r="B76" t="str">
            <v>전선</v>
          </cell>
          <cell r="C76" t="str">
            <v>BC 100 SQ</v>
          </cell>
          <cell r="D76" t="str">
            <v>M</v>
          </cell>
          <cell r="E76">
            <v>3304</v>
          </cell>
        </row>
        <row r="77">
          <cell r="A77" t="str">
            <v>전선BC 22  SQM</v>
          </cell>
          <cell r="B77" t="str">
            <v>전선</v>
          </cell>
          <cell r="C77" t="str">
            <v>BC 22  SQ</v>
          </cell>
          <cell r="D77" t="str">
            <v>M</v>
          </cell>
          <cell r="E77">
            <v>794</v>
          </cell>
        </row>
        <row r="78">
          <cell r="A78" t="str">
            <v>전선BC 38  SQM</v>
          </cell>
          <cell r="B78" t="str">
            <v>전선</v>
          </cell>
          <cell r="C78" t="str">
            <v>BC 38  SQ</v>
          </cell>
          <cell r="D78" t="str">
            <v>M</v>
          </cell>
          <cell r="E78">
            <v>1236</v>
          </cell>
        </row>
        <row r="79">
          <cell r="A79" t="str">
            <v>전선HIV 100 SQ M</v>
          </cell>
          <cell r="B79" t="str">
            <v>전선</v>
          </cell>
          <cell r="C79" t="str">
            <v xml:space="preserve">HIV 100 SQ </v>
          </cell>
          <cell r="D79" t="str">
            <v>M</v>
          </cell>
          <cell r="E79">
            <v>3785</v>
          </cell>
        </row>
        <row r="80">
          <cell r="A80" t="str">
            <v>전선관HI 104C        M</v>
          </cell>
          <cell r="B80" t="str">
            <v>전선관</v>
          </cell>
          <cell r="C80" t="str">
            <v xml:space="preserve">HI 104C        </v>
          </cell>
          <cell r="D80" t="str">
            <v>M</v>
          </cell>
          <cell r="E80">
            <v>3897</v>
          </cell>
        </row>
        <row r="81">
          <cell r="A81" t="str">
            <v>전선관HI 22CM</v>
          </cell>
          <cell r="B81" t="str">
            <v>전선관</v>
          </cell>
          <cell r="C81" t="str">
            <v>HI 22C</v>
          </cell>
          <cell r="D81" t="str">
            <v>M</v>
          </cell>
          <cell r="E81">
            <v>335</v>
          </cell>
        </row>
        <row r="82">
          <cell r="A82" t="str">
            <v>전선관HI 28CM</v>
          </cell>
          <cell r="B82" t="str">
            <v>전선관</v>
          </cell>
          <cell r="C82" t="str">
            <v>HI 28C</v>
          </cell>
          <cell r="D82" t="str">
            <v>M</v>
          </cell>
          <cell r="E82">
            <v>649</v>
          </cell>
        </row>
        <row r="83">
          <cell r="A83" t="str">
            <v>전선관HI 36CM</v>
          </cell>
          <cell r="B83" t="str">
            <v>전선관</v>
          </cell>
          <cell r="C83" t="str">
            <v>HI 36C</v>
          </cell>
          <cell r="D83" t="str">
            <v>M</v>
          </cell>
          <cell r="E83">
            <v>905</v>
          </cell>
        </row>
        <row r="84">
          <cell r="A84" t="str">
            <v>전선관ST 104CM</v>
          </cell>
          <cell r="B84" t="str">
            <v>전선관</v>
          </cell>
          <cell r="C84" t="str">
            <v>ST 104C</v>
          </cell>
          <cell r="D84" t="str">
            <v>M</v>
          </cell>
          <cell r="E84">
            <v>5622</v>
          </cell>
        </row>
        <row r="85">
          <cell r="A85" t="str">
            <v>전선관ST 16 CM</v>
          </cell>
          <cell r="B85" t="str">
            <v>전선관</v>
          </cell>
          <cell r="C85" t="str">
            <v>ST 16 C</v>
          </cell>
          <cell r="D85" t="str">
            <v>M</v>
          </cell>
          <cell r="E85">
            <v>745</v>
          </cell>
        </row>
        <row r="86">
          <cell r="A86" t="str">
            <v>전선관ST 22CM</v>
          </cell>
          <cell r="B86" t="str">
            <v>전선관</v>
          </cell>
          <cell r="C86" t="str">
            <v>ST 22C</v>
          </cell>
          <cell r="D86" t="str">
            <v>M</v>
          </cell>
          <cell r="E86">
            <v>954</v>
          </cell>
        </row>
        <row r="87">
          <cell r="A87" t="str">
            <v>전선관ST 28CM</v>
          </cell>
          <cell r="B87" t="str">
            <v>전선관</v>
          </cell>
          <cell r="C87" t="str">
            <v>ST 28C</v>
          </cell>
          <cell r="D87" t="str">
            <v>M</v>
          </cell>
          <cell r="E87">
            <v>1245</v>
          </cell>
        </row>
        <row r="88">
          <cell r="A88" t="str">
            <v>전선관ST 36C M</v>
          </cell>
          <cell r="B88" t="str">
            <v>전선관</v>
          </cell>
          <cell r="C88" t="str">
            <v xml:space="preserve">ST 36C </v>
          </cell>
          <cell r="D88" t="str">
            <v>M</v>
          </cell>
          <cell r="E88">
            <v>1529</v>
          </cell>
        </row>
        <row r="89">
          <cell r="A89" t="str">
            <v>전선관ST 42C        M</v>
          </cell>
          <cell r="B89" t="str">
            <v>전선관</v>
          </cell>
          <cell r="C89" t="str">
            <v xml:space="preserve">ST 42C        </v>
          </cell>
          <cell r="D89" t="str">
            <v>M</v>
          </cell>
          <cell r="E89">
            <v>1772</v>
          </cell>
        </row>
        <row r="90">
          <cell r="A90" t="str">
            <v>전선관ST 54C        M</v>
          </cell>
          <cell r="B90" t="str">
            <v>전선관</v>
          </cell>
          <cell r="C90" t="str">
            <v xml:space="preserve">ST 54C        </v>
          </cell>
          <cell r="D90" t="str">
            <v>M</v>
          </cell>
          <cell r="E90">
            <v>2471</v>
          </cell>
        </row>
        <row r="91">
          <cell r="A91" t="str">
            <v>전선관ST 70C        M</v>
          </cell>
          <cell r="B91" t="str">
            <v>전선관</v>
          </cell>
          <cell r="C91" t="str">
            <v xml:space="preserve">ST 70C        </v>
          </cell>
          <cell r="D91" t="str">
            <v>M</v>
          </cell>
          <cell r="E91">
            <v>3142</v>
          </cell>
        </row>
        <row r="92">
          <cell r="A92" t="str">
            <v>전선관ST 82CM</v>
          </cell>
          <cell r="B92" t="str">
            <v>전선관</v>
          </cell>
          <cell r="C92" t="str">
            <v>ST 82C</v>
          </cell>
          <cell r="D92" t="str">
            <v>M</v>
          </cell>
          <cell r="E92">
            <v>3529</v>
          </cell>
        </row>
        <row r="93">
          <cell r="A93" t="str">
            <v>전력맨홀    2000SQ-2000 개소</v>
          </cell>
          <cell r="B93" t="str">
            <v xml:space="preserve">전력맨홀    </v>
          </cell>
          <cell r="C93" t="str">
            <v xml:space="preserve">2000SQ-2000 </v>
          </cell>
          <cell r="D93" t="str">
            <v>개소</v>
          </cell>
          <cell r="E93">
            <v>1500000</v>
          </cell>
        </row>
        <row r="94">
          <cell r="A94" t="str">
            <v>전선GV 2 SQM</v>
          </cell>
          <cell r="B94" t="str">
            <v>전선</v>
          </cell>
          <cell r="C94" t="str">
            <v>GV 2 SQ</v>
          </cell>
          <cell r="D94" t="str">
            <v>M</v>
          </cell>
          <cell r="E94">
            <v>187</v>
          </cell>
        </row>
        <row r="95">
          <cell r="A95" t="str">
            <v>전선관 방진, 방음 차폐개소</v>
          </cell>
          <cell r="B95" t="str">
            <v>전선관 방진, 방음 차폐</v>
          </cell>
          <cell r="D95" t="str">
            <v>개소</v>
          </cell>
          <cell r="E95">
            <v>9000</v>
          </cell>
        </row>
        <row r="96">
          <cell r="A96" t="str">
            <v>전선관 지지금구FLOOR용EA</v>
          </cell>
          <cell r="B96" t="str">
            <v>전선관 지지금구</v>
          </cell>
          <cell r="C96" t="str">
            <v>FLOOR용</v>
          </cell>
          <cell r="D96" t="str">
            <v>EA</v>
          </cell>
          <cell r="E96">
            <v>4599</v>
          </cell>
        </row>
        <row r="97">
          <cell r="A97" t="str">
            <v>전선관 지지행가ST 104CEA</v>
          </cell>
          <cell r="B97" t="str">
            <v>전선관 지지행가</v>
          </cell>
          <cell r="C97" t="str">
            <v>ST 104C</v>
          </cell>
          <cell r="D97" t="str">
            <v>EA</v>
          </cell>
          <cell r="E97">
            <v>1806</v>
          </cell>
        </row>
        <row r="98">
          <cell r="A98" t="str">
            <v>전선관 지지행가ST 22CEA</v>
          </cell>
          <cell r="B98" t="str">
            <v>전선관 지지행가</v>
          </cell>
          <cell r="C98" t="str">
            <v>ST 22C</v>
          </cell>
          <cell r="D98" t="str">
            <v>EA</v>
          </cell>
          <cell r="E98">
            <v>446</v>
          </cell>
        </row>
        <row r="99">
          <cell r="A99" t="str">
            <v>전선관 지지행가ST 28CEA</v>
          </cell>
          <cell r="B99" t="str">
            <v>전선관 지지행가</v>
          </cell>
          <cell r="C99" t="str">
            <v>ST 28C</v>
          </cell>
          <cell r="D99" t="str">
            <v>EA</v>
          </cell>
          <cell r="E99">
            <v>457</v>
          </cell>
        </row>
        <row r="100">
          <cell r="A100" t="str">
            <v>전선관 지지행가ST 36CEA</v>
          </cell>
          <cell r="B100" t="str">
            <v>전선관 지지행가</v>
          </cell>
          <cell r="C100" t="str">
            <v>ST 36C</v>
          </cell>
          <cell r="D100" t="str">
            <v>EA</v>
          </cell>
          <cell r="E100">
            <v>595</v>
          </cell>
        </row>
        <row r="101">
          <cell r="A101" t="str">
            <v>전선관 지지행가ST 42C        EA</v>
          </cell>
          <cell r="B101" t="str">
            <v>전선관 지지행가</v>
          </cell>
          <cell r="C101" t="str">
            <v xml:space="preserve">ST 42C        </v>
          </cell>
          <cell r="D101" t="str">
            <v>EA</v>
          </cell>
          <cell r="E101">
            <v>658</v>
          </cell>
        </row>
        <row r="102">
          <cell r="A102" t="str">
            <v>전선관 지지행가ST 54C        EA</v>
          </cell>
          <cell r="B102" t="str">
            <v>전선관 지지행가</v>
          </cell>
          <cell r="C102" t="str">
            <v xml:space="preserve">ST 54C        </v>
          </cell>
          <cell r="D102" t="str">
            <v>EA</v>
          </cell>
          <cell r="E102">
            <v>786</v>
          </cell>
        </row>
        <row r="103">
          <cell r="A103" t="str">
            <v>전선관 지지행가ST 70C        EA</v>
          </cell>
          <cell r="B103" t="str">
            <v>전선관 지지행가</v>
          </cell>
          <cell r="C103" t="str">
            <v xml:space="preserve">ST 70C        </v>
          </cell>
          <cell r="D103" t="str">
            <v>EA</v>
          </cell>
          <cell r="E103">
            <v>1062</v>
          </cell>
        </row>
        <row r="104">
          <cell r="A104" t="str">
            <v>전선관 지지행가ST 82CEA</v>
          </cell>
          <cell r="B104" t="str">
            <v>전선관 지지행가</v>
          </cell>
          <cell r="C104" t="str">
            <v>ST 82C</v>
          </cell>
          <cell r="D104" t="str">
            <v>EA</v>
          </cell>
          <cell r="E104">
            <v>1593</v>
          </cell>
        </row>
        <row r="105">
          <cell r="A105" t="str">
            <v>전선관 지지행가W: 200개소</v>
          </cell>
          <cell r="B105" t="str">
            <v>전선관 지지행가</v>
          </cell>
          <cell r="C105" t="str">
            <v>W: 200</v>
          </cell>
          <cell r="D105" t="str">
            <v>개소</v>
          </cell>
          <cell r="E105">
            <v>8102</v>
          </cell>
        </row>
        <row r="106">
          <cell r="A106" t="str">
            <v>전선관 지지행가W: 300개소</v>
          </cell>
          <cell r="B106" t="str">
            <v>전선관 지지행가</v>
          </cell>
          <cell r="C106" t="str">
            <v>W: 300</v>
          </cell>
          <cell r="D106" t="str">
            <v>개소</v>
          </cell>
          <cell r="E106">
            <v>8263</v>
          </cell>
        </row>
        <row r="107">
          <cell r="A107" t="str">
            <v>전선관 지지행가W: 400개소</v>
          </cell>
          <cell r="B107" t="str">
            <v>전선관 지지행가</v>
          </cell>
          <cell r="C107" t="str">
            <v>W: 400</v>
          </cell>
          <cell r="D107" t="str">
            <v>개소</v>
          </cell>
          <cell r="E107">
            <v>8424</v>
          </cell>
        </row>
        <row r="108">
          <cell r="A108" t="str">
            <v>전선관 지지행가W: 450개소</v>
          </cell>
          <cell r="B108" t="str">
            <v>전선관 지지행가</v>
          </cell>
          <cell r="C108" t="str">
            <v>W: 450</v>
          </cell>
          <cell r="D108" t="str">
            <v>개소</v>
          </cell>
          <cell r="E108">
            <v>8504</v>
          </cell>
        </row>
        <row r="109">
          <cell r="A109" t="str">
            <v>전선관 지지행가W: 600개소</v>
          </cell>
          <cell r="B109" t="str">
            <v>전선관 지지행가</v>
          </cell>
          <cell r="C109" t="str">
            <v>W: 600</v>
          </cell>
          <cell r="D109" t="str">
            <v>개소</v>
          </cell>
          <cell r="E109">
            <v>9520</v>
          </cell>
        </row>
        <row r="110">
          <cell r="A110" t="str">
            <v>접지 동봉12-1000EA</v>
          </cell>
          <cell r="B110" t="str">
            <v>접지 동봉</v>
          </cell>
          <cell r="C110" t="str">
            <v>12-1000</v>
          </cell>
          <cell r="D110" t="str">
            <v>EA</v>
          </cell>
          <cell r="E110">
            <v>2200</v>
          </cell>
        </row>
        <row r="111">
          <cell r="A111" t="str">
            <v>접지 동봉16-1800EA</v>
          </cell>
          <cell r="B111" t="str">
            <v>접지 동봉</v>
          </cell>
          <cell r="C111" t="str">
            <v>16-1800</v>
          </cell>
          <cell r="D111" t="str">
            <v>EA</v>
          </cell>
          <cell r="E111">
            <v>3960</v>
          </cell>
        </row>
        <row r="112">
          <cell r="A112" t="str">
            <v>접지 CONNECTOR100SQEA</v>
          </cell>
          <cell r="B112" t="str">
            <v>접지 CONNECTOR</v>
          </cell>
          <cell r="C112" t="str">
            <v>100SQ</v>
          </cell>
          <cell r="D112" t="str">
            <v>EA</v>
          </cell>
          <cell r="E112">
            <v>35000</v>
          </cell>
        </row>
        <row r="113">
          <cell r="A113" t="str">
            <v>접지단자함    SUS       1 CCT면</v>
          </cell>
          <cell r="B113" t="str">
            <v xml:space="preserve">접지단자함    SUS       </v>
          </cell>
          <cell r="C113" t="str">
            <v>1 CCT</v>
          </cell>
          <cell r="D113" t="str">
            <v>면</v>
          </cell>
          <cell r="E113">
            <v>70000</v>
          </cell>
        </row>
        <row r="114">
          <cell r="A114" t="str">
            <v>접지단자함    SUS       2 CTT면</v>
          </cell>
          <cell r="B114" t="str">
            <v xml:space="preserve">접지단자함    SUS       </v>
          </cell>
          <cell r="C114" t="str">
            <v>2 CTT</v>
          </cell>
          <cell r="D114" t="str">
            <v>면</v>
          </cell>
          <cell r="E114">
            <v>80000</v>
          </cell>
        </row>
        <row r="115">
          <cell r="A115" t="str">
            <v>접지단자함    SUS       3 CCT면</v>
          </cell>
          <cell r="B115" t="str">
            <v xml:space="preserve">접지단자함    SUS       </v>
          </cell>
          <cell r="C115" t="str">
            <v>3 CCT</v>
          </cell>
          <cell r="D115" t="str">
            <v>면</v>
          </cell>
          <cell r="E115">
            <v>90000</v>
          </cell>
        </row>
        <row r="116">
          <cell r="A116" t="str">
            <v>접지단자함    SUS       5 CCT면</v>
          </cell>
          <cell r="B116" t="str">
            <v xml:space="preserve">접지단자함    SUS       </v>
          </cell>
          <cell r="C116" t="str">
            <v>5 CCT</v>
          </cell>
          <cell r="D116" t="str">
            <v>면</v>
          </cell>
          <cell r="E116">
            <v>140000</v>
          </cell>
        </row>
        <row r="117">
          <cell r="A117" t="str">
            <v>접지단자함    SUS       6 CCT면</v>
          </cell>
          <cell r="B117" t="str">
            <v xml:space="preserve">접지단자함    SUS       </v>
          </cell>
          <cell r="C117" t="str">
            <v>6 CCT</v>
          </cell>
          <cell r="D117" t="str">
            <v>면</v>
          </cell>
          <cell r="E117">
            <v>140000</v>
          </cell>
        </row>
        <row r="118">
          <cell r="A118" t="str">
            <v>접지동봉                18-2400     EA</v>
          </cell>
          <cell r="B118" t="str">
            <v xml:space="preserve">접지동봉                </v>
          </cell>
          <cell r="C118" t="str">
            <v xml:space="preserve">18-2400     </v>
          </cell>
          <cell r="D118" t="str">
            <v>EA</v>
          </cell>
          <cell r="E118">
            <v>5720</v>
          </cell>
        </row>
        <row r="119">
          <cell r="A119" t="str">
            <v>접지동판500*500*1.5TEA</v>
          </cell>
          <cell r="B119" t="str">
            <v>접지동판</v>
          </cell>
          <cell r="C119" t="str">
            <v>500*500*1.5T</v>
          </cell>
          <cell r="D119" t="str">
            <v>EA</v>
          </cell>
          <cell r="E119">
            <v>16800</v>
          </cell>
        </row>
        <row r="120">
          <cell r="A120" t="str">
            <v>접지봉 CONN'19mm 일반EA</v>
          </cell>
          <cell r="B120" t="str">
            <v>접지봉 CONN'</v>
          </cell>
          <cell r="C120" t="str">
            <v>19mm 일반</v>
          </cell>
          <cell r="D120" t="str">
            <v>EA</v>
          </cell>
          <cell r="E120">
            <v>800</v>
          </cell>
        </row>
        <row r="121">
          <cell r="A121" t="str">
            <v>접지봉 CONN.16mm 일반EA</v>
          </cell>
          <cell r="B121" t="str">
            <v>접지봉 CONN.</v>
          </cell>
          <cell r="C121" t="str">
            <v>16mm 일반</v>
          </cell>
          <cell r="D121" t="str">
            <v>EA</v>
          </cell>
          <cell r="E121">
            <v>700</v>
          </cell>
        </row>
        <row r="122">
          <cell r="A122" t="str">
            <v>접지스리브100 SQEA</v>
          </cell>
          <cell r="B122" t="str">
            <v>접지스리브</v>
          </cell>
          <cell r="C122" t="str">
            <v>100 SQ</v>
          </cell>
          <cell r="D122" t="str">
            <v>EA</v>
          </cell>
          <cell r="E122">
            <v>2000</v>
          </cell>
        </row>
        <row r="123">
          <cell r="A123" t="str">
            <v>접지스리브38 SQEA</v>
          </cell>
          <cell r="B123" t="str">
            <v>접지스리브</v>
          </cell>
          <cell r="C123" t="str">
            <v>38 SQ</v>
          </cell>
          <cell r="D123" t="str">
            <v>EA</v>
          </cell>
          <cell r="E123">
            <v>1200</v>
          </cell>
        </row>
        <row r="124">
          <cell r="A124" t="str">
            <v>접지저감제    10kg        포</v>
          </cell>
          <cell r="B124" t="str">
            <v xml:space="preserve">접지저감제    </v>
          </cell>
          <cell r="C124" t="str">
            <v xml:space="preserve">10kg        </v>
          </cell>
          <cell r="D124" t="str">
            <v>포</v>
          </cell>
          <cell r="E124">
            <v>15000</v>
          </cell>
        </row>
        <row r="125">
          <cell r="A125" t="str">
            <v>접지콘넥터100 SQEA</v>
          </cell>
          <cell r="B125" t="str">
            <v>접지콘넥터</v>
          </cell>
          <cell r="C125" t="str">
            <v>100 SQ</v>
          </cell>
          <cell r="D125" t="str">
            <v>EA</v>
          </cell>
          <cell r="E125">
            <v>3500</v>
          </cell>
        </row>
        <row r="126">
          <cell r="A126" t="str">
            <v>접지크램프100 SQEA</v>
          </cell>
          <cell r="B126" t="str">
            <v>접지크램프</v>
          </cell>
          <cell r="C126" t="str">
            <v>100 SQ</v>
          </cell>
          <cell r="D126" t="str">
            <v>EA</v>
          </cell>
          <cell r="E126">
            <v>700</v>
          </cell>
        </row>
        <row r="127">
          <cell r="A127" t="str">
            <v>접지크램프22 SQEA</v>
          </cell>
          <cell r="B127" t="str">
            <v>접지크램프</v>
          </cell>
          <cell r="C127" t="str">
            <v>22 SQ</v>
          </cell>
          <cell r="D127" t="str">
            <v>EA</v>
          </cell>
          <cell r="E127">
            <v>500</v>
          </cell>
        </row>
        <row r="128">
          <cell r="A128" t="str">
            <v>접지크램프38 SQEA</v>
          </cell>
          <cell r="B128" t="str">
            <v>접지크램프</v>
          </cell>
          <cell r="C128" t="str">
            <v>38 SQ</v>
          </cell>
          <cell r="D128" t="str">
            <v>EA</v>
          </cell>
          <cell r="E128">
            <v>550</v>
          </cell>
        </row>
        <row r="129">
          <cell r="A129" t="str">
            <v xml:space="preserve">정류기                  DC 24V 3ASET </v>
          </cell>
          <cell r="B129" t="str">
            <v xml:space="preserve">정류기                  </v>
          </cell>
          <cell r="C129" t="str">
            <v>DC 24V 3A</v>
          </cell>
          <cell r="D129" t="str">
            <v xml:space="preserve">SET </v>
          </cell>
          <cell r="E129">
            <v>19000</v>
          </cell>
        </row>
        <row r="130">
          <cell r="A130" t="str">
            <v xml:space="preserve">지수관175￠SET </v>
          </cell>
          <cell r="B130" t="str">
            <v>지수관</v>
          </cell>
          <cell r="C130" t="str">
            <v>175￠</v>
          </cell>
          <cell r="D130" t="str">
            <v xml:space="preserve">SET </v>
          </cell>
          <cell r="E130">
            <v>31820</v>
          </cell>
        </row>
        <row r="131">
          <cell r="A131" t="str">
            <v>지중전선관       ELP 175CM</v>
          </cell>
          <cell r="B131" t="str">
            <v xml:space="preserve">지중전선관       </v>
          </cell>
          <cell r="C131" t="str">
            <v>ELP 175C</v>
          </cell>
          <cell r="D131" t="str">
            <v>M</v>
          </cell>
          <cell r="E131">
            <v>4900</v>
          </cell>
        </row>
        <row r="132">
          <cell r="A132" t="str">
            <v>케이블FR-8 14SQ/3CM</v>
          </cell>
          <cell r="B132" t="str">
            <v>케이블</v>
          </cell>
          <cell r="C132" t="str">
            <v>FR-8 14SQ/3C</v>
          </cell>
          <cell r="D132" t="str">
            <v>M</v>
          </cell>
          <cell r="E132">
            <v>4411</v>
          </cell>
        </row>
        <row r="133">
          <cell r="A133" t="str">
            <v>케이블FR-8 8SQ/2CM</v>
          </cell>
          <cell r="B133" t="str">
            <v>케이블</v>
          </cell>
          <cell r="C133" t="str">
            <v>FR-8 8SQ/2C</v>
          </cell>
          <cell r="D133" t="str">
            <v>M</v>
          </cell>
          <cell r="E133">
            <v>2374</v>
          </cell>
        </row>
        <row r="134">
          <cell r="A134" t="str">
            <v>케이블600V CV 14 SQ/ 2CM</v>
          </cell>
          <cell r="B134" t="str">
            <v>케이블</v>
          </cell>
          <cell r="C134" t="str">
            <v>600V CV 14 SQ/ 2C</v>
          </cell>
          <cell r="D134" t="str">
            <v>M</v>
          </cell>
          <cell r="E134">
            <v>1669</v>
          </cell>
        </row>
        <row r="135">
          <cell r="A135" t="str">
            <v>케이블600V CV 14 SQ/ 3CM</v>
          </cell>
          <cell r="B135" t="str">
            <v>케이블</v>
          </cell>
          <cell r="C135" t="str">
            <v>600V CV 14 SQ/ 3C</v>
          </cell>
          <cell r="D135" t="str">
            <v>M</v>
          </cell>
          <cell r="E135">
            <v>2223</v>
          </cell>
        </row>
        <row r="136">
          <cell r="A136" t="str">
            <v>케이블600V CV 2 SQ/ 2CM</v>
          </cell>
          <cell r="B136" t="str">
            <v>케이블</v>
          </cell>
          <cell r="C136" t="str">
            <v>600V CV 2 SQ/ 2C</v>
          </cell>
          <cell r="D136" t="str">
            <v>M</v>
          </cell>
          <cell r="E136">
            <v>435</v>
          </cell>
        </row>
        <row r="137">
          <cell r="A137" t="str">
            <v>케이블600V CV 22 SQ/ 3CM</v>
          </cell>
          <cell r="B137" t="str">
            <v>케이블</v>
          </cell>
          <cell r="C137" t="str">
            <v>600V CV 22 SQ/ 3C</v>
          </cell>
          <cell r="D137" t="str">
            <v>M</v>
          </cell>
          <cell r="E137">
            <v>2995</v>
          </cell>
        </row>
        <row r="138">
          <cell r="A138" t="str">
            <v>케이블600V CV 325 SQ/ 1CM</v>
          </cell>
          <cell r="B138" t="str">
            <v>케이블</v>
          </cell>
          <cell r="C138" t="str">
            <v>600V CV 325 SQ/ 1C</v>
          </cell>
          <cell r="D138" t="str">
            <v>M</v>
          </cell>
          <cell r="E138">
            <v>9836</v>
          </cell>
        </row>
        <row r="139">
          <cell r="A139" t="str">
            <v>케이블600V CV 5.5 SQ/ 2CM</v>
          </cell>
          <cell r="B139" t="str">
            <v>케이블</v>
          </cell>
          <cell r="C139" t="str">
            <v>600V CV 5.5 SQ/ 2C</v>
          </cell>
          <cell r="D139" t="str">
            <v>M</v>
          </cell>
          <cell r="E139">
            <v>742</v>
          </cell>
        </row>
        <row r="140">
          <cell r="A140" t="str">
            <v>케이블600V CV 5.5 SQ/ 3CM</v>
          </cell>
          <cell r="B140" t="str">
            <v>케이블</v>
          </cell>
          <cell r="C140" t="str">
            <v>600V CV 5.5 SQ/ 3C</v>
          </cell>
          <cell r="D140" t="str">
            <v>M</v>
          </cell>
          <cell r="E140">
            <v>973</v>
          </cell>
        </row>
        <row r="141">
          <cell r="A141" t="str">
            <v>케이블600V CV 8 SQ/ 2CM</v>
          </cell>
          <cell r="B141" t="str">
            <v>케이블</v>
          </cell>
          <cell r="C141" t="str">
            <v>600V CV 8 SQ/ 2C</v>
          </cell>
          <cell r="D141" t="str">
            <v>M</v>
          </cell>
          <cell r="E141">
            <v>935</v>
          </cell>
        </row>
        <row r="142">
          <cell r="A142" t="str">
            <v>케이블CV 100 SQ/ 1C  M</v>
          </cell>
          <cell r="B142" t="str">
            <v>케이블</v>
          </cell>
          <cell r="C142" t="str">
            <v xml:space="preserve">CV 100 SQ/ 1C  </v>
          </cell>
          <cell r="D142" t="str">
            <v>M</v>
          </cell>
          <cell r="E142">
            <v>3818</v>
          </cell>
        </row>
        <row r="143">
          <cell r="A143" t="str">
            <v>케이블CV 14 SQ/ 4C  M</v>
          </cell>
          <cell r="B143" t="str">
            <v>케이블</v>
          </cell>
          <cell r="C143" t="str">
            <v xml:space="preserve">CV 14 SQ/ 4C  </v>
          </cell>
          <cell r="D143" t="str">
            <v>M</v>
          </cell>
          <cell r="E143">
            <v>2817</v>
          </cell>
        </row>
        <row r="144">
          <cell r="A144" t="str">
            <v>케이블CV 150 SQ/ 1C  M</v>
          </cell>
          <cell r="B144" t="str">
            <v>케이블</v>
          </cell>
          <cell r="C144" t="str">
            <v xml:space="preserve">CV 150 SQ/ 1C  </v>
          </cell>
          <cell r="D144" t="str">
            <v>M</v>
          </cell>
          <cell r="E144">
            <v>5566</v>
          </cell>
        </row>
        <row r="145">
          <cell r="A145" t="str">
            <v>케이블CV 200 SQ/ 1C  M</v>
          </cell>
          <cell r="B145" t="str">
            <v>케이블</v>
          </cell>
          <cell r="C145" t="str">
            <v xml:space="preserve">CV 200 SQ/ 1C  </v>
          </cell>
          <cell r="D145" t="str">
            <v>M</v>
          </cell>
          <cell r="E145">
            <v>8750</v>
          </cell>
        </row>
        <row r="146">
          <cell r="A146" t="str">
            <v>케이블CV 22 SQ/ 4C  M</v>
          </cell>
          <cell r="B146" t="str">
            <v>케이블</v>
          </cell>
          <cell r="C146" t="str">
            <v xml:space="preserve">CV 22 SQ/ 4C  </v>
          </cell>
          <cell r="D146" t="str">
            <v>M</v>
          </cell>
          <cell r="E146">
            <v>3793</v>
          </cell>
        </row>
        <row r="147">
          <cell r="A147" t="str">
            <v>케이블CV 250 SQ/ 1C  M</v>
          </cell>
          <cell r="B147" t="str">
            <v>케이블</v>
          </cell>
          <cell r="C147" t="str">
            <v xml:space="preserve">CV 250 SQ/ 1C  </v>
          </cell>
          <cell r="D147" t="str">
            <v>M</v>
          </cell>
          <cell r="E147">
            <v>8195</v>
          </cell>
        </row>
        <row r="148">
          <cell r="A148" t="str">
            <v>케이블CV 250 SQ/ 3C  M</v>
          </cell>
          <cell r="B148" t="str">
            <v>케이블</v>
          </cell>
          <cell r="C148" t="str">
            <v xml:space="preserve">CV 250 SQ/ 3C  </v>
          </cell>
          <cell r="D148" t="str">
            <v>M</v>
          </cell>
          <cell r="E148">
            <v>11178</v>
          </cell>
        </row>
        <row r="149">
          <cell r="A149" t="str">
            <v>케이블CV 325 SQ/ 1C  M</v>
          </cell>
          <cell r="B149" t="str">
            <v>케이블</v>
          </cell>
          <cell r="C149" t="str">
            <v xml:space="preserve">CV 325 SQ/ 1C  </v>
          </cell>
          <cell r="D149" t="str">
            <v>M</v>
          </cell>
          <cell r="E149">
            <v>9836</v>
          </cell>
        </row>
        <row r="150">
          <cell r="A150" t="str">
            <v>케이블CV 38 SQ/ 1C  M</v>
          </cell>
          <cell r="B150" t="str">
            <v>케이블</v>
          </cell>
          <cell r="C150" t="str">
            <v xml:space="preserve">CV 38 SQ/ 1C  </v>
          </cell>
          <cell r="D150" t="str">
            <v>M</v>
          </cell>
          <cell r="E150">
            <v>1493</v>
          </cell>
        </row>
        <row r="151">
          <cell r="A151" t="str">
            <v>케이블CV 38 SQ/ 4C  M</v>
          </cell>
          <cell r="B151" t="str">
            <v>케이블</v>
          </cell>
          <cell r="C151" t="str">
            <v xml:space="preserve">CV 38 SQ/ 4C  </v>
          </cell>
          <cell r="D151" t="str">
            <v>M</v>
          </cell>
          <cell r="E151">
            <v>6174</v>
          </cell>
        </row>
        <row r="152">
          <cell r="A152" t="str">
            <v>케이블CV 5.5 SQ/ 4C  M</v>
          </cell>
          <cell r="B152" t="str">
            <v>케이블</v>
          </cell>
          <cell r="C152" t="str">
            <v xml:space="preserve">CV 5.5 SQ/ 4C  </v>
          </cell>
          <cell r="D152" t="str">
            <v>M</v>
          </cell>
          <cell r="E152">
            <v>1201</v>
          </cell>
        </row>
        <row r="153">
          <cell r="A153" t="str">
            <v>케이블CV 60 SQ/ 1C  M</v>
          </cell>
          <cell r="B153" t="str">
            <v>케이블</v>
          </cell>
          <cell r="C153" t="str">
            <v xml:space="preserve">CV 60 SQ/ 1C  </v>
          </cell>
          <cell r="D153" t="str">
            <v>M</v>
          </cell>
          <cell r="E153">
            <v>2339</v>
          </cell>
        </row>
        <row r="154">
          <cell r="A154" t="str">
            <v>케이블CV 8 SQ/ 4C  M</v>
          </cell>
          <cell r="B154" t="str">
            <v>케이블</v>
          </cell>
          <cell r="C154" t="str">
            <v xml:space="preserve">CV 8 SQ/ 4C  </v>
          </cell>
          <cell r="D154" t="str">
            <v>M</v>
          </cell>
          <cell r="E154">
            <v>1564</v>
          </cell>
        </row>
        <row r="155">
          <cell r="A155" t="str">
            <v>케이블LKGB 250 SQ/ 1C  M</v>
          </cell>
          <cell r="B155" t="str">
            <v>케이블</v>
          </cell>
          <cell r="C155" t="str">
            <v xml:space="preserve">LKGB 250 SQ/ 1C  </v>
          </cell>
          <cell r="D155" t="str">
            <v>M</v>
          </cell>
          <cell r="E155">
            <v>15000</v>
          </cell>
        </row>
        <row r="156">
          <cell r="A156" t="str">
            <v>케이블23KV CNCV 200 SQ/ 1C  M</v>
          </cell>
          <cell r="B156" t="str">
            <v>케이블</v>
          </cell>
          <cell r="C156" t="str">
            <v xml:space="preserve">23KV CNCV 200 SQ/ 1C  </v>
          </cell>
          <cell r="D156" t="str">
            <v>M</v>
          </cell>
          <cell r="E156">
            <v>15525</v>
          </cell>
        </row>
        <row r="157">
          <cell r="A157" t="str">
            <v>케이블23KV CNCV 60 SQ/ 1C  M</v>
          </cell>
          <cell r="B157" t="str">
            <v>케이블</v>
          </cell>
          <cell r="C157" t="str">
            <v xml:space="preserve">23KV CNCV 60 SQ/ 1C  </v>
          </cell>
          <cell r="D157" t="str">
            <v>M</v>
          </cell>
          <cell r="E157">
            <v>8008</v>
          </cell>
        </row>
        <row r="158">
          <cell r="A158" t="str">
            <v>케이블FR-8 250 SQ/1C  M</v>
          </cell>
          <cell r="B158" t="str">
            <v>케이블</v>
          </cell>
          <cell r="C158" t="str">
            <v xml:space="preserve">FR-8 250 SQ/1C  </v>
          </cell>
          <cell r="D158" t="str">
            <v>M</v>
          </cell>
          <cell r="E158">
            <v>13271</v>
          </cell>
        </row>
        <row r="159">
          <cell r="A159" t="str">
            <v>케이블FR-8 325 SQ/1C  M</v>
          </cell>
          <cell r="B159" t="str">
            <v>케이블</v>
          </cell>
          <cell r="C159" t="str">
            <v xml:space="preserve">FR-8 325 SQ/1C  </v>
          </cell>
          <cell r="D159" t="str">
            <v>M</v>
          </cell>
          <cell r="E159">
            <v>16359</v>
          </cell>
        </row>
        <row r="160">
          <cell r="A160" t="str">
            <v>케이블FR-8 100 SQ/1C  M</v>
          </cell>
          <cell r="B160" t="str">
            <v>케이블</v>
          </cell>
          <cell r="C160" t="str">
            <v xml:space="preserve">FR-8 100 SQ/1C  </v>
          </cell>
          <cell r="D160" t="str">
            <v>M</v>
          </cell>
          <cell r="E160">
            <v>6141</v>
          </cell>
        </row>
        <row r="161">
          <cell r="A161" t="str">
            <v>케이블FR-8 22 SQ/1C  M</v>
          </cell>
          <cell r="B161" t="str">
            <v>케이블</v>
          </cell>
          <cell r="C161" t="str">
            <v xml:space="preserve">FR-8 22 SQ/1C  </v>
          </cell>
          <cell r="D161" t="str">
            <v>M</v>
          </cell>
          <cell r="E161">
            <v>1824</v>
          </cell>
        </row>
        <row r="162">
          <cell r="A162" t="str">
            <v>케이블FR-8 38 SQ/1C  M</v>
          </cell>
          <cell r="B162" t="str">
            <v>케이블</v>
          </cell>
          <cell r="C162" t="str">
            <v xml:space="preserve">FR-8 38 SQ/1C  </v>
          </cell>
          <cell r="D162" t="str">
            <v>M</v>
          </cell>
          <cell r="E162">
            <v>2936</v>
          </cell>
        </row>
        <row r="163">
          <cell r="A163" t="str">
            <v>케이블FR-8 60 SQ/1C  M</v>
          </cell>
          <cell r="B163" t="str">
            <v>케이블</v>
          </cell>
          <cell r="C163" t="str">
            <v xml:space="preserve">FR-8 60 SQ/1C  </v>
          </cell>
          <cell r="D163" t="str">
            <v>M</v>
          </cell>
          <cell r="E163">
            <v>4479</v>
          </cell>
        </row>
        <row r="164">
          <cell r="A164" t="str">
            <v>케이블타이      SJCT 270mmEA</v>
          </cell>
          <cell r="B164" t="str">
            <v xml:space="preserve">케이블타이      </v>
          </cell>
          <cell r="C164" t="str">
            <v>SJCT 270mm</v>
          </cell>
          <cell r="D164" t="str">
            <v>EA</v>
          </cell>
          <cell r="E164">
            <v>50</v>
          </cell>
        </row>
        <row r="165">
          <cell r="A165" t="str">
            <v>케이블타이      270MM       EA</v>
          </cell>
          <cell r="B165" t="str">
            <v xml:space="preserve">케이블타이      </v>
          </cell>
          <cell r="C165" t="str">
            <v xml:space="preserve">270MM       </v>
          </cell>
          <cell r="D165" t="str">
            <v>EA</v>
          </cell>
          <cell r="E165">
            <v>20</v>
          </cell>
        </row>
        <row r="166">
          <cell r="A166" t="str">
            <v>콘센트 W/PLATE1구용 2P 300V 15AEA</v>
          </cell>
          <cell r="B166" t="str">
            <v>콘센트 W/PLATE</v>
          </cell>
          <cell r="C166" t="str">
            <v>1구용 2P 300V 15A</v>
          </cell>
          <cell r="D166" t="str">
            <v>EA</v>
          </cell>
          <cell r="E166">
            <v>1113</v>
          </cell>
        </row>
        <row r="167">
          <cell r="A167" t="str">
            <v>콘센트 W/PLATE2구 15A 250VSET</v>
          </cell>
          <cell r="B167" t="str">
            <v>콘센트 W/PLATE</v>
          </cell>
          <cell r="C167" t="str">
            <v>2구 15A 250V</v>
          </cell>
          <cell r="D167" t="str">
            <v>SET</v>
          </cell>
          <cell r="E167">
            <v>1425</v>
          </cell>
        </row>
        <row r="168">
          <cell r="A168" t="str">
            <v>콘센트 W/PLATE2구 2P 300V(방우)EA</v>
          </cell>
          <cell r="B168" t="str">
            <v>콘센트 W/PLATE</v>
          </cell>
          <cell r="C168" t="str">
            <v>2구 2P 300V(방우)</v>
          </cell>
          <cell r="D168" t="str">
            <v>EA</v>
          </cell>
          <cell r="E168">
            <v>3200</v>
          </cell>
        </row>
        <row r="169">
          <cell r="A169" t="str">
            <v>콘센트 W/PLATE2구 300V 15A(방우형)EA</v>
          </cell>
          <cell r="B169" t="str">
            <v>콘센트 W/PLATE</v>
          </cell>
          <cell r="C169" t="str">
            <v>2구 300V 15A(방우형)</v>
          </cell>
          <cell r="D169" t="str">
            <v>EA</v>
          </cell>
          <cell r="E169">
            <v>3200</v>
          </cell>
        </row>
        <row r="170">
          <cell r="A170" t="str">
            <v>콘센트 W/PLATE2구용 2P 300V 15AEA</v>
          </cell>
          <cell r="B170" t="str">
            <v>콘센트 W/PLATE</v>
          </cell>
          <cell r="C170" t="str">
            <v>2구용 2P 300V 15A</v>
          </cell>
          <cell r="D170" t="str">
            <v>EA</v>
          </cell>
          <cell r="E170">
            <v>1425</v>
          </cell>
        </row>
        <row r="171">
          <cell r="A171" t="str">
            <v>테르밑 용접100SQ개소</v>
          </cell>
          <cell r="B171" t="str">
            <v>테르밑 용접</v>
          </cell>
          <cell r="C171" t="str">
            <v>100SQ</v>
          </cell>
          <cell r="D171" t="str">
            <v>개소</v>
          </cell>
          <cell r="E171">
            <v>6000</v>
          </cell>
        </row>
        <row r="172">
          <cell r="A172" t="str">
            <v>테르밑 용접22SQ개소</v>
          </cell>
          <cell r="B172" t="str">
            <v>테르밑 용접</v>
          </cell>
          <cell r="C172" t="str">
            <v>22SQ</v>
          </cell>
          <cell r="D172" t="str">
            <v>개소</v>
          </cell>
          <cell r="E172">
            <v>4000</v>
          </cell>
        </row>
        <row r="173">
          <cell r="A173" t="str">
            <v xml:space="preserve">인건비프랜트전공M/D </v>
          </cell>
          <cell r="B173" t="str">
            <v>인건비</v>
          </cell>
          <cell r="C173" t="str">
            <v>프랜트전공</v>
          </cell>
          <cell r="D173" t="str">
            <v xml:space="preserve">M/D </v>
          </cell>
          <cell r="E173">
            <v>54702</v>
          </cell>
        </row>
        <row r="174">
          <cell r="A174" t="str">
            <v>피뢰침(순동)      지지관, 터미널EA</v>
          </cell>
          <cell r="B174" t="str">
            <v xml:space="preserve">피뢰침(순동)      </v>
          </cell>
          <cell r="C174" t="str">
            <v>지지관, 터미널</v>
          </cell>
          <cell r="D174" t="str">
            <v>EA</v>
          </cell>
          <cell r="E174">
            <v>280000</v>
          </cell>
        </row>
        <row r="175">
          <cell r="A175" t="str">
            <v>피뢰도선지지3T×25MMEA</v>
          </cell>
          <cell r="B175" t="str">
            <v>피뢰도선지지</v>
          </cell>
          <cell r="C175" t="str">
            <v>3T×25MM</v>
          </cell>
          <cell r="D175" t="str">
            <v>EA</v>
          </cell>
          <cell r="E175">
            <v>3100</v>
          </cell>
        </row>
        <row r="176">
          <cell r="A176" t="str">
            <v>항공장애등 2/500W FLICKEREA</v>
          </cell>
          <cell r="B176" t="str">
            <v xml:space="preserve">항공장애등 </v>
          </cell>
          <cell r="C176" t="str">
            <v>2/500W FLICKER</v>
          </cell>
          <cell r="D176" t="str">
            <v>EA</v>
          </cell>
          <cell r="E176">
            <v>690000</v>
          </cell>
        </row>
        <row r="177">
          <cell r="A177" t="str">
            <v>항공장애등 제어반                면</v>
          </cell>
          <cell r="B177" t="str">
            <v xml:space="preserve">항공장애등 제어반    </v>
          </cell>
          <cell r="C177" t="str">
            <v xml:space="preserve">            </v>
          </cell>
          <cell r="D177" t="str">
            <v>면</v>
          </cell>
          <cell r="E177">
            <v>650000</v>
          </cell>
        </row>
        <row r="178">
          <cell r="A178" t="str">
            <v>항공장애등 지지대    500W*2 SUS  LOT</v>
          </cell>
          <cell r="B178" t="str">
            <v xml:space="preserve">항공장애등 지지대    </v>
          </cell>
          <cell r="C178" t="str">
            <v xml:space="preserve">500W*2 SUS  </v>
          </cell>
          <cell r="D178" t="str">
            <v>LOT</v>
          </cell>
          <cell r="E178">
            <v>200000</v>
          </cell>
        </row>
        <row r="179">
          <cell r="A179" t="str">
            <v>헬기유도등 노출      100W        SET</v>
          </cell>
          <cell r="B179" t="str">
            <v xml:space="preserve">헬기유도등 노출      </v>
          </cell>
          <cell r="C179" t="str">
            <v xml:space="preserve">100W        </v>
          </cell>
          <cell r="D179" t="str">
            <v>SET</v>
          </cell>
          <cell r="E179">
            <v>95000</v>
          </cell>
        </row>
        <row r="180">
          <cell r="A180" t="str">
            <v>헬리포트 제어반                면</v>
          </cell>
          <cell r="B180" t="str">
            <v xml:space="preserve">헬리포트 제어반    </v>
          </cell>
          <cell r="C180" t="str">
            <v xml:space="preserve">            </v>
          </cell>
          <cell r="D180" t="str">
            <v>면</v>
          </cell>
          <cell r="E180">
            <v>650000</v>
          </cell>
        </row>
        <row r="181">
          <cell r="A181" t="str">
            <v>헬리포트 J/POINTEA</v>
          </cell>
          <cell r="B181" t="str">
            <v>헬리포트 J/POINT</v>
          </cell>
          <cell r="D181" t="str">
            <v>EA</v>
          </cell>
          <cell r="E181">
            <v>20000</v>
          </cell>
        </row>
        <row r="182">
          <cell r="A182" t="str">
            <v>A형 HANGEREA</v>
          </cell>
          <cell r="B182" t="str">
            <v>A형 HANGER</v>
          </cell>
          <cell r="D182" t="str">
            <v>EA</v>
          </cell>
          <cell r="E182">
            <v>740</v>
          </cell>
        </row>
        <row r="183">
          <cell r="A183" t="str">
            <v>BAKE LITE6.0T 1000MM*1000MEA</v>
          </cell>
          <cell r="B183" t="str">
            <v>BAKE LITE</v>
          </cell>
          <cell r="C183" t="str">
            <v>6.0T 1000MM*1000M</v>
          </cell>
          <cell r="D183" t="str">
            <v>EA</v>
          </cell>
          <cell r="E183">
            <v>42000</v>
          </cell>
        </row>
        <row r="184">
          <cell r="A184" t="str">
            <v>BASE CHANNEL            CU 4W  800A       EA</v>
          </cell>
          <cell r="B184" t="str">
            <v xml:space="preserve">BASE CHANNEL            </v>
          </cell>
          <cell r="C184" t="str">
            <v xml:space="preserve">CU 4W  800A       </v>
          </cell>
          <cell r="D184" t="str">
            <v>EA</v>
          </cell>
          <cell r="E184">
            <v>15000</v>
          </cell>
        </row>
        <row r="185">
          <cell r="A185" t="str">
            <v>BASE CHANNEL            CU 4W 1000A       EA</v>
          </cell>
          <cell r="B185" t="str">
            <v xml:space="preserve">BASE CHANNEL            </v>
          </cell>
          <cell r="C185" t="str">
            <v xml:space="preserve">CU 4W 1000A       </v>
          </cell>
          <cell r="D185" t="str">
            <v>EA</v>
          </cell>
          <cell r="E185">
            <v>15000</v>
          </cell>
        </row>
        <row r="186">
          <cell r="A186" t="str">
            <v>BASE CHANNEL            CU 4W 1600A       EA</v>
          </cell>
          <cell r="B186" t="str">
            <v xml:space="preserve">BASE CHANNEL            </v>
          </cell>
          <cell r="C186" t="str">
            <v xml:space="preserve">CU 4W 1600A       </v>
          </cell>
          <cell r="D186" t="str">
            <v>EA</v>
          </cell>
          <cell r="E186">
            <v>15000</v>
          </cell>
        </row>
        <row r="187">
          <cell r="A187" t="str">
            <v>BASE CHANNEL            CU 4W 2500A       EA</v>
          </cell>
          <cell r="B187" t="str">
            <v xml:space="preserve">BASE CHANNEL            </v>
          </cell>
          <cell r="C187" t="str">
            <v xml:space="preserve">CU 4W 2500A       </v>
          </cell>
          <cell r="D187" t="str">
            <v>EA</v>
          </cell>
          <cell r="E187">
            <v>15000</v>
          </cell>
        </row>
        <row r="188">
          <cell r="A188" t="str">
            <v>BOX4각EA</v>
          </cell>
          <cell r="B188" t="str">
            <v>BOX</v>
          </cell>
          <cell r="C188" t="str">
            <v>4각</v>
          </cell>
          <cell r="D188" t="str">
            <v>EA</v>
          </cell>
          <cell r="E188">
            <v>1220</v>
          </cell>
        </row>
        <row r="189">
          <cell r="A189" t="str">
            <v>BOX54 mm SW 1GEA</v>
          </cell>
          <cell r="B189" t="str">
            <v>BOX</v>
          </cell>
          <cell r="C189" t="str">
            <v>54 mm SW 1G</v>
          </cell>
          <cell r="D189" t="str">
            <v>EA</v>
          </cell>
          <cell r="E189">
            <v>760</v>
          </cell>
        </row>
        <row r="190">
          <cell r="A190" t="str">
            <v>BOX54 mm SW 2GEA</v>
          </cell>
          <cell r="B190" t="str">
            <v>BOX</v>
          </cell>
          <cell r="C190" t="str">
            <v>54 mm SW 2G</v>
          </cell>
          <cell r="D190" t="str">
            <v>EA</v>
          </cell>
          <cell r="E190">
            <v>1220</v>
          </cell>
        </row>
        <row r="191">
          <cell r="A191" t="str">
            <v>BOX54 mm SW 2GEA</v>
          </cell>
          <cell r="B191" t="str">
            <v>BOX</v>
          </cell>
          <cell r="C191" t="str">
            <v>54 mm SW 2G</v>
          </cell>
          <cell r="D191" t="str">
            <v>EA</v>
          </cell>
          <cell r="E191">
            <v>1220</v>
          </cell>
        </row>
        <row r="192">
          <cell r="A192" t="str">
            <v>BOX54 mm SW OCTEA</v>
          </cell>
          <cell r="B192" t="str">
            <v>BOX</v>
          </cell>
          <cell r="C192" t="str">
            <v>54 mm SW OCT</v>
          </cell>
          <cell r="D192" t="str">
            <v>EA</v>
          </cell>
          <cell r="E192">
            <v>1270</v>
          </cell>
        </row>
        <row r="193">
          <cell r="A193" t="str">
            <v>BOX54 mm SW SQEA</v>
          </cell>
          <cell r="B193" t="str">
            <v>BOX</v>
          </cell>
          <cell r="C193" t="str">
            <v>54 mm SW SQ</v>
          </cell>
          <cell r="D193" t="str">
            <v>EA</v>
          </cell>
          <cell r="E193">
            <v>1320</v>
          </cell>
        </row>
        <row r="194">
          <cell r="A194" t="str">
            <v>BOX  COVER맹 4각EA</v>
          </cell>
          <cell r="B194" t="str">
            <v>BOX  COVER</v>
          </cell>
          <cell r="C194" t="str">
            <v>맹 4각</v>
          </cell>
          <cell r="D194" t="str">
            <v>EA</v>
          </cell>
          <cell r="E194">
            <v>226</v>
          </cell>
        </row>
        <row r="195">
          <cell r="A195" t="str">
            <v>BOX  COVER평 4각EA</v>
          </cell>
          <cell r="B195" t="str">
            <v>BOX  COVER</v>
          </cell>
          <cell r="C195" t="str">
            <v>평 4각</v>
          </cell>
          <cell r="D195" t="str">
            <v>EA</v>
          </cell>
          <cell r="E195">
            <v>206</v>
          </cell>
        </row>
        <row r="196">
          <cell r="A196" t="str">
            <v>BOX  CONN.W300*H35SET</v>
          </cell>
          <cell r="B196" t="str">
            <v>BOX  CONN.</v>
          </cell>
          <cell r="C196" t="str">
            <v>W300*H35</v>
          </cell>
          <cell r="D196" t="str">
            <v>SET</v>
          </cell>
          <cell r="E196">
            <v>1120</v>
          </cell>
        </row>
        <row r="197">
          <cell r="A197" t="str">
            <v>BOX COVER맹 4각EA</v>
          </cell>
          <cell r="B197" t="str">
            <v>BOX COVER</v>
          </cell>
          <cell r="C197" t="str">
            <v>맹 4각</v>
          </cell>
          <cell r="D197" t="str">
            <v>EA</v>
          </cell>
          <cell r="E197">
            <v>225</v>
          </cell>
        </row>
        <row r="198">
          <cell r="A198" t="str">
            <v>BOX COVERSQ 콘EA</v>
          </cell>
          <cell r="B198" t="str">
            <v>BOX COVER</v>
          </cell>
          <cell r="C198" t="str">
            <v>SQ 콘</v>
          </cell>
          <cell r="D198" t="str">
            <v>EA</v>
          </cell>
          <cell r="E198">
            <v>180</v>
          </cell>
        </row>
        <row r="199">
          <cell r="A199" t="str">
            <v>BOX COVER (맹)OCTEA</v>
          </cell>
          <cell r="B199" t="str">
            <v>BOX COVER (맹)</v>
          </cell>
          <cell r="C199" t="str">
            <v>OCT</v>
          </cell>
          <cell r="D199" t="str">
            <v>EA</v>
          </cell>
          <cell r="E199">
            <v>225</v>
          </cell>
        </row>
        <row r="200">
          <cell r="A200" t="str">
            <v>BOX COVER (맹)SQEA</v>
          </cell>
          <cell r="B200" t="str">
            <v>BOX COVER (맹)</v>
          </cell>
          <cell r="C200" t="str">
            <v>SQ</v>
          </cell>
          <cell r="D200" t="str">
            <v>EA</v>
          </cell>
          <cell r="E200">
            <v>225</v>
          </cell>
        </row>
        <row r="201">
          <cell r="A201" t="str">
            <v>BOX COVER (CON)SQEA</v>
          </cell>
          <cell r="B201" t="str">
            <v>BOX COVER (CON)</v>
          </cell>
          <cell r="C201" t="str">
            <v>SQ</v>
          </cell>
          <cell r="D201" t="str">
            <v>EA</v>
          </cell>
          <cell r="E201">
            <v>188</v>
          </cell>
        </row>
        <row r="202">
          <cell r="A202" t="str">
            <v>BUS BAR3T*25M</v>
          </cell>
          <cell r="B202" t="str">
            <v>BUS BAR</v>
          </cell>
          <cell r="C202" t="str">
            <v>3T*25</v>
          </cell>
          <cell r="D202" t="str">
            <v>M</v>
          </cell>
          <cell r="E202">
            <v>3100</v>
          </cell>
        </row>
        <row r="203">
          <cell r="A203" t="str">
            <v>BUS DUCT (INDOOR)   CU 4W  800A       M</v>
          </cell>
          <cell r="B203" t="str">
            <v xml:space="preserve">BUS DUCT (INDOOR)   </v>
          </cell>
          <cell r="C203" t="str">
            <v xml:space="preserve">CU 4W  800A       </v>
          </cell>
          <cell r="D203" t="str">
            <v>M</v>
          </cell>
          <cell r="E203">
            <v>317600</v>
          </cell>
        </row>
        <row r="204">
          <cell r="A204" t="str">
            <v>BUS DUCT (INDOOR)   CU 4W 1000A       M</v>
          </cell>
          <cell r="B204" t="str">
            <v xml:space="preserve">BUS DUCT (INDOOR)   </v>
          </cell>
          <cell r="C204" t="str">
            <v xml:space="preserve">CU 4W 1000A       </v>
          </cell>
          <cell r="D204" t="str">
            <v>M</v>
          </cell>
          <cell r="E204">
            <v>375400</v>
          </cell>
        </row>
        <row r="205">
          <cell r="A205" t="str">
            <v>BUS DUCT (INDOOR)   CU 4W 1600A       M</v>
          </cell>
          <cell r="B205" t="str">
            <v xml:space="preserve">BUS DUCT (INDOOR)   </v>
          </cell>
          <cell r="C205" t="str">
            <v xml:space="preserve">CU 4W 1600A       </v>
          </cell>
          <cell r="D205" t="str">
            <v>M</v>
          </cell>
          <cell r="E205">
            <v>606800</v>
          </cell>
        </row>
        <row r="206">
          <cell r="A206" t="str">
            <v>BUS DUCT (INDOOR)   CU 4W 2500A       M</v>
          </cell>
          <cell r="B206" t="str">
            <v xml:space="preserve">BUS DUCT (INDOOR)   </v>
          </cell>
          <cell r="C206" t="str">
            <v xml:space="preserve">CU 4W 2500A       </v>
          </cell>
          <cell r="D206" t="str">
            <v>M</v>
          </cell>
          <cell r="E206">
            <v>915400</v>
          </cell>
        </row>
        <row r="207">
          <cell r="A207" t="str">
            <v>BUS DUCT (INDOOR)   CU 4W 3000A       M</v>
          </cell>
          <cell r="B207" t="str">
            <v xml:space="preserve">BUS DUCT (INDOOR)   </v>
          </cell>
          <cell r="C207" t="str">
            <v xml:space="preserve">CU 4W 3000A       </v>
          </cell>
          <cell r="D207" t="str">
            <v>M</v>
          </cell>
          <cell r="E207">
            <v>1165900</v>
          </cell>
        </row>
        <row r="208">
          <cell r="A208" t="str">
            <v>BUS DUCT (OUTDOOR)   CU 4W  800A       M</v>
          </cell>
          <cell r="B208" t="str">
            <v xml:space="preserve">BUS DUCT (OUTDOOR)   </v>
          </cell>
          <cell r="C208" t="str">
            <v xml:space="preserve">CU 4W  800A       </v>
          </cell>
          <cell r="D208" t="str">
            <v>M</v>
          </cell>
          <cell r="E208">
            <v>391400</v>
          </cell>
        </row>
        <row r="209">
          <cell r="A209" t="str">
            <v>BUS DUCT (OUTDOOR)   CU 4W 1600A       M</v>
          </cell>
          <cell r="B209" t="str">
            <v xml:space="preserve">BUS DUCT (OUTDOOR)   </v>
          </cell>
          <cell r="C209" t="str">
            <v xml:space="preserve">CU 4W 1600A       </v>
          </cell>
          <cell r="D209" t="str">
            <v>M</v>
          </cell>
          <cell r="E209">
            <v>728100</v>
          </cell>
        </row>
        <row r="210">
          <cell r="A210" t="str">
            <v>BUS DUCT SPARE PART3￠ 4W 1000A  일반M</v>
          </cell>
          <cell r="B210" t="str">
            <v>BUS DUCT SPARE PART</v>
          </cell>
          <cell r="C210" t="str">
            <v>3￠ 4W 1000A  일반</v>
          </cell>
          <cell r="D210" t="str">
            <v>M</v>
          </cell>
          <cell r="E210">
            <v>375400</v>
          </cell>
        </row>
        <row r="211">
          <cell r="A211" t="str">
            <v>BUS DUCT SPARE PART3￠ 4W 1600A  일반M</v>
          </cell>
          <cell r="B211" t="str">
            <v>BUS DUCT SPARE PART</v>
          </cell>
          <cell r="C211" t="str">
            <v>3￠ 4W 1600A  일반</v>
          </cell>
          <cell r="D211" t="str">
            <v>M</v>
          </cell>
          <cell r="E211">
            <v>606800</v>
          </cell>
        </row>
        <row r="212">
          <cell r="A212" t="str">
            <v>BUS DUCT SPARE PART3￠ 4W 2500A  일반M</v>
          </cell>
          <cell r="B212" t="str">
            <v>BUS DUCT SPARE PART</v>
          </cell>
          <cell r="C212" t="str">
            <v>3￠ 4W 2500A  일반</v>
          </cell>
          <cell r="D212" t="str">
            <v>M</v>
          </cell>
          <cell r="E212">
            <v>915400</v>
          </cell>
        </row>
        <row r="213">
          <cell r="A213" t="str">
            <v>BUS DUCT SPARE PART3￠ 4W 800A  일반M</v>
          </cell>
          <cell r="B213" t="str">
            <v>BUS DUCT SPARE PART</v>
          </cell>
          <cell r="C213" t="str">
            <v>3￠ 4W 800A  일반</v>
          </cell>
          <cell r="D213" t="str">
            <v>M</v>
          </cell>
          <cell r="E213">
            <v>317600</v>
          </cell>
        </row>
        <row r="214">
          <cell r="A214" t="str">
            <v>BUS DUCT(OUTDOOR)CU 4W 2500AM</v>
          </cell>
          <cell r="B214" t="str">
            <v>BUS DUCT(OUTDOOR)</v>
          </cell>
          <cell r="C214" t="str">
            <v>CU 4W 2500A</v>
          </cell>
          <cell r="D214" t="str">
            <v>M</v>
          </cell>
          <cell r="E214">
            <v>1101100</v>
          </cell>
        </row>
        <row r="215">
          <cell r="A215" t="str">
            <v>CABLECV 14 SQ/3CM</v>
          </cell>
          <cell r="B215" t="str">
            <v>CABLE</v>
          </cell>
          <cell r="C215" t="str">
            <v>CV 14 SQ/3C</v>
          </cell>
          <cell r="D215" t="str">
            <v>M</v>
          </cell>
          <cell r="E215">
            <v>2223</v>
          </cell>
        </row>
        <row r="216">
          <cell r="A216" t="str">
            <v>CABLECV 14 SQ/4CM</v>
          </cell>
          <cell r="B216" t="str">
            <v>CABLE</v>
          </cell>
          <cell r="C216" t="str">
            <v>CV 14 SQ/4C</v>
          </cell>
          <cell r="D216" t="str">
            <v>M</v>
          </cell>
          <cell r="E216">
            <v>2817</v>
          </cell>
        </row>
        <row r="217">
          <cell r="A217" t="str">
            <v>CABLECV 22 SQ/3CM</v>
          </cell>
          <cell r="B217" t="str">
            <v>CABLE</v>
          </cell>
          <cell r="C217" t="str">
            <v>CV 22 SQ/3C</v>
          </cell>
          <cell r="D217" t="str">
            <v>M</v>
          </cell>
          <cell r="E217">
            <v>2995</v>
          </cell>
        </row>
        <row r="218">
          <cell r="A218" t="str">
            <v>CABLECV 22 SQ/4CM</v>
          </cell>
          <cell r="B218" t="str">
            <v>CABLE</v>
          </cell>
          <cell r="C218" t="str">
            <v>CV 22 SQ/4C</v>
          </cell>
          <cell r="D218" t="str">
            <v>M</v>
          </cell>
          <cell r="E218">
            <v>3793</v>
          </cell>
        </row>
        <row r="219">
          <cell r="A219" t="str">
            <v>CABLECV 3.5 SQ/2CM</v>
          </cell>
          <cell r="B219" t="str">
            <v>CABLE</v>
          </cell>
          <cell r="C219" t="str">
            <v>CV 3.5 SQ/2C</v>
          </cell>
          <cell r="D219" t="str">
            <v>M</v>
          </cell>
          <cell r="E219">
            <v>556</v>
          </cell>
        </row>
        <row r="220">
          <cell r="A220" t="str">
            <v>CABLECV 3.5 SQ/3CM</v>
          </cell>
          <cell r="B220" t="str">
            <v>CABLE</v>
          </cell>
          <cell r="C220" t="str">
            <v>CV 3.5 SQ/3C</v>
          </cell>
          <cell r="D220" t="str">
            <v>M</v>
          </cell>
          <cell r="E220">
            <v>700</v>
          </cell>
        </row>
        <row r="221">
          <cell r="A221" t="str">
            <v>CABLECV 38 SQ/1CM</v>
          </cell>
          <cell r="B221" t="str">
            <v>CABLE</v>
          </cell>
          <cell r="C221" t="str">
            <v>CV 38 SQ/1C</v>
          </cell>
          <cell r="D221" t="str">
            <v>M</v>
          </cell>
          <cell r="E221">
            <v>1493</v>
          </cell>
        </row>
        <row r="222">
          <cell r="A222" t="str">
            <v>CABLECV 38 SQ/3CM</v>
          </cell>
          <cell r="B222" t="str">
            <v>CABLE</v>
          </cell>
          <cell r="C222" t="str">
            <v>CV 38 SQ/3C</v>
          </cell>
          <cell r="D222" t="str">
            <v>M</v>
          </cell>
          <cell r="E222">
            <v>4826</v>
          </cell>
        </row>
        <row r="223">
          <cell r="A223" t="str">
            <v>CABLECV 5.5 SQ/2CM</v>
          </cell>
          <cell r="B223" t="str">
            <v>CABLE</v>
          </cell>
          <cell r="C223" t="str">
            <v>CV 5.5 SQ/2C</v>
          </cell>
          <cell r="D223" t="str">
            <v>M</v>
          </cell>
          <cell r="E223">
            <v>742</v>
          </cell>
        </row>
        <row r="224">
          <cell r="A224" t="str">
            <v>CABLECV 5.5 SQ/3CM</v>
          </cell>
          <cell r="B224" t="str">
            <v>CABLE</v>
          </cell>
          <cell r="C224" t="str">
            <v>CV 5.5 SQ/3C</v>
          </cell>
          <cell r="D224" t="str">
            <v>M</v>
          </cell>
          <cell r="E224">
            <v>973</v>
          </cell>
        </row>
        <row r="225">
          <cell r="A225" t="str">
            <v>CABLECV 5.5 SQ/4CM</v>
          </cell>
          <cell r="B225" t="str">
            <v>CABLE</v>
          </cell>
          <cell r="C225" t="str">
            <v>CV 5.5 SQ/4C</v>
          </cell>
          <cell r="D225" t="str">
            <v>M</v>
          </cell>
          <cell r="E225">
            <v>1201</v>
          </cell>
        </row>
        <row r="226">
          <cell r="A226" t="str">
            <v>CABLECV 60 SQ/3CM</v>
          </cell>
          <cell r="B226" t="str">
            <v>CABLE</v>
          </cell>
          <cell r="C226" t="str">
            <v>CV 60 SQ/3C</v>
          </cell>
          <cell r="D226" t="str">
            <v>M</v>
          </cell>
          <cell r="E226">
            <v>8106</v>
          </cell>
        </row>
        <row r="227">
          <cell r="A227" t="str">
            <v>CABLECV 8 SQ/ 3CM</v>
          </cell>
          <cell r="B227" t="str">
            <v>CABLE</v>
          </cell>
          <cell r="C227" t="str">
            <v>CV 8 SQ/ 3C</v>
          </cell>
          <cell r="D227" t="str">
            <v>M</v>
          </cell>
          <cell r="E227">
            <v>1236</v>
          </cell>
        </row>
        <row r="228">
          <cell r="A228" t="str">
            <v>CABLECV 8 SQ/4CM</v>
          </cell>
          <cell r="B228" t="str">
            <v>CABLE</v>
          </cell>
          <cell r="C228" t="str">
            <v>CV 8 SQ/4C</v>
          </cell>
          <cell r="D228" t="str">
            <v>M</v>
          </cell>
          <cell r="E228">
            <v>1564</v>
          </cell>
        </row>
        <row r="229">
          <cell r="A229" t="str">
            <v>CABLECVV 2 SQ/3CM</v>
          </cell>
          <cell r="B229" t="str">
            <v>CABLE</v>
          </cell>
          <cell r="C229" t="str">
            <v>CVV 2 SQ/3C</v>
          </cell>
          <cell r="D229" t="str">
            <v>M</v>
          </cell>
          <cell r="E229">
            <v>482</v>
          </cell>
        </row>
        <row r="230">
          <cell r="A230" t="str">
            <v>CABLEFR-8 100 SQ/1CM</v>
          </cell>
          <cell r="B230" t="str">
            <v>CABLE</v>
          </cell>
          <cell r="C230" t="str">
            <v>FR-8 100 SQ/1C</v>
          </cell>
          <cell r="D230" t="str">
            <v>M</v>
          </cell>
          <cell r="E230">
            <v>6141</v>
          </cell>
        </row>
        <row r="231">
          <cell r="A231" t="str">
            <v>CABLEFR-8 14 SQ/3CM</v>
          </cell>
          <cell r="B231" t="str">
            <v>CABLE</v>
          </cell>
          <cell r="C231" t="str">
            <v>FR-8 14 SQ/3C</v>
          </cell>
          <cell r="D231" t="str">
            <v>M</v>
          </cell>
          <cell r="E231">
            <v>4411</v>
          </cell>
        </row>
        <row r="232">
          <cell r="A232" t="str">
            <v>CABLEFR-8 22 SQ/3CM</v>
          </cell>
          <cell r="B232" t="str">
            <v>CABLE</v>
          </cell>
          <cell r="C232" t="str">
            <v>FR-8 22 SQ/3C</v>
          </cell>
          <cell r="D232" t="str">
            <v>M</v>
          </cell>
          <cell r="E232">
            <v>5814</v>
          </cell>
        </row>
        <row r="233">
          <cell r="A233" t="str">
            <v>CABLEFR-8 3.5SQ/3CM</v>
          </cell>
          <cell r="B233" t="str">
            <v>CABLE</v>
          </cell>
          <cell r="C233" t="str">
            <v>FR-8 3.5SQ/3C</v>
          </cell>
          <cell r="D233" t="str">
            <v>M</v>
          </cell>
          <cell r="E233">
            <v>2122</v>
          </cell>
        </row>
        <row r="234">
          <cell r="A234" t="str">
            <v>CABLEFR-8 5.5SQ/3CM</v>
          </cell>
          <cell r="B234" t="str">
            <v>CABLE</v>
          </cell>
          <cell r="C234" t="str">
            <v>FR-8 5.5SQ/3C</v>
          </cell>
          <cell r="D234" t="str">
            <v>M</v>
          </cell>
          <cell r="E234">
            <v>2507</v>
          </cell>
        </row>
        <row r="235">
          <cell r="A235" t="str">
            <v>CABLEFR-8 8 SQ/3CM</v>
          </cell>
          <cell r="B235" t="str">
            <v>CABLE</v>
          </cell>
          <cell r="C235" t="str">
            <v>FR-8 8 SQ/3C</v>
          </cell>
          <cell r="D235" t="str">
            <v>M</v>
          </cell>
          <cell r="E235">
            <v>3195</v>
          </cell>
        </row>
        <row r="236">
          <cell r="A236" t="str">
            <v>C,B (PLUG IN UNIT)   4P 100AF/100AT EA</v>
          </cell>
          <cell r="B236" t="str">
            <v xml:space="preserve">C,B (PLUG IN UNIT)   </v>
          </cell>
          <cell r="C236" t="str">
            <v xml:space="preserve">4P 100AF/100AT </v>
          </cell>
          <cell r="D236" t="str">
            <v>EA</v>
          </cell>
          <cell r="E236">
            <v>561400</v>
          </cell>
        </row>
        <row r="237">
          <cell r="A237" t="str">
            <v>C,B (PLUG IN UNIT)   4P 100AF/40AT EA</v>
          </cell>
          <cell r="B237" t="str">
            <v xml:space="preserve">C,B (PLUG IN UNIT)   </v>
          </cell>
          <cell r="C237" t="str">
            <v xml:space="preserve">4P 100AF/40AT </v>
          </cell>
          <cell r="D237" t="str">
            <v>EA</v>
          </cell>
          <cell r="E237">
            <v>561400</v>
          </cell>
        </row>
        <row r="238">
          <cell r="A238" t="str">
            <v>C,B (PLUG IN UNIT)   4P 100AF/50AT EA</v>
          </cell>
          <cell r="B238" t="str">
            <v xml:space="preserve">C,B (PLUG IN UNIT)   </v>
          </cell>
          <cell r="C238" t="str">
            <v xml:space="preserve">4P 100AF/50AT </v>
          </cell>
          <cell r="D238" t="str">
            <v>EA</v>
          </cell>
          <cell r="E238">
            <v>561400</v>
          </cell>
        </row>
        <row r="239">
          <cell r="A239" t="str">
            <v>C,B (PLUG IN UNIT)   4P 100AF/60AT EA</v>
          </cell>
          <cell r="B239" t="str">
            <v xml:space="preserve">C,B (PLUG IN UNIT)   </v>
          </cell>
          <cell r="C239" t="str">
            <v xml:space="preserve">4P 100AF/60AT </v>
          </cell>
          <cell r="D239" t="str">
            <v>EA</v>
          </cell>
          <cell r="E239">
            <v>561400</v>
          </cell>
        </row>
        <row r="240">
          <cell r="A240" t="str">
            <v>C,B (PLUG IN UNIT)   4P 100AF/75AT EA</v>
          </cell>
          <cell r="B240" t="str">
            <v xml:space="preserve">C,B (PLUG IN UNIT)   </v>
          </cell>
          <cell r="C240" t="str">
            <v xml:space="preserve">4P 100AF/75AT </v>
          </cell>
          <cell r="D240" t="str">
            <v>EA</v>
          </cell>
          <cell r="E240">
            <v>561400</v>
          </cell>
        </row>
        <row r="241">
          <cell r="A241" t="str">
            <v>C,B (PLUG IN UNIT)   4P 225AF/125AT EA</v>
          </cell>
          <cell r="B241" t="str">
            <v xml:space="preserve">C,B (PLUG IN UNIT)   </v>
          </cell>
          <cell r="C241" t="str">
            <v xml:space="preserve">4P 225AF/125AT </v>
          </cell>
          <cell r="D241" t="str">
            <v>EA</v>
          </cell>
          <cell r="E241">
            <v>889500</v>
          </cell>
        </row>
        <row r="242">
          <cell r="A242" t="str">
            <v>C,B (PLUG IN UNIT)   4P 225AF/175AT EA</v>
          </cell>
          <cell r="B242" t="str">
            <v xml:space="preserve">C,B (PLUG IN UNIT)   </v>
          </cell>
          <cell r="C242" t="str">
            <v xml:space="preserve">4P 225AF/175AT </v>
          </cell>
          <cell r="D242" t="str">
            <v>EA</v>
          </cell>
          <cell r="E242">
            <v>889500</v>
          </cell>
        </row>
        <row r="243">
          <cell r="A243" t="str">
            <v>C,B (PLUG IN UNIT)   4P 225AF/200AT EA</v>
          </cell>
          <cell r="B243" t="str">
            <v xml:space="preserve">C,B (PLUG IN UNIT)   </v>
          </cell>
          <cell r="C243" t="str">
            <v xml:space="preserve">4P 225AF/200AT </v>
          </cell>
          <cell r="D243" t="str">
            <v>EA</v>
          </cell>
          <cell r="E243">
            <v>889500</v>
          </cell>
        </row>
        <row r="244">
          <cell r="A244" t="str">
            <v>C,B (PLUG IN UNIT)   4P 225AF/225AT EA</v>
          </cell>
          <cell r="B244" t="str">
            <v xml:space="preserve">C,B (PLUG IN UNIT)   </v>
          </cell>
          <cell r="C244" t="str">
            <v xml:space="preserve">4P 225AF/225AT </v>
          </cell>
          <cell r="D244" t="str">
            <v>EA</v>
          </cell>
          <cell r="E244">
            <v>889500</v>
          </cell>
        </row>
        <row r="245">
          <cell r="A245" t="str">
            <v>C,B (PLUG IN UNIT)   4P 225AT/150AT EA</v>
          </cell>
          <cell r="B245" t="str">
            <v xml:space="preserve">C,B (PLUG IN UNIT)   </v>
          </cell>
          <cell r="C245" t="str">
            <v xml:space="preserve">4P 225AT/150AT </v>
          </cell>
          <cell r="D245" t="str">
            <v>EA</v>
          </cell>
          <cell r="E245">
            <v>889500</v>
          </cell>
        </row>
        <row r="246">
          <cell r="A246" t="str">
            <v>C,B (PLUG IN UNIT)   4P 400AF/300AT EA</v>
          </cell>
          <cell r="B246" t="str">
            <v xml:space="preserve">C,B (PLUG IN UNIT)   </v>
          </cell>
          <cell r="C246" t="str">
            <v xml:space="preserve">4P 400AF/300AT </v>
          </cell>
          <cell r="D246" t="str">
            <v>EA</v>
          </cell>
          <cell r="E246">
            <v>1462900</v>
          </cell>
        </row>
        <row r="247">
          <cell r="A247" t="str">
            <v>C,B (PLUG IN UNIT)   4P 400AF/400AT EA</v>
          </cell>
          <cell r="B247" t="str">
            <v xml:space="preserve">C,B (PLUG IN UNIT)   </v>
          </cell>
          <cell r="C247" t="str">
            <v xml:space="preserve">4P 400AF/400AT </v>
          </cell>
          <cell r="D247" t="str">
            <v>EA</v>
          </cell>
          <cell r="E247">
            <v>1462900</v>
          </cell>
        </row>
        <row r="248">
          <cell r="A248" t="str">
            <v>C,B (PLUG IN UNIT)   4P 400AF/600AT EA</v>
          </cell>
          <cell r="B248" t="str">
            <v xml:space="preserve">C,B (PLUG IN UNIT)   </v>
          </cell>
          <cell r="C248" t="str">
            <v xml:space="preserve">4P 400AF/600AT </v>
          </cell>
          <cell r="D248" t="str">
            <v>EA</v>
          </cell>
          <cell r="E248">
            <v>2246300</v>
          </cell>
        </row>
        <row r="249">
          <cell r="A249" t="str">
            <v>CABLE0.65mm/10p M</v>
          </cell>
          <cell r="B249" t="str">
            <v>CABLE</v>
          </cell>
          <cell r="C249" t="str">
            <v xml:space="preserve">0.65mm/10p </v>
          </cell>
          <cell r="D249" t="str">
            <v>M</v>
          </cell>
          <cell r="E249">
            <v>729</v>
          </cell>
        </row>
        <row r="250">
          <cell r="A250" t="str">
            <v>CABLE0.65mm/5p M</v>
          </cell>
          <cell r="B250" t="str">
            <v>CABLE</v>
          </cell>
          <cell r="C250" t="str">
            <v xml:space="preserve">0.65mm/5p </v>
          </cell>
          <cell r="D250" t="str">
            <v>M</v>
          </cell>
          <cell r="E250">
            <v>581</v>
          </cell>
        </row>
        <row r="251">
          <cell r="A251" t="str">
            <v>CABLECVV 2.0SQ/4CM</v>
          </cell>
          <cell r="B251" t="str">
            <v>CABLE</v>
          </cell>
          <cell r="C251" t="str">
            <v>CVV 2.0SQ/4C</v>
          </cell>
          <cell r="D251" t="str">
            <v>M</v>
          </cell>
          <cell r="E251">
            <v>588</v>
          </cell>
        </row>
        <row r="252">
          <cell r="A252" t="str">
            <v>CABLECVV 2.0SQ/8CM</v>
          </cell>
          <cell r="B252" t="str">
            <v>CABLE</v>
          </cell>
          <cell r="C252" t="str">
            <v>CVV 2.0SQ/8C</v>
          </cell>
          <cell r="D252" t="str">
            <v>M</v>
          </cell>
          <cell r="E252">
            <v>1032</v>
          </cell>
        </row>
        <row r="253">
          <cell r="A253" t="str">
            <v xml:space="preserve">CABLE HEAD200 SQ/1CKIT </v>
          </cell>
          <cell r="B253" t="str">
            <v>CABLE HEAD</v>
          </cell>
          <cell r="C253" t="str">
            <v>200 SQ/1C</v>
          </cell>
          <cell r="D253" t="str">
            <v xml:space="preserve">KIT </v>
          </cell>
          <cell r="E253">
            <v>95000</v>
          </cell>
        </row>
        <row r="254">
          <cell r="A254" t="str">
            <v xml:space="preserve">CABLE HEAD60  SQ/1C  KIT </v>
          </cell>
          <cell r="B254" t="str">
            <v>CABLE HEAD</v>
          </cell>
          <cell r="C254" t="str">
            <v xml:space="preserve">60  SQ/1C  </v>
          </cell>
          <cell r="D254" t="str">
            <v xml:space="preserve">KIT </v>
          </cell>
          <cell r="E254">
            <v>105000</v>
          </cell>
        </row>
        <row r="255">
          <cell r="A255" t="str">
            <v>CABLE TAP BOX           1000A       EA</v>
          </cell>
          <cell r="B255" t="str">
            <v xml:space="preserve">CABLE TAP BOX           </v>
          </cell>
          <cell r="C255" t="str">
            <v xml:space="preserve">1000A       </v>
          </cell>
          <cell r="D255" t="str">
            <v>EA</v>
          </cell>
          <cell r="E255">
            <v>600000</v>
          </cell>
        </row>
        <row r="256">
          <cell r="A256" t="str">
            <v>CABLE TAP BOX           800A       EA</v>
          </cell>
          <cell r="B256" t="str">
            <v xml:space="preserve">CABLE TAP BOX           </v>
          </cell>
          <cell r="C256" t="str">
            <v xml:space="preserve">800A       </v>
          </cell>
          <cell r="D256" t="str">
            <v>EA</v>
          </cell>
          <cell r="E256">
            <v>551100</v>
          </cell>
        </row>
        <row r="257">
          <cell r="A257" t="str">
            <v>CABLE TRAY(LADDER TYPE)W:400*H:150M</v>
          </cell>
          <cell r="B257" t="str">
            <v>CABLE TRAY(LADDER TYPE)</v>
          </cell>
          <cell r="C257" t="str">
            <v>W:400*H:150</v>
          </cell>
          <cell r="D257" t="str">
            <v>M</v>
          </cell>
          <cell r="E257">
            <v>12600</v>
          </cell>
        </row>
        <row r="258">
          <cell r="A258" t="str">
            <v>C-CHANNEL24-24-2.4TM</v>
          </cell>
          <cell r="B258" t="str">
            <v>C-CHANNEL</v>
          </cell>
          <cell r="C258" t="str">
            <v>24-24-2.4T</v>
          </cell>
          <cell r="D258" t="str">
            <v>M</v>
          </cell>
          <cell r="E258">
            <v>1280</v>
          </cell>
        </row>
        <row r="259">
          <cell r="A259" t="str">
            <v>C-CHANNEL41-41-2.6TM</v>
          </cell>
          <cell r="B259" t="str">
            <v>C-CHANNEL</v>
          </cell>
          <cell r="C259" t="str">
            <v>41-41-2.6T</v>
          </cell>
          <cell r="D259" t="str">
            <v>M</v>
          </cell>
          <cell r="E259">
            <v>2833</v>
          </cell>
        </row>
        <row r="260">
          <cell r="A260" t="str">
            <v>C-CHANNEL42-42-2.6TM</v>
          </cell>
          <cell r="B260" t="str">
            <v>C-CHANNEL</v>
          </cell>
          <cell r="C260" t="str">
            <v>42-42-2.6T</v>
          </cell>
          <cell r="D260" t="str">
            <v>M</v>
          </cell>
          <cell r="E260">
            <v>2833</v>
          </cell>
        </row>
        <row r="261">
          <cell r="A261" t="str">
            <v>C-CHANNEL   41-25-2.6TM</v>
          </cell>
          <cell r="B261" t="str">
            <v xml:space="preserve">C-CHANNEL   </v>
          </cell>
          <cell r="C261" t="str">
            <v>41-25-2.6T</v>
          </cell>
          <cell r="D261" t="str">
            <v>M</v>
          </cell>
          <cell r="E261">
            <v>2833</v>
          </cell>
        </row>
        <row r="262">
          <cell r="A262" t="str">
            <v>COMPUTER 원방제어 감시반            SET</v>
          </cell>
          <cell r="B262" t="str">
            <v>COMPUTER 원방제어 감시반</v>
          </cell>
          <cell r="C262" t="str">
            <v xml:space="preserve">            </v>
          </cell>
          <cell r="D262" t="str">
            <v>SET</v>
          </cell>
          <cell r="E262">
            <v>88148000</v>
          </cell>
        </row>
        <row r="263">
          <cell r="A263" t="str">
            <v>COVER CONNECTORW:900EA</v>
          </cell>
          <cell r="B263" t="str">
            <v>COVER CONNECTOR</v>
          </cell>
          <cell r="C263" t="str">
            <v>W:900</v>
          </cell>
          <cell r="D263" t="str">
            <v>EA</v>
          </cell>
          <cell r="E263">
            <v>3110</v>
          </cell>
        </row>
        <row r="264">
          <cell r="A264" t="str">
            <v>DRY WALL  지지대EA</v>
          </cell>
          <cell r="B264" t="str">
            <v>DRY WALL  지지대</v>
          </cell>
          <cell r="D264" t="str">
            <v>EA</v>
          </cell>
          <cell r="E264">
            <v>8000</v>
          </cell>
        </row>
        <row r="265">
          <cell r="A265" t="str">
            <v>EARTH CLAMP22CEA</v>
          </cell>
          <cell r="B265" t="str">
            <v>EARTH CLAMP</v>
          </cell>
          <cell r="C265" t="str">
            <v>22C</v>
          </cell>
          <cell r="D265" t="str">
            <v>EA</v>
          </cell>
          <cell r="E265">
            <v>500</v>
          </cell>
        </row>
        <row r="266">
          <cell r="A266" t="str">
            <v>EARTH CLAMP28CEA</v>
          </cell>
          <cell r="B266" t="str">
            <v>EARTH CLAMP</v>
          </cell>
          <cell r="C266" t="str">
            <v>28C</v>
          </cell>
          <cell r="D266" t="str">
            <v>EA</v>
          </cell>
          <cell r="E266">
            <v>550</v>
          </cell>
        </row>
        <row r="267">
          <cell r="A267" t="str">
            <v>EARTH CLAMP36CEA</v>
          </cell>
          <cell r="B267" t="str">
            <v>EARTH CLAMP</v>
          </cell>
          <cell r="C267" t="str">
            <v>36C</v>
          </cell>
          <cell r="D267" t="str">
            <v>EA</v>
          </cell>
          <cell r="E267">
            <v>550</v>
          </cell>
        </row>
        <row r="268">
          <cell r="A268" t="str">
            <v>ELBOW  COVERW:600개소</v>
          </cell>
          <cell r="B268" t="str">
            <v>ELBOW  COVER</v>
          </cell>
          <cell r="C268" t="str">
            <v>W:600</v>
          </cell>
          <cell r="D268" t="str">
            <v>개소</v>
          </cell>
          <cell r="E268">
            <v>11380</v>
          </cell>
        </row>
        <row r="269">
          <cell r="A269" t="str">
            <v>ELBOW SPARE PARTEDGWISE  1000AEA</v>
          </cell>
          <cell r="B269" t="str">
            <v>ELBOW SPARE PART</v>
          </cell>
          <cell r="C269" t="str">
            <v>EDGWISE  1000A</v>
          </cell>
          <cell r="D269" t="str">
            <v>EA</v>
          </cell>
          <cell r="E269">
            <v>208000</v>
          </cell>
        </row>
        <row r="270">
          <cell r="A270" t="str">
            <v>ELBOW SPARE PARTEDGWISE  1600AEA</v>
          </cell>
          <cell r="B270" t="str">
            <v>ELBOW SPARE PART</v>
          </cell>
          <cell r="C270" t="str">
            <v>EDGWISE  1600A</v>
          </cell>
          <cell r="D270" t="str">
            <v>EA</v>
          </cell>
          <cell r="E270">
            <v>287400</v>
          </cell>
        </row>
        <row r="271">
          <cell r="A271" t="str">
            <v>ELBOW SPARE PARTEDGWISE  2500AEA</v>
          </cell>
          <cell r="B271" t="str">
            <v>ELBOW SPARE PART</v>
          </cell>
          <cell r="C271" t="str">
            <v>EDGWISE  2500A</v>
          </cell>
          <cell r="D271" t="str">
            <v>EA</v>
          </cell>
          <cell r="E271">
            <v>287400</v>
          </cell>
        </row>
        <row r="272">
          <cell r="A272" t="str">
            <v>ELBOW SPARE PARTEDGWISE  3000AEA</v>
          </cell>
          <cell r="B272" t="str">
            <v>ELBOW SPARE PART</v>
          </cell>
          <cell r="C272" t="str">
            <v>EDGWISE  3000A</v>
          </cell>
          <cell r="D272" t="str">
            <v>EA</v>
          </cell>
          <cell r="E272">
            <v>287400</v>
          </cell>
        </row>
        <row r="273">
          <cell r="A273" t="str">
            <v>ELBOW SPARE PARTEDGWISE  800AEA</v>
          </cell>
          <cell r="B273" t="str">
            <v>ELBOW SPARE PART</v>
          </cell>
          <cell r="C273" t="str">
            <v>EDGWISE  800A</v>
          </cell>
          <cell r="D273" t="str">
            <v>EA</v>
          </cell>
          <cell r="E273">
            <v>208000</v>
          </cell>
        </row>
        <row r="274">
          <cell r="A274" t="str">
            <v>ELBOW SPARE PARTFLATWISE 1000AEA</v>
          </cell>
          <cell r="B274" t="str">
            <v>ELBOW SPARE PART</v>
          </cell>
          <cell r="C274" t="str">
            <v>FLATWISE 1000A</v>
          </cell>
          <cell r="D274" t="str">
            <v>EA</v>
          </cell>
          <cell r="E274">
            <v>208000</v>
          </cell>
        </row>
        <row r="275">
          <cell r="A275" t="str">
            <v>ELBOW SPARE PARTFLATWISE 1600AEA</v>
          </cell>
          <cell r="B275" t="str">
            <v>ELBOW SPARE PART</v>
          </cell>
          <cell r="C275" t="str">
            <v>FLATWISE 1600A</v>
          </cell>
          <cell r="D275" t="str">
            <v>EA</v>
          </cell>
          <cell r="E275">
            <v>287400</v>
          </cell>
        </row>
        <row r="276">
          <cell r="A276" t="str">
            <v>ELBOW SPARE PARTFLATWISE 2500AEA</v>
          </cell>
          <cell r="B276" t="str">
            <v>ELBOW SPARE PART</v>
          </cell>
          <cell r="C276" t="str">
            <v>FLATWISE 2500A</v>
          </cell>
          <cell r="D276" t="str">
            <v>EA</v>
          </cell>
          <cell r="E276">
            <v>287400</v>
          </cell>
        </row>
        <row r="277">
          <cell r="A277" t="str">
            <v>ELBOW SPARE PARTFLATWISE 3000AEA</v>
          </cell>
          <cell r="B277" t="str">
            <v>ELBOW SPARE PART</v>
          </cell>
          <cell r="C277" t="str">
            <v>FLATWISE 3000A</v>
          </cell>
          <cell r="D277" t="str">
            <v>EA</v>
          </cell>
          <cell r="E277">
            <v>287400</v>
          </cell>
        </row>
        <row r="278">
          <cell r="A278" t="str">
            <v>ELBOW SPARE PARTFLATWISE 800AEA</v>
          </cell>
          <cell r="B278" t="str">
            <v>ELBOW SPARE PART</v>
          </cell>
          <cell r="C278" t="str">
            <v>FLATWISE 800A</v>
          </cell>
          <cell r="D278" t="str">
            <v>EA</v>
          </cell>
          <cell r="E278">
            <v>208000</v>
          </cell>
        </row>
        <row r="279">
          <cell r="A279" t="str">
            <v>ELBOW-EDGEWISE,IN1000A       EA</v>
          </cell>
          <cell r="B279" t="str">
            <v>ELBOW-EDGEWISE,IN</v>
          </cell>
          <cell r="C279" t="str">
            <v xml:space="preserve">1000A       </v>
          </cell>
          <cell r="D279" t="str">
            <v>EA</v>
          </cell>
          <cell r="E279">
            <v>208000</v>
          </cell>
        </row>
        <row r="280">
          <cell r="A280" t="str">
            <v>ELBOW-EDGEWISE,IN1600A       EA</v>
          </cell>
          <cell r="B280" t="str">
            <v>ELBOW-EDGEWISE,IN</v>
          </cell>
          <cell r="C280" t="str">
            <v xml:space="preserve">1600A       </v>
          </cell>
          <cell r="D280" t="str">
            <v>EA</v>
          </cell>
          <cell r="E280">
            <v>287400</v>
          </cell>
        </row>
        <row r="281">
          <cell r="A281" t="str">
            <v>ELBOW-EDGEWISE,IN2500A       EA</v>
          </cell>
          <cell r="B281" t="str">
            <v>ELBOW-EDGEWISE,IN</v>
          </cell>
          <cell r="C281" t="str">
            <v xml:space="preserve">2500A       </v>
          </cell>
          <cell r="D281" t="str">
            <v>EA</v>
          </cell>
          <cell r="E281">
            <v>287400</v>
          </cell>
        </row>
        <row r="282">
          <cell r="A282" t="str">
            <v>ELBOW-EDGEWISE,IN3000A       EA</v>
          </cell>
          <cell r="B282" t="str">
            <v>ELBOW-EDGEWISE,IN</v>
          </cell>
          <cell r="C282" t="str">
            <v xml:space="preserve">3000A       </v>
          </cell>
          <cell r="D282" t="str">
            <v>EA</v>
          </cell>
          <cell r="E282">
            <v>287400</v>
          </cell>
        </row>
        <row r="283">
          <cell r="A283" t="str">
            <v>ELBOW-EDGEWISE,IN800A       EA</v>
          </cell>
          <cell r="B283" t="str">
            <v>ELBOW-EDGEWISE,IN</v>
          </cell>
          <cell r="C283" t="str">
            <v xml:space="preserve">800A       </v>
          </cell>
          <cell r="D283" t="str">
            <v>EA</v>
          </cell>
          <cell r="E283">
            <v>208000</v>
          </cell>
        </row>
        <row r="284">
          <cell r="A284" t="str">
            <v>ELBOW-FLATWISE,IN1000A       EA</v>
          </cell>
          <cell r="B284" t="str">
            <v>ELBOW-FLATWISE,IN</v>
          </cell>
          <cell r="C284" t="str">
            <v xml:space="preserve">1000A       </v>
          </cell>
          <cell r="D284" t="str">
            <v>EA</v>
          </cell>
          <cell r="E284">
            <v>208000</v>
          </cell>
        </row>
        <row r="285">
          <cell r="A285" t="str">
            <v>ELBOW-FLATWISE,IN1600A       EA</v>
          </cell>
          <cell r="B285" t="str">
            <v>ELBOW-FLATWISE,IN</v>
          </cell>
          <cell r="C285" t="str">
            <v xml:space="preserve">1600A       </v>
          </cell>
          <cell r="D285" t="str">
            <v>EA</v>
          </cell>
          <cell r="E285">
            <v>287400</v>
          </cell>
        </row>
        <row r="286">
          <cell r="A286" t="str">
            <v>ELBOW-FLATWISE,IN2500A       EA</v>
          </cell>
          <cell r="B286" t="str">
            <v>ELBOW-FLATWISE,IN</v>
          </cell>
          <cell r="C286" t="str">
            <v xml:space="preserve">2500A       </v>
          </cell>
          <cell r="D286" t="str">
            <v>EA</v>
          </cell>
          <cell r="E286">
            <v>287400</v>
          </cell>
        </row>
        <row r="287">
          <cell r="A287" t="str">
            <v>ELBOW-FLATWISE,IN3000A       EA</v>
          </cell>
          <cell r="B287" t="str">
            <v>ELBOW-FLATWISE,IN</v>
          </cell>
          <cell r="C287" t="str">
            <v xml:space="preserve">3000A       </v>
          </cell>
          <cell r="D287" t="str">
            <v>EA</v>
          </cell>
          <cell r="E287">
            <v>287400</v>
          </cell>
        </row>
        <row r="288">
          <cell r="A288" t="str">
            <v>ELBOW-FLATWISE,IN800A       EA</v>
          </cell>
          <cell r="B288" t="str">
            <v>ELBOW-FLATWISE,IN</v>
          </cell>
          <cell r="C288" t="str">
            <v xml:space="preserve">800A       </v>
          </cell>
          <cell r="D288" t="str">
            <v>EA</v>
          </cell>
          <cell r="E288">
            <v>208000</v>
          </cell>
        </row>
        <row r="289">
          <cell r="A289" t="str">
            <v>END BOX CONN  W:300*H:150 개소</v>
          </cell>
          <cell r="B289" t="str">
            <v xml:space="preserve">END BOX CONN  </v>
          </cell>
          <cell r="C289" t="str">
            <v xml:space="preserve">W:300*H:150 </v>
          </cell>
          <cell r="D289" t="str">
            <v>개소</v>
          </cell>
          <cell r="E289">
            <v>2240</v>
          </cell>
        </row>
        <row r="290">
          <cell r="A290" t="str">
            <v>END BOX CONN  W:600*H:150 개소</v>
          </cell>
          <cell r="B290" t="str">
            <v xml:space="preserve">END BOX CONN  </v>
          </cell>
          <cell r="C290" t="str">
            <v xml:space="preserve">W:600*H:150 </v>
          </cell>
          <cell r="D290" t="str">
            <v>개소</v>
          </cell>
          <cell r="E290">
            <v>3250</v>
          </cell>
        </row>
        <row r="291">
          <cell r="A291" t="str">
            <v>END BOX CONN  W:900*H:150 개소</v>
          </cell>
          <cell r="B291" t="str">
            <v xml:space="preserve">END BOX CONN  </v>
          </cell>
          <cell r="C291" t="str">
            <v xml:space="preserve">W:900*H:150 </v>
          </cell>
          <cell r="D291" t="str">
            <v>개소</v>
          </cell>
          <cell r="E291">
            <v>5490</v>
          </cell>
        </row>
        <row r="292">
          <cell r="A292" t="str">
            <v>END CAP40-40EA</v>
          </cell>
          <cell r="B292" t="str">
            <v>END CAP</v>
          </cell>
          <cell r="C292" t="str">
            <v>40-40</v>
          </cell>
          <cell r="D292" t="str">
            <v>EA</v>
          </cell>
          <cell r="E292">
            <v>450</v>
          </cell>
        </row>
        <row r="293">
          <cell r="A293" t="str">
            <v>END CAPW:300*H:150EA</v>
          </cell>
          <cell r="B293" t="str">
            <v>END CAP</v>
          </cell>
          <cell r="C293" t="str">
            <v>W:300*H:150</v>
          </cell>
          <cell r="D293" t="str">
            <v>EA</v>
          </cell>
          <cell r="E293">
            <v>5190</v>
          </cell>
        </row>
        <row r="294">
          <cell r="A294" t="str">
            <v>END CAPW:400*H:150 EA</v>
          </cell>
          <cell r="B294" t="str">
            <v>END CAP</v>
          </cell>
          <cell r="C294" t="str">
            <v xml:space="preserve">W:400*H:150 </v>
          </cell>
          <cell r="D294" t="str">
            <v>EA</v>
          </cell>
          <cell r="E294">
            <v>6280</v>
          </cell>
        </row>
        <row r="295">
          <cell r="A295" t="str">
            <v>END CAPW:600*H:150 EA</v>
          </cell>
          <cell r="B295" t="str">
            <v>END CAP</v>
          </cell>
          <cell r="C295" t="str">
            <v xml:space="preserve">W:600*H:150 </v>
          </cell>
          <cell r="D295" t="str">
            <v>EA</v>
          </cell>
          <cell r="E295">
            <v>9180</v>
          </cell>
        </row>
        <row r="296">
          <cell r="A296" t="str">
            <v>END CLOSURE             1000A       EA</v>
          </cell>
          <cell r="B296" t="str">
            <v xml:space="preserve">END CLOSURE             </v>
          </cell>
          <cell r="C296" t="str">
            <v xml:space="preserve">1000A       </v>
          </cell>
          <cell r="D296" t="str">
            <v>EA</v>
          </cell>
          <cell r="E296">
            <v>51600</v>
          </cell>
        </row>
        <row r="297">
          <cell r="A297" t="str">
            <v>END CLOSURE             1600A       EA</v>
          </cell>
          <cell r="B297" t="str">
            <v xml:space="preserve">END CLOSURE             </v>
          </cell>
          <cell r="C297" t="str">
            <v xml:space="preserve">1600A       </v>
          </cell>
          <cell r="D297" t="str">
            <v>EA</v>
          </cell>
          <cell r="E297">
            <v>51600</v>
          </cell>
        </row>
        <row r="298">
          <cell r="A298" t="str">
            <v>END CLOSURE             2500A       EA</v>
          </cell>
          <cell r="B298" t="str">
            <v xml:space="preserve">END CLOSURE             </v>
          </cell>
          <cell r="C298" t="str">
            <v xml:space="preserve">2500A       </v>
          </cell>
          <cell r="D298" t="str">
            <v>EA</v>
          </cell>
          <cell r="E298">
            <v>51600</v>
          </cell>
        </row>
        <row r="299">
          <cell r="A299" t="str">
            <v>ESCALATOR800W-4700H대</v>
          </cell>
          <cell r="B299" t="str">
            <v>ESCALATOR</v>
          </cell>
          <cell r="C299" t="str">
            <v>800W-4700H</v>
          </cell>
          <cell r="D299" t="str">
            <v>대</v>
          </cell>
          <cell r="E299">
            <v>113000000</v>
          </cell>
        </row>
        <row r="300">
          <cell r="A300" t="str">
            <v>ESCALATOR800W-4800H대</v>
          </cell>
          <cell r="B300" t="str">
            <v>ESCALATOR</v>
          </cell>
          <cell r="C300" t="str">
            <v>800W-4800H</v>
          </cell>
          <cell r="D300" t="str">
            <v>대</v>
          </cell>
          <cell r="E300">
            <v>113000000</v>
          </cell>
        </row>
        <row r="301">
          <cell r="A301" t="str">
            <v>ESCALATOR 800W-6400HSET</v>
          </cell>
          <cell r="B301" t="str">
            <v xml:space="preserve">ESCALATOR </v>
          </cell>
          <cell r="C301" t="str">
            <v>800W-6400H</v>
          </cell>
          <cell r="D301" t="str">
            <v>SET</v>
          </cell>
          <cell r="E301">
            <v>113000000</v>
          </cell>
        </row>
        <row r="302">
          <cell r="A302" t="str">
            <v>FLANGED END (IN)1000A       EA</v>
          </cell>
          <cell r="B302" t="str">
            <v>FLANGED END (IN)</v>
          </cell>
          <cell r="C302" t="str">
            <v xml:space="preserve">1000A       </v>
          </cell>
          <cell r="D302" t="str">
            <v>EA</v>
          </cell>
          <cell r="E302">
            <v>221300</v>
          </cell>
        </row>
        <row r="303">
          <cell r="A303" t="str">
            <v>FLANGED END (IN)1600A       EA</v>
          </cell>
          <cell r="B303" t="str">
            <v>FLANGED END (IN)</v>
          </cell>
          <cell r="C303" t="str">
            <v xml:space="preserve">1600A       </v>
          </cell>
          <cell r="D303" t="str">
            <v>EA</v>
          </cell>
          <cell r="E303">
            <v>288000</v>
          </cell>
        </row>
        <row r="304">
          <cell r="A304" t="str">
            <v>FLANGED END (IN)2500A       EA</v>
          </cell>
          <cell r="B304" t="str">
            <v>FLANGED END (IN)</v>
          </cell>
          <cell r="C304" t="str">
            <v xml:space="preserve">2500A       </v>
          </cell>
          <cell r="D304" t="str">
            <v>EA</v>
          </cell>
          <cell r="E304">
            <v>404500</v>
          </cell>
        </row>
        <row r="305">
          <cell r="A305" t="str">
            <v>FLANGED END (IN)3000A       EA</v>
          </cell>
          <cell r="B305" t="str">
            <v>FLANGED END (IN)</v>
          </cell>
          <cell r="C305" t="str">
            <v xml:space="preserve">3000A       </v>
          </cell>
          <cell r="D305" t="str">
            <v>EA</v>
          </cell>
          <cell r="E305">
            <v>479200</v>
          </cell>
        </row>
        <row r="306">
          <cell r="A306" t="str">
            <v>FLANGED END (IN)800A       EA</v>
          </cell>
          <cell r="B306" t="str">
            <v>FLANGED END (IN)</v>
          </cell>
          <cell r="C306" t="str">
            <v xml:space="preserve">800A       </v>
          </cell>
          <cell r="D306" t="str">
            <v>EA</v>
          </cell>
          <cell r="E306">
            <v>185200</v>
          </cell>
        </row>
        <row r="307">
          <cell r="A307" t="str">
            <v>FLEX' BUSBAR(300MM)3000A       EA</v>
          </cell>
          <cell r="B307" t="str">
            <v>FLEX' BUSBAR(300MM)</v>
          </cell>
          <cell r="C307" t="str">
            <v xml:space="preserve">3000A       </v>
          </cell>
          <cell r="D307" t="str">
            <v>EA</v>
          </cell>
          <cell r="E307">
            <v>243600</v>
          </cell>
        </row>
        <row r="308">
          <cell r="A308" t="str">
            <v>FLEX' BUSBAR(300MM)  2500A       EA</v>
          </cell>
          <cell r="B308" t="str">
            <v xml:space="preserve">FLEX' BUSBAR(300MM)  </v>
          </cell>
          <cell r="C308" t="str">
            <v xml:space="preserve">2500A       </v>
          </cell>
          <cell r="D308" t="str">
            <v>EA</v>
          </cell>
          <cell r="E308">
            <v>228900</v>
          </cell>
        </row>
        <row r="309">
          <cell r="A309" t="str">
            <v>FLINT GUN                           SET</v>
          </cell>
          <cell r="B309" t="str">
            <v xml:space="preserve">FLINT GUN               </v>
          </cell>
          <cell r="C309" t="str">
            <v xml:space="preserve">            </v>
          </cell>
          <cell r="D309" t="str">
            <v>SET</v>
          </cell>
          <cell r="E309">
            <v>4500</v>
          </cell>
        </row>
        <row r="310">
          <cell r="A310" t="str">
            <v>G.B.JUMPER              22 SQ       EA</v>
          </cell>
          <cell r="B310" t="str">
            <v xml:space="preserve">G.B.JUMPER              </v>
          </cell>
          <cell r="C310" t="str">
            <v xml:space="preserve">22 SQ       </v>
          </cell>
          <cell r="D310" t="str">
            <v>EA</v>
          </cell>
          <cell r="E310">
            <v>900</v>
          </cell>
        </row>
        <row r="311">
          <cell r="A311" t="str">
            <v>G.B.JUMPER              22 SQ       EA</v>
          </cell>
          <cell r="B311" t="str">
            <v xml:space="preserve">G.B.JUMPER              </v>
          </cell>
          <cell r="C311" t="str">
            <v xml:space="preserve">22 SQ       </v>
          </cell>
          <cell r="D311" t="str">
            <v>EA</v>
          </cell>
          <cell r="E311">
            <v>910</v>
          </cell>
        </row>
        <row r="312">
          <cell r="A312" t="str">
            <v>GONDORA 다단            SLIDING TYPE대</v>
          </cell>
          <cell r="B312" t="str">
            <v xml:space="preserve">GONDORA 다단            </v>
          </cell>
          <cell r="C312" t="str">
            <v>SLIDING TYPE</v>
          </cell>
          <cell r="D312" t="str">
            <v>대</v>
          </cell>
          <cell r="E312">
            <v>102840000</v>
          </cell>
        </row>
        <row r="313">
          <cell r="A313" t="str">
            <v>H - ELBOW W:300*H:150 개소</v>
          </cell>
          <cell r="B313" t="str">
            <v xml:space="preserve">H - ELBOW </v>
          </cell>
          <cell r="C313" t="str">
            <v xml:space="preserve">W:300*H:150 </v>
          </cell>
          <cell r="D313" t="str">
            <v>개소</v>
          </cell>
          <cell r="E313">
            <v>23600</v>
          </cell>
        </row>
        <row r="314">
          <cell r="A314" t="str">
            <v>H - ELBOW W:600*H:150 개소</v>
          </cell>
          <cell r="B314" t="str">
            <v xml:space="preserve">H - ELBOW </v>
          </cell>
          <cell r="C314" t="str">
            <v xml:space="preserve">W:600*H:150 </v>
          </cell>
          <cell r="D314" t="str">
            <v>개소</v>
          </cell>
          <cell r="E314">
            <v>37440</v>
          </cell>
        </row>
        <row r="315">
          <cell r="A315" t="str">
            <v>H - TEE   W:600*H:150 개소</v>
          </cell>
          <cell r="B315" t="str">
            <v xml:space="preserve">H - TEE   </v>
          </cell>
          <cell r="C315" t="str">
            <v xml:space="preserve">W:600*H:150 </v>
          </cell>
          <cell r="D315" t="str">
            <v>개소</v>
          </cell>
          <cell r="E315">
            <v>46600</v>
          </cell>
        </row>
        <row r="316">
          <cell r="A316" t="str">
            <v>H - TEE   W:750*H:150 개소</v>
          </cell>
          <cell r="B316" t="str">
            <v xml:space="preserve">H - TEE   </v>
          </cell>
          <cell r="C316" t="str">
            <v xml:space="preserve">W:750*H:150 </v>
          </cell>
          <cell r="D316" t="str">
            <v>개소</v>
          </cell>
          <cell r="E316">
            <v>62560</v>
          </cell>
        </row>
        <row r="317">
          <cell r="A317" t="str">
            <v>H - TEE   W:900*H:150 개소</v>
          </cell>
          <cell r="B317" t="str">
            <v xml:space="preserve">H - TEE   </v>
          </cell>
          <cell r="C317" t="str">
            <v xml:space="preserve">W:900*H:150 </v>
          </cell>
          <cell r="D317" t="str">
            <v>개소</v>
          </cell>
          <cell r="E317">
            <v>64750</v>
          </cell>
        </row>
        <row r="318">
          <cell r="A318" t="str">
            <v>HANDLE CLAMP                        SET</v>
          </cell>
          <cell r="B318" t="str">
            <v xml:space="preserve">HANDLE CLAMP            </v>
          </cell>
          <cell r="C318" t="str">
            <v xml:space="preserve">            </v>
          </cell>
          <cell r="D318" t="str">
            <v>SET</v>
          </cell>
          <cell r="E318">
            <v>30000</v>
          </cell>
        </row>
        <row r="319">
          <cell r="A319" t="str">
            <v>HANGER40-40EA</v>
          </cell>
          <cell r="B319" t="str">
            <v>HANGER</v>
          </cell>
          <cell r="C319" t="str">
            <v>40-40</v>
          </cell>
          <cell r="D319" t="str">
            <v>EA</v>
          </cell>
          <cell r="E319">
            <v>630</v>
          </cell>
        </row>
        <row r="320">
          <cell r="A320" t="str">
            <v>HANGER  BOLT12-1000EA</v>
          </cell>
          <cell r="B320" t="str">
            <v>HANGER  BOLT</v>
          </cell>
          <cell r="C320" t="str">
            <v>12-1000</v>
          </cell>
          <cell r="D320" t="str">
            <v>EA</v>
          </cell>
          <cell r="E320">
            <v>500</v>
          </cell>
        </row>
        <row r="321">
          <cell r="A321" t="str">
            <v>HANGER  BOLT9-1000EA</v>
          </cell>
          <cell r="B321" t="str">
            <v>HANGER  BOLT</v>
          </cell>
          <cell r="C321" t="str">
            <v>9-1000</v>
          </cell>
          <cell r="D321" t="str">
            <v>EA</v>
          </cell>
          <cell r="E321">
            <v>509</v>
          </cell>
        </row>
        <row r="322">
          <cell r="A322" t="str">
            <v>HANGER BOLT￠9*1000EA</v>
          </cell>
          <cell r="B322" t="str">
            <v>HANGER BOLT</v>
          </cell>
          <cell r="C322" t="str">
            <v>￠9*1000</v>
          </cell>
          <cell r="D322" t="str">
            <v>EA</v>
          </cell>
          <cell r="E322">
            <v>280</v>
          </cell>
        </row>
        <row r="323">
          <cell r="A323" t="str">
            <v>HANGER-FLATWISE          800A       EA</v>
          </cell>
          <cell r="B323" t="str">
            <v xml:space="preserve">HANGER-FLATWISE         </v>
          </cell>
          <cell r="C323" t="str">
            <v xml:space="preserve"> 800A       </v>
          </cell>
          <cell r="D323" t="str">
            <v>EA</v>
          </cell>
          <cell r="E323">
            <v>15400</v>
          </cell>
        </row>
        <row r="324">
          <cell r="A324" t="str">
            <v>HANGER-FLATWISE         1000A       EA</v>
          </cell>
          <cell r="B324" t="str">
            <v xml:space="preserve">HANGER-FLATWISE         </v>
          </cell>
          <cell r="C324" t="str">
            <v xml:space="preserve">1000A       </v>
          </cell>
          <cell r="D324" t="str">
            <v>EA</v>
          </cell>
          <cell r="E324">
            <v>15400</v>
          </cell>
        </row>
        <row r="325">
          <cell r="A325" t="str">
            <v>HANGER-FLATWISE         1600A       EA</v>
          </cell>
          <cell r="B325" t="str">
            <v xml:space="preserve">HANGER-FLATWISE         </v>
          </cell>
          <cell r="C325" t="str">
            <v xml:space="preserve">1600A       </v>
          </cell>
          <cell r="D325" t="str">
            <v>EA</v>
          </cell>
          <cell r="E325">
            <v>19300</v>
          </cell>
        </row>
        <row r="326">
          <cell r="A326" t="str">
            <v>HANGER-FLATWISE         2500A       EA</v>
          </cell>
          <cell r="B326" t="str">
            <v xml:space="preserve">HANGER-FLATWISE         </v>
          </cell>
          <cell r="C326" t="str">
            <v xml:space="preserve">2500A       </v>
          </cell>
          <cell r="D326" t="str">
            <v>EA</v>
          </cell>
          <cell r="E326">
            <v>23200</v>
          </cell>
        </row>
        <row r="327">
          <cell r="A327" t="str">
            <v>HANGER-FLATWISE         3000A       EA</v>
          </cell>
          <cell r="B327" t="str">
            <v xml:space="preserve">HANGER-FLATWISE         </v>
          </cell>
          <cell r="C327" t="str">
            <v xml:space="preserve">3000A       </v>
          </cell>
          <cell r="D327" t="str">
            <v>EA</v>
          </cell>
          <cell r="E327">
            <v>23200</v>
          </cell>
        </row>
        <row r="328">
          <cell r="A328" t="str">
            <v>HANGER-VERTICAL FIX1000A       EA</v>
          </cell>
          <cell r="B328" t="str">
            <v>HANGER-VERTICAL FIX</v>
          </cell>
          <cell r="C328" t="str">
            <v xml:space="preserve">1000A       </v>
          </cell>
          <cell r="D328" t="str">
            <v>EA</v>
          </cell>
          <cell r="E328">
            <v>36800</v>
          </cell>
        </row>
        <row r="329">
          <cell r="A329" t="str">
            <v>HANGER-VERTICAL FIX1600A       EA</v>
          </cell>
          <cell r="B329" t="str">
            <v>HANGER-VERTICAL FIX</v>
          </cell>
          <cell r="C329" t="str">
            <v xml:space="preserve">1600A       </v>
          </cell>
          <cell r="D329" t="str">
            <v>EA</v>
          </cell>
          <cell r="E329">
            <v>36800</v>
          </cell>
        </row>
        <row r="330">
          <cell r="A330" t="str">
            <v>HANGER-VERTICAL FIX2500A       EA</v>
          </cell>
          <cell r="B330" t="str">
            <v>HANGER-VERTICAL FIX</v>
          </cell>
          <cell r="C330" t="str">
            <v xml:space="preserve">2500A       </v>
          </cell>
          <cell r="D330" t="str">
            <v>EA</v>
          </cell>
          <cell r="E330">
            <v>36800</v>
          </cell>
        </row>
        <row r="331">
          <cell r="A331" t="str">
            <v>HANGER-VERTICAL FIX800A       EA</v>
          </cell>
          <cell r="B331" t="str">
            <v>HANGER-VERTICAL FIX</v>
          </cell>
          <cell r="C331" t="str">
            <v xml:space="preserve">800A       </v>
          </cell>
          <cell r="D331" t="str">
            <v>EA</v>
          </cell>
          <cell r="E331">
            <v>36800</v>
          </cell>
        </row>
        <row r="332">
          <cell r="A332" t="str">
            <v>HANGER-VERTICAL SPR1000A       EA</v>
          </cell>
          <cell r="B332" t="str">
            <v>HANGER-VERTICAL SPR</v>
          </cell>
          <cell r="C332" t="str">
            <v xml:space="preserve">1000A       </v>
          </cell>
          <cell r="D332" t="str">
            <v>EA</v>
          </cell>
          <cell r="E332">
            <v>47400</v>
          </cell>
        </row>
        <row r="333">
          <cell r="A333" t="str">
            <v>HANGER-VERTICAL SPR1600A       EA</v>
          </cell>
          <cell r="B333" t="str">
            <v>HANGER-VERTICAL SPR</v>
          </cell>
          <cell r="C333" t="str">
            <v xml:space="preserve">1600A       </v>
          </cell>
          <cell r="D333" t="str">
            <v>EA</v>
          </cell>
          <cell r="E333">
            <v>47400</v>
          </cell>
        </row>
        <row r="334">
          <cell r="A334" t="str">
            <v>HANGER-VERTICAL SPR2500A       EA</v>
          </cell>
          <cell r="B334" t="str">
            <v>HANGER-VERTICAL SPR</v>
          </cell>
          <cell r="C334" t="str">
            <v xml:space="preserve">2500A       </v>
          </cell>
          <cell r="D334" t="str">
            <v>EA</v>
          </cell>
          <cell r="E334">
            <v>47400</v>
          </cell>
        </row>
        <row r="335">
          <cell r="A335" t="str">
            <v>HANGER-VERTICAL SPR800A       EA</v>
          </cell>
          <cell r="B335" t="str">
            <v>HANGER-VERTICAL SPR</v>
          </cell>
          <cell r="C335" t="str">
            <v xml:space="preserve">800A       </v>
          </cell>
          <cell r="D335" t="str">
            <v>EA</v>
          </cell>
          <cell r="E335">
            <v>47400</v>
          </cell>
        </row>
        <row r="336">
          <cell r="A336" t="str">
            <v>H-ELBOW40-40EA</v>
          </cell>
          <cell r="B336" t="str">
            <v>H-ELBOW</v>
          </cell>
          <cell r="C336" t="str">
            <v>40-40</v>
          </cell>
          <cell r="D336" t="str">
            <v>EA</v>
          </cell>
          <cell r="E336">
            <v>1300</v>
          </cell>
        </row>
        <row r="337">
          <cell r="A337" t="str">
            <v>H-ELBOW(HI-TEC)  300W*35H    EA</v>
          </cell>
          <cell r="B337" t="str">
            <v xml:space="preserve">H-ELBOW(HI-TEC)  </v>
          </cell>
          <cell r="C337" t="str">
            <v xml:space="preserve">300W*35H    </v>
          </cell>
          <cell r="D337" t="str">
            <v>EA</v>
          </cell>
          <cell r="E337">
            <v>9750</v>
          </cell>
        </row>
        <row r="338">
          <cell r="A338" t="str">
            <v>JOINT BOX100*100*50EA</v>
          </cell>
          <cell r="B338" t="str">
            <v>JOINT BOX</v>
          </cell>
          <cell r="C338" t="str">
            <v>100*100*50</v>
          </cell>
          <cell r="D338" t="str">
            <v>EA</v>
          </cell>
          <cell r="E338">
            <v>650</v>
          </cell>
        </row>
        <row r="339">
          <cell r="A339" t="str">
            <v>JOINT BOX100*54EA</v>
          </cell>
          <cell r="B339" t="str">
            <v>JOINT BOX</v>
          </cell>
          <cell r="C339" t="str">
            <v>100*54</v>
          </cell>
          <cell r="D339" t="str">
            <v>EA</v>
          </cell>
          <cell r="E339">
            <v>650</v>
          </cell>
        </row>
        <row r="340">
          <cell r="A340" t="str">
            <v>JOINT BOX75*75*75EA</v>
          </cell>
          <cell r="B340" t="str">
            <v>JOINT BOX</v>
          </cell>
          <cell r="C340" t="str">
            <v>75*75*75</v>
          </cell>
          <cell r="D340" t="str">
            <v>EA</v>
          </cell>
          <cell r="E340">
            <v>850</v>
          </cell>
        </row>
        <row r="341">
          <cell r="A341" t="str">
            <v>JOINT CONN'  H:150     EA</v>
          </cell>
          <cell r="B341" t="str">
            <v xml:space="preserve">JOINT CONN'  </v>
          </cell>
          <cell r="C341" t="str">
            <v xml:space="preserve">H:150     </v>
          </cell>
          <cell r="D341" t="str">
            <v>EA</v>
          </cell>
          <cell r="E341">
            <v>1200</v>
          </cell>
        </row>
        <row r="342">
          <cell r="A342" t="str">
            <v>JOINT CONN.   H:35EA</v>
          </cell>
          <cell r="B342" t="str">
            <v xml:space="preserve">JOINT CONN.   </v>
          </cell>
          <cell r="C342" t="str">
            <v>H:35</v>
          </cell>
          <cell r="D342" t="str">
            <v>EA</v>
          </cell>
          <cell r="E342">
            <v>1250</v>
          </cell>
        </row>
        <row r="343">
          <cell r="A343" t="str">
            <v>JUNCTION BOX            100SQ*54 EA</v>
          </cell>
          <cell r="B343" t="str">
            <v xml:space="preserve">JUNCTION BOX            </v>
          </cell>
          <cell r="C343" t="str">
            <v xml:space="preserve">100SQ*54 </v>
          </cell>
          <cell r="D343" t="str">
            <v>EA</v>
          </cell>
          <cell r="E343">
            <v>650</v>
          </cell>
        </row>
        <row r="344">
          <cell r="A344" t="str">
            <v>JUNTION BOX40-40  1방      EA</v>
          </cell>
          <cell r="B344" t="str">
            <v>JUNTION BOX</v>
          </cell>
          <cell r="C344" t="str">
            <v xml:space="preserve">40-40  1방      </v>
          </cell>
          <cell r="D344" t="str">
            <v>EA</v>
          </cell>
          <cell r="E344">
            <v>2100</v>
          </cell>
        </row>
        <row r="345">
          <cell r="A345" t="str">
            <v>JUNTION BOX40-40  2방      EA</v>
          </cell>
          <cell r="B345" t="str">
            <v>JUNTION BOX</v>
          </cell>
          <cell r="C345" t="str">
            <v xml:space="preserve">40-40  2방      </v>
          </cell>
          <cell r="D345" t="str">
            <v>EA</v>
          </cell>
          <cell r="E345">
            <v>2250</v>
          </cell>
        </row>
        <row r="346">
          <cell r="A346" t="str">
            <v>JUNTION BOX40-40  4방      EA</v>
          </cell>
          <cell r="B346" t="str">
            <v>JUNTION BOX</v>
          </cell>
          <cell r="C346" t="str">
            <v xml:space="preserve">40-40  4방      </v>
          </cell>
          <cell r="D346" t="str">
            <v>EA</v>
          </cell>
          <cell r="E346">
            <v>2700</v>
          </cell>
        </row>
        <row r="347">
          <cell r="A347" t="str">
            <v>LADDER ENDW:300EA</v>
          </cell>
          <cell r="B347" t="str">
            <v>LADDER END</v>
          </cell>
          <cell r="C347" t="str">
            <v>W:300</v>
          </cell>
          <cell r="D347" t="str">
            <v>EA</v>
          </cell>
          <cell r="E347">
            <v>2540</v>
          </cell>
        </row>
        <row r="348">
          <cell r="A348" t="str">
            <v>LADDER ENDW:600EA</v>
          </cell>
          <cell r="B348" t="str">
            <v>LADDER END</v>
          </cell>
          <cell r="C348" t="str">
            <v>W:600</v>
          </cell>
          <cell r="D348" t="str">
            <v>EA</v>
          </cell>
          <cell r="E348">
            <v>4750</v>
          </cell>
        </row>
        <row r="349">
          <cell r="A349" t="str">
            <v>LADDER ENDW:900EA</v>
          </cell>
          <cell r="B349" t="str">
            <v>LADDER END</v>
          </cell>
          <cell r="C349" t="str">
            <v>W:900</v>
          </cell>
          <cell r="D349" t="str">
            <v>EA</v>
          </cell>
          <cell r="E349">
            <v>7290</v>
          </cell>
        </row>
        <row r="350">
          <cell r="A350" t="str">
            <v>MCCB BOX2P 50/20A*1SET</v>
          </cell>
          <cell r="B350" t="str">
            <v>MCCB BOX</v>
          </cell>
          <cell r="C350" t="str">
            <v>2P 50/20A*1</v>
          </cell>
          <cell r="D350" t="str">
            <v>SET</v>
          </cell>
          <cell r="E350">
            <v>35000</v>
          </cell>
        </row>
        <row r="351">
          <cell r="A351" t="str">
            <v>MCCB BOX2P 50/20A*2SET</v>
          </cell>
          <cell r="B351" t="str">
            <v>MCCB BOX</v>
          </cell>
          <cell r="C351" t="str">
            <v>2P 50/20A*2</v>
          </cell>
          <cell r="D351" t="str">
            <v>SET</v>
          </cell>
          <cell r="E351">
            <v>45000</v>
          </cell>
        </row>
        <row r="352">
          <cell r="A352" t="str">
            <v>MCCB BOX2P 50/20A*3SET</v>
          </cell>
          <cell r="B352" t="str">
            <v>MCCB BOX</v>
          </cell>
          <cell r="C352" t="str">
            <v>2P 50/20A*3</v>
          </cell>
          <cell r="D352" t="str">
            <v>SET</v>
          </cell>
          <cell r="E352">
            <v>65000</v>
          </cell>
        </row>
        <row r="353">
          <cell r="A353" t="str">
            <v>MCCB BOX3P 100ASET</v>
          </cell>
          <cell r="B353" t="str">
            <v>MCCB BOX</v>
          </cell>
          <cell r="C353" t="str">
            <v>3P 100A</v>
          </cell>
          <cell r="D353" t="str">
            <v>SET</v>
          </cell>
          <cell r="E353">
            <v>200000</v>
          </cell>
        </row>
        <row r="354">
          <cell r="A354" t="str">
            <v>MCCB BOX3P 50ASET</v>
          </cell>
          <cell r="B354" t="str">
            <v>MCCB BOX</v>
          </cell>
          <cell r="C354" t="str">
            <v>3P 50A</v>
          </cell>
          <cell r="D354" t="str">
            <v>SET</v>
          </cell>
          <cell r="E354">
            <v>100000</v>
          </cell>
        </row>
        <row r="355">
          <cell r="A355" t="str">
            <v>MCCB BOX    4P400A    SET</v>
          </cell>
          <cell r="B355" t="str">
            <v xml:space="preserve">MCCB BOX    </v>
          </cell>
          <cell r="C355" t="str">
            <v xml:space="preserve">4P400A    </v>
          </cell>
          <cell r="D355" t="str">
            <v>SET</v>
          </cell>
          <cell r="E355">
            <v>400000</v>
          </cell>
        </row>
        <row r="356">
          <cell r="A356" t="str">
            <v>MCCB BOX      3P100A   SET</v>
          </cell>
          <cell r="B356" t="str">
            <v xml:space="preserve">MCCB BOX      </v>
          </cell>
          <cell r="C356" t="str">
            <v xml:space="preserve">3P100A   </v>
          </cell>
          <cell r="D356" t="str">
            <v>SET</v>
          </cell>
          <cell r="E356">
            <v>200000</v>
          </cell>
        </row>
        <row r="357">
          <cell r="A357" t="str">
            <v>MCCB BOX       4P225A  SET</v>
          </cell>
          <cell r="B357" t="str">
            <v xml:space="preserve">MCCB BOX       </v>
          </cell>
          <cell r="C357" t="str">
            <v xml:space="preserve">4P225A  </v>
          </cell>
          <cell r="D357" t="str">
            <v>SET</v>
          </cell>
          <cell r="E357">
            <v>300000</v>
          </cell>
        </row>
        <row r="358">
          <cell r="A358" t="str">
            <v>MISAIC TYPE 감시반                  SET</v>
          </cell>
          <cell r="B358" t="str">
            <v xml:space="preserve">MISAIC TYPE 감시반      </v>
          </cell>
          <cell r="C358" t="str">
            <v xml:space="preserve">            </v>
          </cell>
          <cell r="D358" t="str">
            <v>SET</v>
          </cell>
          <cell r="E358">
            <v>29382000</v>
          </cell>
        </row>
        <row r="359">
          <cell r="A359" t="str">
            <v>NORMAL BENDST 104C        EA</v>
          </cell>
          <cell r="B359" t="str">
            <v>NORMAL BEND</v>
          </cell>
          <cell r="C359" t="str">
            <v xml:space="preserve">ST 104C        </v>
          </cell>
          <cell r="D359" t="str">
            <v>EA</v>
          </cell>
          <cell r="E359">
            <v>19550</v>
          </cell>
        </row>
        <row r="360">
          <cell r="A360" t="str">
            <v>NORMAL BENDST 28 C        EA</v>
          </cell>
          <cell r="B360" t="str">
            <v>NORMAL BEND</v>
          </cell>
          <cell r="C360" t="str">
            <v xml:space="preserve">ST 28 C        </v>
          </cell>
          <cell r="D360" t="str">
            <v>EA</v>
          </cell>
          <cell r="E360">
            <v>1530</v>
          </cell>
        </row>
        <row r="361">
          <cell r="A361" t="str">
            <v>NORMAL BENDST 36 CEA</v>
          </cell>
          <cell r="B361" t="str">
            <v>NORMAL BEND</v>
          </cell>
          <cell r="C361" t="str">
            <v>ST 36 C</v>
          </cell>
          <cell r="D361" t="str">
            <v>EA</v>
          </cell>
          <cell r="E361">
            <v>2380</v>
          </cell>
        </row>
        <row r="362">
          <cell r="A362" t="str">
            <v>NORMAL BENDST 42 C        EA</v>
          </cell>
          <cell r="B362" t="str">
            <v>NORMAL BEND</v>
          </cell>
          <cell r="C362" t="str">
            <v xml:space="preserve">ST 42 C        </v>
          </cell>
          <cell r="D362" t="str">
            <v>EA</v>
          </cell>
          <cell r="E362">
            <v>2850</v>
          </cell>
        </row>
        <row r="363">
          <cell r="A363" t="str">
            <v>NORMAL BENDST 54 C        EA</v>
          </cell>
          <cell r="B363" t="str">
            <v>NORMAL BEND</v>
          </cell>
          <cell r="C363" t="str">
            <v xml:space="preserve">ST 54 C        </v>
          </cell>
          <cell r="D363" t="str">
            <v>EA</v>
          </cell>
          <cell r="E363">
            <v>4250</v>
          </cell>
        </row>
        <row r="364">
          <cell r="A364" t="str">
            <v>NORMAL BENDST 70 C        EA</v>
          </cell>
          <cell r="B364" t="str">
            <v>NORMAL BEND</v>
          </cell>
          <cell r="C364" t="str">
            <v xml:space="preserve">ST 70 C        </v>
          </cell>
          <cell r="D364" t="str">
            <v>EA</v>
          </cell>
          <cell r="E364">
            <v>6800</v>
          </cell>
        </row>
        <row r="365">
          <cell r="A365" t="str">
            <v>NORMAL BENDST 82 C        EA</v>
          </cell>
          <cell r="B365" t="str">
            <v>NORMAL BEND</v>
          </cell>
          <cell r="C365" t="str">
            <v xml:space="preserve">ST 82 C        </v>
          </cell>
          <cell r="D365" t="str">
            <v>EA</v>
          </cell>
          <cell r="E365">
            <v>11050</v>
          </cell>
        </row>
        <row r="366">
          <cell r="A366" t="str">
            <v>PHOTO CELL SW.220V 6AEA</v>
          </cell>
          <cell r="B366" t="str">
            <v>PHOTO CELL SW.</v>
          </cell>
          <cell r="C366" t="str">
            <v>220V 6A</v>
          </cell>
          <cell r="D366" t="str">
            <v>EA</v>
          </cell>
          <cell r="E366">
            <v>20000</v>
          </cell>
        </row>
        <row r="367">
          <cell r="A367" t="str">
            <v>PIPE CLAMPST  22CEA</v>
          </cell>
          <cell r="B367" t="str">
            <v>PIPE CLAMP</v>
          </cell>
          <cell r="C367" t="str">
            <v>ST  22C</v>
          </cell>
          <cell r="D367" t="str">
            <v>EA</v>
          </cell>
          <cell r="E367">
            <v>255</v>
          </cell>
        </row>
        <row r="368">
          <cell r="A368" t="str">
            <v>PIPE CLAMPST  28CEA</v>
          </cell>
          <cell r="B368" t="str">
            <v>PIPE CLAMP</v>
          </cell>
          <cell r="C368" t="str">
            <v>ST  28C</v>
          </cell>
          <cell r="D368" t="str">
            <v>EA</v>
          </cell>
          <cell r="E368">
            <v>308</v>
          </cell>
        </row>
        <row r="369">
          <cell r="A369" t="str">
            <v>PIPE CLAMPST  36CEA</v>
          </cell>
          <cell r="B369" t="str">
            <v>PIPE CLAMP</v>
          </cell>
          <cell r="C369" t="str">
            <v>ST  36C</v>
          </cell>
          <cell r="D369" t="str">
            <v>EA</v>
          </cell>
          <cell r="E369">
            <v>361</v>
          </cell>
        </row>
        <row r="370">
          <cell r="A370" t="str">
            <v>PIPE CLAMPST 104 CEA</v>
          </cell>
          <cell r="B370" t="str">
            <v>PIPE CLAMP</v>
          </cell>
          <cell r="C370" t="str">
            <v>ST 104 C</v>
          </cell>
          <cell r="D370" t="str">
            <v>EA</v>
          </cell>
          <cell r="E370">
            <v>1168</v>
          </cell>
        </row>
        <row r="371">
          <cell r="A371" t="str">
            <v>PIPE CLAMPST 16 CEA</v>
          </cell>
          <cell r="B371" t="str">
            <v>PIPE CLAMP</v>
          </cell>
          <cell r="C371" t="str">
            <v>ST 16 C</v>
          </cell>
          <cell r="D371" t="str">
            <v>EA</v>
          </cell>
          <cell r="E371">
            <v>212</v>
          </cell>
        </row>
        <row r="372">
          <cell r="A372" t="str">
            <v>PIPE CLAMPST 36CSET</v>
          </cell>
          <cell r="B372" t="str">
            <v>PIPE CLAMP</v>
          </cell>
          <cell r="C372" t="str">
            <v>ST 36C</v>
          </cell>
          <cell r="D372" t="str">
            <v>SET</v>
          </cell>
        </row>
        <row r="373">
          <cell r="A373" t="str">
            <v>PIPE CLAMPST 42 C        EA</v>
          </cell>
          <cell r="B373" t="str">
            <v>PIPE CLAMP</v>
          </cell>
          <cell r="C373" t="str">
            <v xml:space="preserve">ST 42 C        </v>
          </cell>
          <cell r="D373" t="str">
            <v>EA</v>
          </cell>
          <cell r="E373">
            <v>403</v>
          </cell>
        </row>
        <row r="374">
          <cell r="A374" t="str">
            <v>PIPE CLAMPST 54 C        EA</v>
          </cell>
          <cell r="B374" t="str">
            <v>PIPE CLAMP</v>
          </cell>
          <cell r="C374" t="str">
            <v xml:space="preserve">ST 54 C        </v>
          </cell>
          <cell r="D374" t="str">
            <v>EA</v>
          </cell>
          <cell r="E374">
            <v>467</v>
          </cell>
        </row>
        <row r="375">
          <cell r="A375" t="str">
            <v>PIPE CLAMPST 70 C        EA</v>
          </cell>
          <cell r="B375" t="str">
            <v>PIPE CLAMP</v>
          </cell>
          <cell r="C375" t="str">
            <v xml:space="preserve">ST 70 C        </v>
          </cell>
          <cell r="D375" t="str">
            <v>EA</v>
          </cell>
          <cell r="E375">
            <v>722</v>
          </cell>
        </row>
        <row r="376">
          <cell r="A376" t="str">
            <v>PIPE CLAMPST 82 C        EA</v>
          </cell>
          <cell r="B376" t="str">
            <v>PIPE CLAMP</v>
          </cell>
          <cell r="C376" t="str">
            <v xml:space="preserve">ST 82 C        </v>
          </cell>
          <cell r="D376" t="str">
            <v>EA</v>
          </cell>
          <cell r="E376">
            <v>919</v>
          </cell>
        </row>
        <row r="377">
          <cell r="A377" t="str">
            <v>PIPE CLAMPSTEEL 16CSET</v>
          </cell>
          <cell r="B377" t="str">
            <v>PIPE CLAMP</v>
          </cell>
          <cell r="C377" t="str">
            <v>STEEL 16C</v>
          </cell>
          <cell r="D377" t="str">
            <v>SET</v>
          </cell>
          <cell r="E377">
            <v>212</v>
          </cell>
        </row>
        <row r="378">
          <cell r="A378" t="str">
            <v>PIPE CLAMPSTEEL 22CSET</v>
          </cell>
          <cell r="B378" t="str">
            <v>PIPE CLAMP</v>
          </cell>
          <cell r="C378" t="str">
            <v>STEEL 22C</v>
          </cell>
          <cell r="D378" t="str">
            <v>SET</v>
          </cell>
          <cell r="E378">
            <v>255</v>
          </cell>
        </row>
        <row r="379">
          <cell r="A379" t="str">
            <v>PIPE CLAMPSTEEL 28CSET</v>
          </cell>
          <cell r="B379" t="str">
            <v>PIPE CLAMP</v>
          </cell>
          <cell r="C379" t="str">
            <v>STEEL 28C</v>
          </cell>
          <cell r="D379" t="str">
            <v>SET</v>
          </cell>
          <cell r="E379">
            <v>308</v>
          </cell>
        </row>
        <row r="380">
          <cell r="A380" t="str">
            <v>PIPE CLAMPSTEEL 36CSET</v>
          </cell>
          <cell r="B380" t="str">
            <v>PIPE CLAMP</v>
          </cell>
          <cell r="C380" t="str">
            <v>STEEL 36C</v>
          </cell>
          <cell r="D380" t="str">
            <v>SET</v>
          </cell>
          <cell r="E380">
            <v>361</v>
          </cell>
        </row>
        <row r="381">
          <cell r="A381" t="str">
            <v>PIPE HANGER1-RODEA</v>
          </cell>
          <cell r="B381" t="str">
            <v>PIPE HANGER</v>
          </cell>
          <cell r="C381" t="str">
            <v>1-ROD</v>
          </cell>
          <cell r="D381" t="str">
            <v>EA</v>
          </cell>
          <cell r="E381">
            <v>1186</v>
          </cell>
        </row>
        <row r="382">
          <cell r="A382" t="str">
            <v>PLICA  CONN'방수 104C        EA</v>
          </cell>
          <cell r="B382" t="str">
            <v>PLICA  CONN'</v>
          </cell>
          <cell r="C382" t="str">
            <v xml:space="preserve">방수 104C        </v>
          </cell>
          <cell r="D382" t="str">
            <v>EA</v>
          </cell>
          <cell r="E382">
            <v>10680</v>
          </cell>
        </row>
        <row r="383">
          <cell r="A383" t="str">
            <v>PLICA  CONN'방수 16 C        EA</v>
          </cell>
          <cell r="B383" t="str">
            <v>PLICA  CONN'</v>
          </cell>
          <cell r="C383" t="str">
            <v xml:space="preserve">방수 16 C        </v>
          </cell>
          <cell r="D383" t="str">
            <v>EA</v>
          </cell>
          <cell r="E383">
            <v>890</v>
          </cell>
        </row>
        <row r="384">
          <cell r="A384" t="str">
            <v>PLICA  CONN'방수 22 C        EA</v>
          </cell>
          <cell r="B384" t="str">
            <v>PLICA  CONN'</v>
          </cell>
          <cell r="C384" t="str">
            <v xml:space="preserve">방수 22 C        </v>
          </cell>
          <cell r="D384" t="str">
            <v>EA</v>
          </cell>
          <cell r="E384">
            <v>1020</v>
          </cell>
        </row>
        <row r="385">
          <cell r="A385" t="str">
            <v>PLICA  CONN'방수 28 C        EA</v>
          </cell>
          <cell r="B385" t="str">
            <v>PLICA  CONN'</v>
          </cell>
          <cell r="C385" t="str">
            <v xml:space="preserve">방수 28 C        </v>
          </cell>
          <cell r="D385" t="str">
            <v>EA</v>
          </cell>
          <cell r="E385">
            <v>1620</v>
          </cell>
        </row>
        <row r="386">
          <cell r="A386" t="str">
            <v>PLICA  CONN'방수 36 C        EA</v>
          </cell>
          <cell r="B386" t="str">
            <v>PLICA  CONN'</v>
          </cell>
          <cell r="C386" t="str">
            <v xml:space="preserve">방수 36 C        </v>
          </cell>
          <cell r="D386" t="str">
            <v>EA</v>
          </cell>
          <cell r="E386">
            <v>2800</v>
          </cell>
        </row>
        <row r="387">
          <cell r="A387" t="str">
            <v>PLICA  CONN'방수 42 C        EA</v>
          </cell>
          <cell r="B387" t="str">
            <v>PLICA  CONN'</v>
          </cell>
          <cell r="C387" t="str">
            <v xml:space="preserve">방수 42 C        </v>
          </cell>
          <cell r="D387" t="str">
            <v>EA</v>
          </cell>
          <cell r="E387">
            <v>3830</v>
          </cell>
        </row>
        <row r="388">
          <cell r="A388" t="str">
            <v>PLICA  CONN'방수 54 C        EA</v>
          </cell>
          <cell r="B388" t="str">
            <v>PLICA  CONN'</v>
          </cell>
          <cell r="C388" t="str">
            <v xml:space="preserve">방수 54 C        </v>
          </cell>
          <cell r="D388" t="str">
            <v>EA</v>
          </cell>
          <cell r="E388">
            <v>5610</v>
          </cell>
        </row>
        <row r="389">
          <cell r="A389" t="str">
            <v>PLICA  CONN'방수 70 C        EA</v>
          </cell>
          <cell r="B389" t="str">
            <v>PLICA  CONN'</v>
          </cell>
          <cell r="C389" t="str">
            <v xml:space="preserve">방수 70 C        </v>
          </cell>
          <cell r="D389" t="str">
            <v>EA</v>
          </cell>
          <cell r="E389">
            <v>7660</v>
          </cell>
        </row>
        <row r="390">
          <cell r="A390" t="str">
            <v>PLICA  CONN'방수 82 C        EA</v>
          </cell>
          <cell r="B390" t="str">
            <v>PLICA  CONN'</v>
          </cell>
          <cell r="C390" t="str">
            <v xml:space="preserve">방수 82 C        </v>
          </cell>
          <cell r="D390" t="str">
            <v>EA</v>
          </cell>
          <cell r="E390">
            <v>9960</v>
          </cell>
        </row>
        <row r="391">
          <cell r="A391" t="str">
            <v>PLICA  CONN'일반 16 C        EA</v>
          </cell>
          <cell r="B391" t="str">
            <v>PLICA  CONN'</v>
          </cell>
          <cell r="C391" t="str">
            <v xml:space="preserve">일반 16 C        </v>
          </cell>
          <cell r="D391" t="str">
            <v>EA</v>
          </cell>
          <cell r="E391">
            <v>340</v>
          </cell>
        </row>
        <row r="392">
          <cell r="A392" t="str">
            <v>PLICA  CONN'일반 22 C        EA</v>
          </cell>
          <cell r="B392" t="str">
            <v>PLICA  CONN'</v>
          </cell>
          <cell r="C392" t="str">
            <v xml:space="preserve">일반 22 C        </v>
          </cell>
          <cell r="D392" t="str">
            <v>EA</v>
          </cell>
          <cell r="E392">
            <v>550</v>
          </cell>
        </row>
        <row r="393">
          <cell r="A393" t="str">
            <v>PLICA  CONN'일반 28 C        EA</v>
          </cell>
          <cell r="B393" t="str">
            <v>PLICA  CONN'</v>
          </cell>
          <cell r="C393" t="str">
            <v xml:space="preserve">일반 28 C        </v>
          </cell>
          <cell r="D393" t="str">
            <v>EA</v>
          </cell>
          <cell r="E393">
            <v>890</v>
          </cell>
        </row>
        <row r="394">
          <cell r="A394" t="str">
            <v>PLICA  CONN'일반 36 C        EA</v>
          </cell>
          <cell r="B394" t="str">
            <v>PLICA  CONN'</v>
          </cell>
          <cell r="C394" t="str">
            <v xml:space="preserve">일반 36 C        </v>
          </cell>
          <cell r="D394" t="str">
            <v>EA</v>
          </cell>
          <cell r="E394">
            <v>1150</v>
          </cell>
        </row>
        <row r="395">
          <cell r="A395" t="str">
            <v>PLICA  CONN.비방수 22CEA</v>
          </cell>
          <cell r="B395" t="str">
            <v>PLICA  CONN.</v>
          </cell>
          <cell r="C395" t="str">
            <v>비방수 22C</v>
          </cell>
          <cell r="D395" t="str">
            <v>EA</v>
          </cell>
          <cell r="E395">
            <v>550</v>
          </cell>
        </row>
        <row r="396">
          <cell r="A396" t="str">
            <v>PLICA  TUBE비방수 22CM</v>
          </cell>
          <cell r="B396" t="str">
            <v>PLICA  TUBE</v>
          </cell>
          <cell r="C396" t="str">
            <v>비방수 22C</v>
          </cell>
          <cell r="D396" t="str">
            <v>M</v>
          </cell>
          <cell r="E396">
            <v>2430</v>
          </cell>
        </row>
        <row r="397">
          <cell r="A397" t="str">
            <v>PLICA  TUBE일반 16 C        M</v>
          </cell>
          <cell r="B397" t="str">
            <v>PLICA  TUBE</v>
          </cell>
          <cell r="C397" t="str">
            <v xml:space="preserve">일반 16 C        </v>
          </cell>
          <cell r="D397" t="str">
            <v>M</v>
          </cell>
          <cell r="E397">
            <v>1850</v>
          </cell>
        </row>
        <row r="398">
          <cell r="A398" t="str">
            <v>PLICA  TUBE방수 16 C        M</v>
          </cell>
          <cell r="B398" t="str">
            <v>PLICA  TUBE</v>
          </cell>
          <cell r="C398" t="str">
            <v xml:space="preserve">방수 16 C        </v>
          </cell>
          <cell r="D398" t="str">
            <v>M</v>
          </cell>
          <cell r="E398">
            <v>2660</v>
          </cell>
        </row>
        <row r="399">
          <cell r="A399" t="str">
            <v>PLICA  TUBE일반 22 C        M</v>
          </cell>
          <cell r="B399" t="str">
            <v>PLICA  TUBE</v>
          </cell>
          <cell r="C399" t="str">
            <v xml:space="preserve">일반 22 C        </v>
          </cell>
          <cell r="D399" t="str">
            <v>M</v>
          </cell>
          <cell r="E399">
            <v>2430</v>
          </cell>
        </row>
        <row r="400">
          <cell r="A400" t="str">
            <v>PLICA  TUBE일반 28 C        M</v>
          </cell>
          <cell r="B400" t="str">
            <v>PLICA  TUBE</v>
          </cell>
          <cell r="C400" t="str">
            <v xml:space="preserve">일반 28 C        </v>
          </cell>
          <cell r="D400" t="str">
            <v>M</v>
          </cell>
          <cell r="E400">
            <v>3330</v>
          </cell>
        </row>
        <row r="401">
          <cell r="A401" t="str">
            <v>PLICA  TUBE일반 36 C        M</v>
          </cell>
          <cell r="B401" t="str">
            <v>PLICA  TUBE</v>
          </cell>
          <cell r="C401" t="str">
            <v xml:space="preserve">일반 36 C        </v>
          </cell>
          <cell r="D401" t="str">
            <v>M</v>
          </cell>
          <cell r="E401">
            <v>4030</v>
          </cell>
        </row>
        <row r="402">
          <cell r="A402" t="str">
            <v>PLICA TUBE방수 104C        M</v>
          </cell>
          <cell r="B402" t="str">
            <v>PLICA TUBE</v>
          </cell>
          <cell r="C402" t="str">
            <v xml:space="preserve">방수 104C        </v>
          </cell>
          <cell r="D402" t="str">
            <v>M</v>
          </cell>
          <cell r="E402">
            <v>34770</v>
          </cell>
        </row>
        <row r="403">
          <cell r="A403" t="str">
            <v>PLICA TUBE방수 42 C        M</v>
          </cell>
          <cell r="B403" t="str">
            <v>PLICA TUBE</v>
          </cell>
          <cell r="C403" t="str">
            <v xml:space="preserve">방수 42 C        </v>
          </cell>
          <cell r="D403" t="str">
            <v>M</v>
          </cell>
          <cell r="E403">
            <v>8080</v>
          </cell>
        </row>
        <row r="404">
          <cell r="A404" t="str">
            <v>PLICA TUBE방수 54 C        M</v>
          </cell>
          <cell r="B404" t="str">
            <v>PLICA TUBE</v>
          </cell>
          <cell r="C404" t="str">
            <v xml:space="preserve">방수 54 C        </v>
          </cell>
          <cell r="D404" t="str">
            <v>M</v>
          </cell>
          <cell r="E404">
            <v>13800</v>
          </cell>
        </row>
        <row r="405">
          <cell r="A405" t="str">
            <v>PLICA TUBE방수 70 C        M</v>
          </cell>
          <cell r="B405" t="str">
            <v>PLICA TUBE</v>
          </cell>
          <cell r="C405" t="str">
            <v xml:space="preserve">방수 70 C        </v>
          </cell>
          <cell r="D405" t="str">
            <v>M</v>
          </cell>
          <cell r="E405">
            <v>18530</v>
          </cell>
        </row>
        <row r="406">
          <cell r="A406" t="str">
            <v>PLICA TUBE방수 82 C        M</v>
          </cell>
          <cell r="B406" t="str">
            <v>PLICA TUBE</v>
          </cell>
          <cell r="C406" t="str">
            <v xml:space="preserve">방수 82 C        </v>
          </cell>
          <cell r="D406" t="str">
            <v>M</v>
          </cell>
          <cell r="E406">
            <v>28980</v>
          </cell>
        </row>
        <row r="407">
          <cell r="A407" t="str">
            <v>PLICA TUBE방수 28 C        M</v>
          </cell>
          <cell r="B407" t="str">
            <v>PLICA TUBE</v>
          </cell>
          <cell r="C407" t="str">
            <v xml:space="preserve">방수 28 C        </v>
          </cell>
          <cell r="D407" t="str">
            <v>M</v>
          </cell>
          <cell r="E407">
            <v>4560</v>
          </cell>
        </row>
        <row r="408">
          <cell r="A408" t="str">
            <v>PLICA TUBE방수 22 C        M</v>
          </cell>
          <cell r="B408" t="str">
            <v>PLICA TUBE</v>
          </cell>
          <cell r="C408" t="str">
            <v xml:space="preserve">방수 22 C        </v>
          </cell>
          <cell r="D408" t="str">
            <v>M</v>
          </cell>
          <cell r="E408">
            <v>3520</v>
          </cell>
        </row>
        <row r="409">
          <cell r="A409" t="str">
            <v>PLICA TUBE방수 36 C        M</v>
          </cell>
          <cell r="B409" t="str">
            <v>PLICA TUBE</v>
          </cell>
          <cell r="C409" t="str">
            <v xml:space="preserve">방수 36 C        </v>
          </cell>
          <cell r="D409" t="str">
            <v>M</v>
          </cell>
          <cell r="E409">
            <v>5560</v>
          </cell>
        </row>
        <row r="410">
          <cell r="A410" t="str">
            <v>POWDER                  #150        SET</v>
          </cell>
          <cell r="B410" t="str">
            <v xml:space="preserve">POWDER                  </v>
          </cell>
          <cell r="C410" t="str">
            <v xml:space="preserve">#150        </v>
          </cell>
          <cell r="D410" t="str">
            <v>SET</v>
          </cell>
          <cell r="E410">
            <v>5500</v>
          </cell>
        </row>
        <row r="411">
          <cell r="A411" t="str">
            <v>PULL BOX      700-700-400EA</v>
          </cell>
          <cell r="B411" t="str">
            <v xml:space="preserve">PULL BOX      </v>
          </cell>
          <cell r="C411" t="str">
            <v>700-700-400</v>
          </cell>
          <cell r="D411" t="str">
            <v>EA</v>
          </cell>
          <cell r="E411">
            <v>33150</v>
          </cell>
        </row>
        <row r="412">
          <cell r="A412" t="str">
            <v>PULL BOX  (ST)     150-150-100 EA</v>
          </cell>
          <cell r="B412" t="str">
            <v xml:space="preserve">PULL BOX  (ST)     </v>
          </cell>
          <cell r="C412" t="str">
            <v xml:space="preserve">150-150-100 </v>
          </cell>
          <cell r="D412" t="str">
            <v>EA</v>
          </cell>
          <cell r="E412">
            <v>2000</v>
          </cell>
        </row>
        <row r="413">
          <cell r="A413" t="str">
            <v>PULL BOX  (ST)     200-200-100 EA</v>
          </cell>
          <cell r="B413" t="str">
            <v xml:space="preserve">PULL BOX  (ST)     </v>
          </cell>
          <cell r="C413" t="str">
            <v xml:space="preserve">200-200-100 </v>
          </cell>
          <cell r="D413" t="str">
            <v>EA</v>
          </cell>
          <cell r="E413">
            <v>3100</v>
          </cell>
        </row>
        <row r="414">
          <cell r="A414" t="str">
            <v>PULL BOX  (ST)     300-300-150 EA</v>
          </cell>
          <cell r="B414" t="str">
            <v xml:space="preserve">PULL BOX  (ST)     </v>
          </cell>
          <cell r="C414" t="str">
            <v xml:space="preserve">300-300-150 </v>
          </cell>
          <cell r="D414" t="str">
            <v>EA</v>
          </cell>
          <cell r="E414">
            <v>5180</v>
          </cell>
        </row>
        <row r="415">
          <cell r="A415" t="str">
            <v>PULL BOX  (ST)     400-400-200 EA</v>
          </cell>
          <cell r="B415" t="str">
            <v xml:space="preserve">PULL BOX  (ST)     </v>
          </cell>
          <cell r="C415" t="str">
            <v xml:space="preserve">400-400-200 </v>
          </cell>
          <cell r="D415" t="str">
            <v>EA</v>
          </cell>
          <cell r="E415">
            <v>10200</v>
          </cell>
        </row>
        <row r="416">
          <cell r="A416" t="str">
            <v>PULL BOX  (ST)     500-500-300 EA</v>
          </cell>
          <cell r="B416" t="str">
            <v xml:space="preserve">PULL BOX  (ST)     </v>
          </cell>
          <cell r="C416" t="str">
            <v xml:space="preserve">500-500-300 </v>
          </cell>
          <cell r="D416" t="str">
            <v>EA</v>
          </cell>
          <cell r="E416">
            <v>22000</v>
          </cell>
        </row>
        <row r="417">
          <cell r="A417" t="str">
            <v>PULL BOX  (ST)     700-700-400 EA</v>
          </cell>
          <cell r="B417" t="str">
            <v xml:space="preserve">PULL BOX  (ST)     </v>
          </cell>
          <cell r="C417" t="str">
            <v xml:space="preserve">700-700-400 </v>
          </cell>
          <cell r="D417" t="str">
            <v>EA</v>
          </cell>
          <cell r="E417">
            <v>33150</v>
          </cell>
        </row>
        <row r="418">
          <cell r="A418" t="str">
            <v>PULL BOX  (ST)     800-800-400 EA</v>
          </cell>
          <cell r="B418" t="str">
            <v xml:space="preserve">PULL BOX  (ST)     </v>
          </cell>
          <cell r="C418" t="str">
            <v xml:space="preserve">800-800-400 </v>
          </cell>
          <cell r="D418" t="str">
            <v>EA</v>
          </cell>
          <cell r="E418">
            <v>45000</v>
          </cell>
        </row>
        <row r="419">
          <cell r="A419" t="str">
            <v>PULL BOX  DOOR(SUS)150-150-150EA</v>
          </cell>
          <cell r="B419" t="str">
            <v>PULL BOX  DOOR(SUS)</v>
          </cell>
          <cell r="C419" t="str">
            <v>150-150-150</v>
          </cell>
          <cell r="D419" t="str">
            <v>EA</v>
          </cell>
          <cell r="E419">
            <v>9000</v>
          </cell>
        </row>
        <row r="420">
          <cell r="A420" t="str">
            <v>PULL BOX  DOOR(SUS)200-200-200EA</v>
          </cell>
          <cell r="B420" t="str">
            <v>PULL BOX  DOOR(SUS)</v>
          </cell>
          <cell r="C420" t="str">
            <v>200-200-200</v>
          </cell>
          <cell r="D420" t="str">
            <v>EA</v>
          </cell>
          <cell r="E420">
            <v>16560</v>
          </cell>
        </row>
        <row r="421">
          <cell r="A421" t="str">
            <v>PULL BOX  DOOR(SUS)300-300-200EA</v>
          </cell>
          <cell r="B421" t="str">
            <v>PULL BOX  DOOR(SUS)</v>
          </cell>
          <cell r="C421" t="str">
            <v>300-300-200</v>
          </cell>
          <cell r="D421" t="str">
            <v>EA</v>
          </cell>
          <cell r="E421">
            <v>24840</v>
          </cell>
        </row>
        <row r="422">
          <cell r="A422" t="str">
            <v>PULL BOX  DOOR(SUS)500-500-300EA</v>
          </cell>
          <cell r="B422" t="str">
            <v>PULL BOX  DOOR(SUS)</v>
          </cell>
          <cell r="C422" t="str">
            <v>500-500-300</v>
          </cell>
          <cell r="D422" t="str">
            <v>EA</v>
          </cell>
          <cell r="E422">
            <v>80040</v>
          </cell>
        </row>
        <row r="423">
          <cell r="A423" t="str">
            <v>PULL BOX (옥외방수SUS)100-100-100EA</v>
          </cell>
          <cell r="B423" t="str">
            <v>PULL BOX (옥외방수SUS)</v>
          </cell>
          <cell r="C423" t="str">
            <v>100-100-100</v>
          </cell>
          <cell r="D423" t="str">
            <v>EA</v>
          </cell>
          <cell r="E423">
            <v>9000</v>
          </cell>
        </row>
        <row r="424">
          <cell r="A424" t="str">
            <v>PULL BOX (ST)100*100*100EA</v>
          </cell>
          <cell r="B424" t="str">
            <v>PULL BOX (ST)</v>
          </cell>
          <cell r="C424" t="str">
            <v>100*100*100</v>
          </cell>
          <cell r="D424" t="str">
            <v>EA</v>
          </cell>
          <cell r="E424">
            <v>1600</v>
          </cell>
        </row>
        <row r="425">
          <cell r="A425" t="str">
            <v>PULL BOX (ST)100SQ *100EA</v>
          </cell>
          <cell r="B425" t="str">
            <v>PULL BOX (ST)</v>
          </cell>
          <cell r="C425" t="str">
            <v>100SQ *100</v>
          </cell>
          <cell r="D425" t="str">
            <v>EA</v>
          </cell>
          <cell r="E425">
            <v>1600</v>
          </cell>
        </row>
        <row r="426">
          <cell r="A426" t="str">
            <v>PULL BOX (ST)150SQ *100EA</v>
          </cell>
          <cell r="B426" t="str">
            <v>PULL BOX (ST)</v>
          </cell>
          <cell r="C426" t="str">
            <v>150SQ *100</v>
          </cell>
          <cell r="D426" t="str">
            <v>EA</v>
          </cell>
          <cell r="E426">
            <v>2000</v>
          </cell>
        </row>
        <row r="427">
          <cell r="A427" t="str">
            <v>PULL BOX (ST)200SQ *100EA</v>
          </cell>
          <cell r="B427" t="str">
            <v>PULL BOX (ST)</v>
          </cell>
          <cell r="C427" t="str">
            <v>200SQ *100</v>
          </cell>
          <cell r="D427" t="str">
            <v>EA</v>
          </cell>
          <cell r="E427">
            <v>3100</v>
          </cell>
        </row>
        <row r="428">
          <cell r="A428" t="str">
            <v>PULL BOX (ST)200SQ *200EA</v>
          </cell>
          <cell r="B428" t="str">
            <v>PULL BOX (ST)</v>
          </cell>
          <cell r="C428" t="str">
            <v>200SQ *200</v>
          </cell>
          <cell r="D428" t="str">
            <v>EA</v>
          </cell>
          <cell r="E428">
            <v>4400</v>
          </cell>
        </row>
        <row r="429">
          <cell r="A429" t="str">
            <v>PULL BOX (ST)300SQ *150EA</v>
          </cell>
          <cell r="B429" t="str">
            <v>PULL BOX (ST)</v>
          </cell>
          <cell r="C429" t="str">
            <v>300SQ *150</v>
          </cell>
          <cell r="D429" t="str">
            <v>EA</v>
          </cell>
          <cell r="E429">
            <v>5750</v>
          </cell>
        </row>
        <row r="430">
          <cell r="A430" t="str">
            <v>PULL BOX (ST)300SQ *150EA</v>
          </cell>
          <cell r="B430" t="str">
            <v>PULL BOX (ST)</v>
          </cell>
          <cell r="C430" t="str">
            <v>300SQ *150</v>
          </cell>
          <cell r="D430" t="str">
            <v>EA</v>
          </cell>
          <cell r="E430">
            <v>5750</v>
          </cell>
        </row>
        <row r="431">
          <cell r="A431" t="str">
            <v>PULL BOX (ST)400SQ *200EA</v>
          </cell>
          <cell r="B431" t="str">
            <v>PULL BOX (ST)</v>
          </cell>
          <cell r="C431" t="str">
            <v>400SQ *200</v>
          </cell>
          <cell r="D431" t="str">
            <v>EA</v>
          </cell>
          <cell r="E431">
            <v>10200</v>
          </cell>
        </row>
        <row r="432">
          <cell r="A432" t="str">
            <v>PULL BOX DOOR (SUS)100-100-100EA</v>
          </cell>
          <cell r="B432" t="str">
            <v>PULL BOX DOOR (SUS)</v>
          </cell>
          <cell r="C432" t="str">
            <v>100-100-100</v>
          </cell>
          <cell r="D432" t="str">
            <v>EA</v>
          </cell>
          <cell r="E432">
            <v>8000</v>
          </cell>
        </row>
        <row r="433">
          <cell r="A433" t="str">
            <v>PULL BOX DOOR(SUS)100SQ * 100EA</v>
          </cell>
          <cell r="B433" t="str">
            <v>PULL BOX DOOR(SUS)</v>
          </cell>
          <cell r="C433" t="str">
            <v>100SQ * 100</v>
          </cell>
          <cell r="D433" t="str">
            <v>EA</v>
          </cell>
          <cell r="E433">
            <v>8000</v>
          </cell>
        </row>
        <row r="434">
          <cell r="A434" t="str">
            <v>PULL BOX DOOR(SUS)150SQ * 100EA</v>
          </cell>
          <cell r="B434" t="str">
            <v>PULL BOX DOOR(SUS)</v>
          </cell>
          <cell r="C434" t="str">
            <v>150SQ * 100</v>
          </cell>
          <cell r="D434" t="str">
            <v>EA</v>
          </cell>
          <cell r="E434">
            <v>9000</v>
          </cell>
        </row>
        <row r="435">
          <cell r="A435" t="str">
            <v>PULL BOX DOOR(SUS)300SQ * 150EA</v>
          </cell>
          <cell r="B435" t="str">
            <v>PULL BOX DOOR(SUS)</v>
          </cell>
          <cell r="C435" t="str">
            <v>300SQ * 150</v>
          </cell>
          <cell r="D435" t="str">
            <v>EA</v>
          </cell>
          <cell r="E435">
            <v>24840</v>
          </cell>
        </row>
        <row r="436">
          <cell r="A436" t="str">
            <v>RACE COVER40*40EA</v>
          </cell>
          <cell r="B436" t="str">
            <v>RACE COVER</v>
          </cell>
          <cell r="C436" t="str">
            <v>40*40</v>
          </cell>
          <cell r="D436" t="str">
            <v>EA</v>
          </cell>
          <cell r="E436">
            <v>1000</v>
          </cell>
        </row>
        <row r="437">
          <cell r="A437" t="str">
            <v>RACE JOINER40*40EA</v>
          </cell>
          <cell r="B437" t="str">
            <v>RACE JOINER</v>
          </cell>
          <cell r="C437" t="str">
            <v>40*40</v>
          </cell>
          <cell r="D437" t="str">
            <v>EA</v>
          </cell>
          <cell r="E437">
            <v>630</v>
          </cell>
        </row>
        <row r="438">
          <cell r="A438" t="str">
            <v>RACE WAY40-40EA</v>
          </cell>
          <cell r="B438" t="str">
            <v>RACE WAY</v>
          </cell>
          <cell r="C438" t="str">
            <v>40-40</v>
          </cell>
          <cell r="D438" t="str">
            <v>EA</v>
          </cell>
          <cell r="E438">
            <v>2500</v>
          </cell>
        </row>
        <row r="439">
          <cell r="A439" t="str">
            <v>RAIL                                M</v>
          </cell>
          <cell r="B439" t="str">
            <v xml:space="preserve">RAIL                    </v>
          </cell>
          <cell r="C439" t="str">
            <v xml:space="preserve">            </v>
          </cell>
          <cell r="D439" t="str">
            <v>M</v>
          </cell>
          <cell r="E439">
            <v>120000</v>
          </cell>
        </row>
        <row r="440">
          <cell r="A440" t="str">
            <v>REDUCER  W:600*H:150 개소</v>
          </cell>
          <cell r="B440" t="str">
            <v xml:space="preserve">REDUCER  </v>
          </cell>
          <cell r="C440" t="str">
            <v xml:space="preserve">W:600*H:150 </v>
          </cell>
          <cell r="D440" t="str">
            <v>개소</v>
          </cell>
          <cell r="E440">
            <v>14950</v>
          </cell>
        </row>
        <row r="441">
          <cell r="A441" t="str">
            <v>REDUCER  W:750*H:150 개소</v>
          </cell>
          <cell r="B441" t="str">
            <v xml:space="preserve">REDUCER  </v>
          </cell>
          <cell r="C441" t="str">
            <v xml:space="preserve">W:750*H:150 </v>
          </cell>
          <cell r="D441" t="str">
            <v>개소</v>
          </cell>
          <cell r="E441">
            <v>15900</v>
          </cell>
        </row>
        <row r="442">
          <cell r="A442" t="str">
            <v>REDUCER  W:900*H:150 개소</v>
          </cell>
          <cell r="B442" t="str">
            <v xml:space="preserve">REDUCER  </v>
          </cell>
          <cell r="C442" t="str">
            <v xml:space="preserve">W:900*H:150 </v>
          </cell>
          <cell r="D442" t="str">
            <v>개소</v>
          </cell>
          <cell r="E442">
            <v>16850</v>
          </cell>
        </row>
        <row r="443">
          <cell r="A443" t="str">
            <v>REDUCER    1600A~1000A  EA</v>
          </cell>
          <cell r="B443" t="str">
            <v xml:space="preserve">REDUCER    </v>
          </cell>
          <cell r="C443" t="str">
            <v xml:space="preserve">1600A~1000A  </v>
          </cell>
          <cell r="D443" t="str">
            <v>EA</v>
          </cell>
          <cell r="E443">
            <v>571900</v>
          </cell>
        </row>
        <row r="444">
          <cell r="A444" t="str">
            <v>S/W BOX COVER1-3용EA</v>
          </cell>
          <cell r="B444" t="str">
            <v>S/W BOX COVER</v>
          </cell>
          <cell r="C444" t="str">
            <v>1-3용</v>
          </cell>
          <cell r="D444" t="str">
            <v>EA</v>
          </cell>
          <cell r="E444">
            <v>206</v>
          </cell>
        </row>
        <row r="445">
          <cell r="A445" t="str">
            <v>S/W BOX COVER4-6용EA</v>
          </cell>
          <cell r="B445" t="str">
            <v>S/W BOX COVER</v>
          </cell>
          <cell r="C445" t="str">
            <v>4-6용</v>
          </cell>
          <cell r="D445" t="str">
            <v>EA</v>
          </cell>
          <cell r="E445">
            <v>1120</v>
          </cell>
        </row>
        <row r="446">
          <cell r="A446" t="str">
            <v>S/W(ALPEX) 15A 250V1W 1GEA</v>
          </cell>
          <cell r="B446" t="str">
            <v>S/W(ALPEX) 15A 250V</v>
          </cell>
          <cell r="C446" t="str">
            <v>1W 1G</v>
          </cell>
          <cell r="D446" t="str">
            <v>EA</v>
          </cell>
          <cell r="E446">
            <v>2500</v>
          </cell>
        </row>
        <row r="447">
          <cell r="A447" t="str">
            <v>S/W(ALPEX) 15A 250V1W 2GEA</v>
          </cell>
          <cell r="B447" t="str">
            <v>S/W(ALPEX) 15A 250V</v>
          </cell>
          <cell r="C447" t="str">
            <v>1W 2G</v>
          </cell>
          <cell r="D447" t="str">
            <v>EA</v>
          </cell>
          <cell r="E447">
            <v>3500</v>
          </cell>
        </row>
        <row r="448">
          <cell r="A448" t="str">
            <v>S/W(ALPEX) 15A 250V1W 3GEA</v>
          </cell>
          <cell r="B448" t="str">
            <v>S/W(ALPEX) 15A 250V</v>
          </cell>
          <cell r="C448" t="str">
            <v>1W 3G</v>
          </cell>
          <cell r="D448" t="str">
            <v>EA</v>
          </cell>
          <cell r="E448">
            <v>4500</v>
          </cell>
        </row>
        <row r="449">
          <cell r="A449" t="str">
            <v>S/W(ALPEX) 15A 250V1W 4GEA</v>
          </cell>
          <cell r="B449" t="str">
            <v>S/W(ALPEX) 15A 250V</v>
          </cell>
          <cell r="C449" t="str">
            <v>1W 4G</v>
          </cell>
          <cell r="D449" t="str">
            <v>EA</v>
          </cell>
          <cell r="E449">
            <v>7000</v>
          </cell>
        </row>
        <row r="450">
          <cell r="A450" t="str">
            <v>S/W(ALPEX) 15A 250V3W 1GEA</v>
          </cell>
          <cell r="B450" t="str">
            <v>S/W(ALPEX) 15A 250V</v>
          </cell>
          <cell r="C450" t="str">
            <v>3W 1G</v>
          </cell>
          <cell r="D450" t="str">
            <v>EA</v>
          </cell>
          <cell r="E450">
            <v>2900</v>
          </cell>
        </row>
        <row r="451">
          <cell r="A451" t="str">
            <v>SAFETY SW3P 60A EA</v>
          </cell>
          <cell r="B451" t="str">
            <v>SAFETY SW</v>
          </cell>
          <cell r="C451" t="str">
            <v xml:space="preserve">3P 60A </v>
          </cell>
          <cell r="D451" t="str">
            <v>EA</v>
          </cell>
          <cell r="E451">
            <v>33750</v>
          </cell>
        </row>
        <row r="452">
          <cell r="A452" t="str">
            <v>SAFETY SW3P 60A 방우형EA</v>
          </cell>
          <cell r="B452" t="str">
            <v>SAFETY SW</v>
          </cell>
          <cell r="C452" t="str">
            <v>3P 60A 방우형</v>
          </cell>
          <cell r="D452" t="str">
            <v>EA</v>
          </cell>
          <cell r="E452">
            <v>30370</v>
          </cell>
        </row>
        <row r="453">
          <cell r="A453" t="str">
            <v>SEALING FITT' EXP16 C        개소</v>
          </cell>
          <cell r="B453" t="str">
            <v>SEALING FITT' EXP</v>
          </cell>
          <cell r="C453" t="str">
            <v xml:space="preserve">16 C        </v>
          </cell>
          <cell r="D453" t="str">
            <v>개소</v>
          </cell>
          <cell r="E453">
            <v>2550</v>
          </cell>
        </row>
        <row r="454">
          <cell r="A454" t="str">
            <v>SHANK B/N    3/8"EA</v>
          </cell>
          <cell r="B454" t="str">
            <v xml:space="preserve">SHANK B/N    </v>
          </cell>
          <cell r="C454" t="str">
            <v>3/8"</v>
          </cell>
          <cell r="D454" t="str">
            <v>EA</v>
          </cell>
          <cell r="E454">
            <v>800</v>
          </cell>
        </row>
        <row r="455">
          <cell r="A455" t="str">
            <v>SIDE RAIL CLAMPH:35EA</v>
          </cell>
          <cell r="B455" t="str">
            <v>SIDE RAIL CLAMP</v>
          </cell>
          <cell r="C455" t="str">
            <v>H:35</v>
          </cell>
          <cell r="D455" t="str">
            <v>EA</v>
          </cell>
          <cell r="E455">
            <v>1250</v>
          </cell>
        </row>
        <row r="456">
          <cell r="A456" t="str">
            <v>SIDE RAIL CLAMPEA</v>
          </cell>
          <cell r="B456" t="str">
            <v>SIDE RAIL CLAMP</v>
          </cell>
          <cell r="D456" t="str">
            <v>EA</v>
          </cell>
          <cell r="E456">
            <v>1890</v>
          </cell>
        </row>
        <row r="457">
          <cell r="A457" t="str">
            <v>STRONG  ANCHOR1/2"SET</v>
          </cell>
          <cell r="B457" t="str">
            <v>STRONG  ANCHOR</v>
          </cell>
          <cell r="C457" t="str">
            <v>1/2"</v>
          </cell>
          <cell r="D457" t="str">
            <v>SET</v>
          </cell>
          <cell r="E457">
            <v>132</v>
          </cell>
        </row>
        <row r="458">
          <cell r="A458" t="str">
            <v>STRONG  ANCHOR3/8"EA</v>
          </cell>
          <cell r="B458" t="str">
            <v>STRONG  ANCHOR</v>
          </cell>
          <cell r="C458" t="str">
            <v>3/8"</v>
          </cell>
          <cell r="D458" t="str">
            <v>EA</v>
          </cell>
          <cell r="E458">
            <v>66</v>
          </cell>
        </row>
        <row r="459">
          <cell r="A459" t="str">
            <v>SUN S/W 220V 6A전자식EA</v>
          </cell>
          <cell r="B459" t="str">
            <v>SUN S/W 220V 6A</v>
          </cell>
          <cell r="C459" t="str">
            <v>전자식</v>
          </cell>
          <cell r="D459" t="str">
            <v>EA</v>
          </cell>
          <cell r="E459">
            <v>16000</v>
          </cell>
        </row>
        <row r="460">
          <cell r="A460" t="str">
            <v>SYSTEM BOX              전선관용    SET</v>
          </cell>
          <cell r="B460" t="str">
            <v xml:space="preserve">SYSTEM BOX              </v>
          </cell>
          <cell r="C460" t="str">
            <v xml:space="preserve">전선관용    </v>
          </cell>
          <cell r="D460" t="str">
            <v>SET</v>
          </cell>
          <cell r="E460">
            <v>42000</v>
          </cell>
        </row>
        <row r="461">
          <cell r="A461" t="str">
            <v>SYSTEM BOX              ACCESS용    SET</v>
          </cell>
          <cell r="B461" t="str">
            <v xml:space="preserve">SYSTEM BOX              </v>
          </cell>
          <cell r="C461" t="str">
            <v xml:space="preserve">ACCESS용    </v>
          </cell>
          <cell r="D461" t="str">
            <v>SET</v>
          </cell>
          <cell r="E461">
            <v>38000</v>
          </cell>
        </row>
        <row r="462">
          <cell r="A462" t="str">
            <v>TEE  COVERW:600개소</v>
          </cell>
          <cell r="B462" t="str">
            <v>TEE  COVER</v>
          </cell>
          <cell r="C462" t="str">
            <v>W:600</v>
          </cell>
          <cell r="D462" t="str">
            <v>개소</v>
          </cell>
          <cell r="E462">
            <v>10750</v>
          </cell>
        </row>
        <row r="463">
          <cell r="A463" t="str">
            <v>TEE,FEEDER              3000A       EA</v>
          </cell>
          <cell r="B463" t="str">
            <v xml:space="preserve">TEE,FEEDER              </v>
          </cell>
          <cell r="C463" t="str">
            <v xml:space="preserve">3000A       </v>
          </cell>
          <cell r="D463" t="str">
            <v>EA</v>
          </cell>
          <cell r="E463">
            <v>338600</v>
          </cell>
        </row>
        <row r="464">
          <cell r="A464" t="str">
            <v>TRAY (HI-TEC)     300W*35H    M</v>
          </cell>
          <cell r="B464" t="str">
            <v xml:space="preserve">TRAY (HI-TEC)     </v>
          </cell>
          <cell r="C464" t="str">
            <v xml:space="preserve">300W*35H    </v>
          </cell>
          <cell r="D464" t="str">
            <v>M</v>
          </cell>
          <cell r="E464">
            <v>9810</v>
          </cell>
        </row>
        <row r="465">
          <cell r="A465" t="str">
            <v>TRAY COVERW:300*H:150M</v>
          </cell>
          <cell r="B465" t="str">
            <v>TRAY COVER</v>
          </cell>
          <cell r="C465" t="str">
            <v>W:300*H:150</v>
          </cell>
          <cell r="D465" t="str">
            <v>M</v>
          </cell>
          <cell r="E465">
            <v>3500</v>
          </cell>
        </row>
        <row r="466">
          <cell r="A466" t="str">
            <v>TRAY COVERW:450*H:150 M</v>
          </cell>
          <cell r="B466" t="str">
            <v>TRAY COVER</v>
          </cell>
          <cell r="C466" t="str">
            <v xml:space="preserve">W:450*H:150 </v>
          </cell>
          <cell r="D466" t="str">
            <v>M</v>
          </cell>
          <cell r="E466">
            <v>9000</v>
          </cell>
        </row>
        <row r="467">
          <cell r="A467" t="str">
            <v>TRAY COVERW:600*H:150 M</v>
          </cell>
          <cell r="B467" t="str">
            <v>TRAY COVER</v>
          </cell>
          <cell r="C467" t="str">
            <v xml:space="preserve">W:600*H:150 </v>
          </cell>
          <cell r="D467" t="str">
            <v>M</v>
          </cell>
          <cell r="E467">
            <v>9000</v>
          </cell>
        </row>
        <row r="468">
          <cell r="A468" t="str">
            <v>TRAY COVERW:750*H:150 M</v>
          </cell>
          <cell r="B468" t="str">
            <v>TRAY COVER</v>
          </cell>
          <cell r="C468" t="str">
            <v xml:space="preserve">W:750*H:150 </v>
          </cell>
          <cell r="D468" t="str">
            <v>M</v>
          </cell>
          <cell r="E468">
            <v>9000</v>
          </cell>
        </row>
        <row r="469">
          <cell r="A469" t="str">
            <v>TRAY COVERW:900*H:150 M</v>
          </cell>
          <cell r="B469" t="str">
            <v>TRAY COVER</v>
          </cell>
          <cell r="C469" t="str">
            <v xml:space="preserve">W:900*H:150 </v>
          </cell>
          <cell r="D469" t="str">
            <v>M</v>
          </cell>
          <cell r="E469">
            <v>12380</v>
          </cell>
        </row>
        <row r="470">
          <cell r="A470" t="str">
            <v>TRAY ENDEA</v>
          </cell>
          <cell r="B470" t="str">
            <v>TRAY END</v>
          </cell>
          <cell r="D470" t="str">
            <v>EA</v>
          </cell>
          <cell r="E470">
            <v>2390</v>
          </cell>
        </row>
        <row r="471">
          <cell r="A471" t="str">
            <v>TRAY(PUNCHED TYPE)W:300*H:150 M</v>
          </cell>
          <cell r="B471" t="str">
            <v>TRAY(PUNCHED TYPE)</v>
          </cell>
          <cell r="C471" t="str">
            <v xml:space="preserve">W:300*H:150 </v>
          </cell>
          <cell r="D471" t="str">
            <v>M</v>
          </cell>
          <cell r="E471">
            <v>14700</v>
          </cell>
        </row>
        <row r="472">
          <cell r="A472" t="str">
            <v>TRAY(PUNCHED TYPE)W:450*H:150 M</v>
          </cell>
          <cell r="B472" t="str">
            <v>TRAY(PUNCHED TYPE)</v>
          </cell>
          <cell r="C472" t="str">
            <v xml:space="preserve">W:450*H:150 </v>
          </cell>
          <cell r="D472" t="str">
            <v>M</v>
          </cell>
          <cell r="E472">
            <v>15960</v>
          </cell>
        </row>
        <row r="473">
          <cell r="A473" t="str">
            <v>TRAY(PUNCHED TYPE)W:600*H:150 M</v>
          </cell>
          <cell r="B473" t="str">
            <v>TRAY(PUNCHED TYPE)</v>
          </cell>
          <cell r="C473" t="str">
            <v xml:space="preserve">W:600*H:150 </v>
          </cell>
          <cell r="D473" t="str">
            <v>M</v>
          </cell>
          <cell r="E473">
            <v>17200</v>
          </cell>
        </row>
        <row r="474">
          <cell r="A474" t="str">
            <v>TRAY(PUNCHED TYPE)W:750*H:150 M</v>
          </cell>
          <cell r="B474" t="str">
            <v>TRAY(PUNCHED TYPE)</v>
          </cell>
          <cell r="C474" t="str">
            <v xml:space="preserve">W:750*H:150 </v>
          </cell>
          <cell r="D474" t="str">
            <v>M</v>
          </cell>
          <cell r="E474">
            <v>24430</v>
          </cell>
        </row>
        <row r="475">
          <cell r="A475" t="str">
            <v>TRAY(PUNCHED TYPE)W:900*H:150 M</v>
          </cell>
          <cell r="B475" t="str">
            <v>TRAY(PUNCHED TYPE)</v>
          </cell>
          <cell r="C475" t="str">
            <v xml:space="preserve">W:900*H:150 </v>
          </cell>
          <cell r="D475" t="str">
            <v>M</v>
          </cell>
          <cell r="E475">
            <v>26940</v>
          </cell>
        </row>
        <row r="476">
          <cell r="A476" t="str">
            <v>V - ELBOW W:600*H:150 개소</v>
          </cell>
          <cell r="B476" t="str">
            <v xml:space="preserve">V - ELBOW </v>
          </cell>
          <cell r="C476" t="str">
            <v xml:space="preserve">W:600*H:150 </v>
          </cell>
          <cell r="D476" t="str">
            <v>개소</v>
          </cell>
          <cell r="E476">
            <v>20770</v>
          </cell>
        </row>
        <row r="477">
          <cell r="A477" t="str">
            <v>V - ELBOW W:900*H:150 개소</v>
          </cell>
          <cell r="B477" t="str">
            <v xml:space="preserve">V - ELBOW </v>
          </cell>
          <cell r="C477" t="str">
            <v xml:space="preserve">W:900*H:150 </v>
          </cell>
          <cell r="D477" t="str">
            <v>개소</v>
          </cell>
          <cell r="E477">
            <v>29310</v>
          </cell>
        </row>
        <row r="478">
          <cell r="A478" t="str">
            <v>V - TEE  W:300*H:150 개소</v>
          </cell>
          <cell r="B478" t="str">
            <v xml:space="preserve">V - TEE  </v>
          </cell>
          <cell r="C478" t="str">
            <v xml:space="preserve">W:300*H:150 </v>
          </cell>
          <cell r="D478" t="str">
            <v>개소</v>
          </cell>
          <cell r="E478">
            <v>29360</v>
          </cell>
        </row>
        <row r="479">
          <cell r="A479" t="str">
            <v>V-ELBOW(HI-TEC)  300W*35H    EA</v>
          </cell>
          <cell r="B479" t="str">
            <v xml:space="preserve">V-ELBOW(HI-TEC)  </v>
          </cell>
          <cell r="C479" t="str">
            <v xml:space="preserve">300W*35H    </v>
          </cell>
          <cell r="D479" t="str">
            <v>EA</v>
          </cell>
          <cell r="E479">
            <v>15210</v>
          </cell>
        </row>
        <row r="480">
          <cell r="A480" t="str">
            <v>WALL FLANGE             1000A       EA</v>
          </cell>
          <cell r="B480" t="str">
            <v xml:space="preserve">WALL FLANGE             </v>
          </cell>
          <cell r="C480" t="str">
            <v xml:space="preserve">1000A       </v>
          </cell>
          <cell r="D480" t="str">
            <v>EA</v>
          </cell>
          <cell r="E480">
            <v>48300</v>
          </cell>
        </row>
        <row r="481">
          <cell r="A481" t="str">
            <v>WALL FLANGE             1600A       EA</v>
          </cell>
          <cell r="B481" t="str">
            <v xml:space="preserve">WALL FLANGE             </v>
          </cell>
          <cell r="C481" t="str">
            <v xml:space="preserve">1600A       </v>
          </cell>
          <cell r="D481" t="str">
            <v>EA</v>
          </cell>
          <cell r="E481">
            <v>48300</v>
          </cell>
        </row>
        <row r="482">
          <cell r="A482" t="str">
            <v>WALL FLANGE             2500A       EA</v>
          </cell>
          <cell r="B482" t="str">
            <v xml:space="preserve">WALL FLANGE             </v>
          </cell>
          <cell r="C482" t="str">
            <v xml:space="preserve">2500A       </v>
          </cell>
          <cell r="D482" t="str">
            <v>EA</v>
          </cell>
          <cell r="E482">
            <v>48300</v>
          </cell>
        </row>
        <row r="483">
          <cell r="A483" t="str">
            <v>WALL FLANGE             3000A       EA</v>
          </cell>
          <cell r="B483" t="str">
            <v xml:space="preserve">WALL FLANGE             </v>
          </cell>
          <cell r="C483" t="str">
            <v xml:space="preserve">3000A       </v>
          </cell>
          <cell r="D483" t="str">
            <v>EA</v>
          </cell>
          <cell r="E483">
            <v>48300</v>
          </cell>
        </row>
        <row r="484">
          <cell r="A484" t="str">
            <v>WALL FLANGE             800A       EA</v>
          </cell>
          <cell r="B484" t="str">
            <v xml:space="preserve">WALL FLANGE             </v>
          </cell>
          <cell r="C484" t="str">
            <v xml:space="preserve">800A       </v>
          </cell>
          <cell r="D484" t="str">
            <v>EA</v>
          </cell>
          <cell r="E484">
            <v>48300</v>
          </cell>
        </row>
        <row r="485">
          <cell r="A485" t="str">
            <v>WARNING TAPE150*0.1*500MRoll</v>
          </cell>
          <cell r="B485" t="str">
            <v>WARNING TAPE</v>
          </cell>
          <cell r="C485" t="str">
            <v>150*0.1*500M</v>
          </cell>
          <cell r="D485" t="str">
            <v>Roll</v>
          </cell>
          <cell r="E485">
            <v>28000</v>
          </cell>
        </row>
        <row r="486">
          <cell r="A486" t="str">
            <v>WIRE CONN. 중 형EA</v>
          </cell>
          <cell r="B486" t="str">
            <v>WIRE CONN.</v>
          </cell>
          <cell r="C486" t="str">
            <v xml:space="preserve"> 중 형</v>
          </cell>
          <cell r="D486" t="str">
            <v>EA</v>
          </cell>
          <cell r="E486">
            <v>30</v>
          </cell>
        </row>
        <row r="487">
          <cell r="A487" t="str">
            <v>WIRE DUCTW:400*H:200M</v>
          </cell>
          <cell r="B487" t="str">
            <v>WIRE DUCT</v>
          </cell>
          <cell r="C487" t="str">
            <v>W:400*H:200</v>
          </cell>
          <cell r="D487" t="str">
            <v>M</v>
          </cell>
          <cell r="E487">
            <v>19920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개요"/>
      <sheetName val="부지현황조사"/>
      <sheetName val="사진양식"/>
      <sheetName val="사진2"/>
      <sheetName val="ELECTRIC"/>
      <sheetName val="공통,경비"/>
      <sheetName val="공사비산출"/>
      <sheetName val="골조공사"/>
      <sheetName val="토목공사"/>
      <sheetName val="공종별"/>
      <sheetName val="교하1차대비"/>
      <sheetName val="김포6차"/>
      <sheetName val="원가계산서"/>
      <sheetName val="마감리스트"/>
      <sheetName val="마감조정"/>
      <sheetName val="마감수준"/>
      <sheetName val="간접노무비"/>
      <sheetName val="현관비"/>
      <sheetName val="DATA"/>
      <sheetName val="실행간접비용"/>
      <sheetName val="기존단가 (2)"/>
      <sheetName val="연부97-1"/>
      <sheetName val="갑지1"/>
      <sheetName val="금광1터널"/>
      <sheetName val="APT"/>
      <sheetName val="직재"/>
      <sheetName val="재집"/>
      <sheetName val="기존단가_(2)"/>
      <sheetName val="등촌동대경연립재건축"/>
      <sheetName val="공사원가계산서"/>
      <sheetName val="도급예산내역서총괄표"/>
      <sheetName val="견적을지"/>
      <sheetName val="연습"/>
      <sheetName val="2000년1차"/>
      <sheetName val="#REF"/>
      <sheetName val="중기조종사 단위단가"/>
      <sheetName val="J直材4"/>
      <sheetName val="연결임시"/>
      <sheetName val="실행(ALT1)"/>
      <sheetName val="터파기및재료"/>
      <sheetName val="노임단가"/>
      <sheetName val="N賃率-職"/>
      <sheetName val="단"/>
      <sheetName val="WORK"/>
      <sheetName val="별표 "/>
      <sheetName val="안양건축"/>
      <sheetName val="주소"/>
      <sheetName val="납부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/>
      <sheetData sheetId="17"/>
      <sheetData sheetId="18" refreshError="1">
        <row r="11">
          <cell r="B11">
            <v>2500</v>
          </cell>
        </row>
        <row r="12">
          <cell r="B12">
            <v>3500</v>
          </cell>
        </row>
        <row r="15">
          <cell r="B15">
            <v>150000</v>
          </cell>
          <cell r="C15">
            <v>195000</v>
          </cell>
          <cell r="D15">
            <v>275000</v>
          </cell>
          <cell r="E15">
            <v>345000</v>
          </cell>
          <cell r="F15">
            <v>450000</v>
          </cell>
        </row>
        <row r="16">
          <cell r="B16">
            <v>245000</v>
          </cell>
          <cell r="C16">
            <v>360000</v>
          </cell>
          <cell r="D16">
            <v>530000</v>
          </cell>
          <cell r="E16">
            <v>575000</v>
          </cell>
          <cell r="F16">
            <v>750000</v>
          </cell>
        </row>
        <row r="17">
          <cell r="B17">
            <v>350000</v>
          </cell>
          <cell r="C17">
            <v>500000</v>
          </cell>
          <cell r="D17">
            <v>600000</v>
          </cell>
          <cell r="E17">
            <v>675000</v>
          </cell>
          <cell r="F17">
            <v>900000</v>
          </cell>
        </row>
        <row r="18">
          <cell r="B18">
            <v>375000</v>
          </cell>
          <cell r="C18">
            <v>550000</v>
          </cell>
          <cell r="D18">
            <v>650000</v>
          </cell>
          <cell r="E18">
            <v>725000</v>
          </cell>
          <cell r="F18">
            <v>1000000</v>
          </cell>
        </row>
        <row r="19">
          <cell r="B19">
            <v>450000</v>
          </cell>
          <cell r="C19">
            <v>650000</v>
          </cell>
          <cell r="D19">
            <v>750000</v>
          </cell>
          <cell r="E19">
            <v>825000</v>
          </cell>
          <cell r="F19">
            <v>1100000</v>
          </cell>
        </row>
        <row r="22">
          <cell r="B22">
            <v>15000</v>
          </cell>
        </row>
        <row r="23">
          <cell r="B23">
            <v>20000</v>
          </cell>
        </row>
        <row r="26">
          <cell r="B26">
            <v>500000</v>
          </cell>
          <cell r="C26">
            <v>450000</v>
          </cell>
          <cell r="D26">
            <v>550000</v>
          </cell>
          <cell r="E26">
            <v>500000</v>
          </cell>
          <cell r="F26">
            <v>600000</v>
          </cell>
          <cell r="G26">
            <v>1000000</v>
          </cell>
        </row>
        <row r="27">
          <cell r="B27">
            <v>650000</v>
          </cell>
          <cell r="C27">
            <v>600000</v>
          </cell>
          <cell r="D27">
            <v>650000</v>
          </cell>
          <cell r="E27">
            <v>600000</v>
          </cell>
          <cell r="F27">
            <v>800000</v>
          </cell>
          <cell r="G27">
            <v>1400000</v>
          </cell>
        </row>
        <row r="28">
          <cell r="B28">
            <v>750000</v>
          </cell>
          <cell r="C28">
            <v>700000</v>
          </cell>
          <cell r="D28">
            <v>750000</v>
          </cell>
          <cell r="E28">
            <v>700000</v>
          </cell>
          <cell r="F28">
            <v>1000000</v>
          </cell>
          <cell r="G28">
            <v>2100000</v>
          </cell>
        </row>
        <row r="29">
          <cell r="B29">
            <v>900000</v>
          </cell>
          <cell r="C29">
            <v>850000</v>
          </cell>
          <cell r="D29">
            <v>950000</v>
          </cell>
          <cell r="E29">
            <v>850000</v>
          </cell>
          <cell r="F29">
            <v>1300000</v>
          </cell>
          <cell r="G29">
            <v>2200000</v>
          </cell>
        </row>
        <row r="30">
          <cell r="B30">
            <v>1100000</v>
          </cell>
          <cell r="C30">
            <v>1050000</v>
          </cell>
          <cell r="D30">
            <v>1150000</v>
          </cell>
          <cell r="E30">
            <v>1050000</v>
          </cell>
          <cell r="F30">
            <v>1500000</v>
          </cell>
          <cell r="G30">
            <v>2500000</v>
          </cell>
        </row>
        <row r="31">
          <cell r="B31">
            <v>1300000</v>
          </cell>
          <cell r="C31">
            <v>1250000</v>
          </cell>
          <cell r="D31">
            <v>1350000</v>
          </cell>
          <cell r="E31">
            <v>1250000</v>
          </cell>
          <cell r="F31">
            <v>2100000</v>
          </cell>
          <cell r="G31">
            <v>2900000</v>
          </cell>
        </row>
        <row r="32">
          <cell r="B32">
            <v>1450000</v>
          </cell>
          <cell r="C32">
            <v>1400000</v>
          </cell>
          <cell r="D32">
            <v>1500000</v>
          </cell>
          <cell r="E32">
            <v>1450000</v>
          </cell>
          <cell r="F32">
            <v>2100000</v>
          </cell>
          <cell r="G32">
            <v>2900000</v>
          </cell>
        </row>
        <row r="35">
          <cell r="B35">
            <v>21000</v>
          </cell>
          <cell r="C35">
            <v>30000</v>
          </cell>
          <cell r="D35">
            <v>45000</v>
          </cell>
          <cell r="E35">
            <v>60000</v>
          </cell>
          <cell r="F35">
            <v>75000</v>
          </cell>
        </row>
        <row r="36">
          <cell r="B36">
            <v>30000</v>
          </cell>
          <cell r="C36">
            <v>60000</v>
          </cell>
          <cell r="D36">
            <v>90000</v>
          </cell>
          <cell r="E36">
            <v>120000</v>
          </cell>
          <cell r="F36">
            <v>150000</v>
          </cell>
        </row>
        <row r="40">
          <cell r="H40">
            <v>1</v>
          </cell>
        </row>
        <row r="41">
          <cell r="H41">
            <v>0.5</v>
          </cell>
        </row>
        <row r="42">
          <cell r="H42">
            <v>0.35</v>
          </cell>
        </row>
        <row r="43">
          <cell r="H43">
            <v>0.15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간지(2)"/>
      <sheetName val="목차"/>
      <sheetName val="가격명세서"/>
      <sheetName val="공사원가계산서"/>
      <sheetName val="공사비집계"/>
      <sheetName val="공사비산출"/>
      <sheetName val="소요량산출"/>
      <sheetName val="소요인원"/>
      <sheetName val="일위대가표"/>
      <sheetName val="공사경비산출"/>
      <sheetName val="공사경비율"/>
      <sheetName val="일반관리비"/>
      <sheetName val="이윤"/>
      <sheetName val="재료비기준단가"/>
      <sheetName val="노임단가"/>
      <sheetName val="간접노무비율"/>
      <sheetName val="일반관리비율"/>
      <sheetName val="이윤율"/>
      <sheetName val="안전관리비율"/>
      <sheetName val="산재보험요율표(최근)"/>
      <sheetName val="#REF"/>
      <sheetName val="갑지1"/>
      <sheetName val="연부97-1"/>
      <sheetName val="단"/>
      <sheetName val="터파기및재료"/>
      <sheetName val="실행간접비용"/>
      <sheetName val="별표 "/>
      <sheetName val="관급_File"/>
      <sheetName val="조명시설"/>
      <sheetName val="공사개요"/>
      <sheetName val="단가"/>
      <sheetName val="견적을지"/>
      <sheetName val="직재"/>
      <sheetName val="재집"/>
      <sheetName val="9."/>
      <sheetName val="APT"/>
      <sheetName val="별표_"/>
      <sheetName val="9_"/>
      <sheetName val="납부서"/>
      <sheetName val="플라스틱의자설치(1)"/>
      <sheetName val="내역"/>
      <sheetName val="내역서"/>
      <sheetName val="일위대가"/>
      <sheetName val="소비자가"/>
      <sheetName val="직노"/>
      <sheetName val="내역서(교량)전체"/>
      <sheetName val="data(완전)"/>
      <sheetName val="data"/>
      <sheetName val="교육종류"/>
      <sheetName val="연습"/>
      <sheetName val="연결임시"/>
      <sheetName val="ELECTRIC"/>
      <sheetName val="주소"/>
      <sheetName val="단가표"/>
      <sheetName val="J直材4"/>
      <sheetName val="자재단가"/>
      <sheetName val="토사(PE)"/>
      <sheetName val="2000년1차"/>
      <sheetName val="고창터널(고창방향)"/>
      <sheetName val="기존단가 (2)"/>
      <sheetName val="전차선로 물량표"/>
      <sheetName val="준공조서"/>
      <sheetName val="공사준공계"/>
      <sheetName val="준공검사보고서"/>
      <sheetName val="건축내역서"/>
      <sheetName val="설비내역서"/>
      <sheetName val="전기내역서"/>
      <sheetName val="집계표"/>
      <sheetName val="1.1수동입력항목"/>
      <sheetName val="중강당 내역"/>
      <sheetName val="총괄표"/>
      <sheetName val="실행내역서 "/>
      <sheetName val="9811"/>
      <sheetName val="계수시트"/>
      <sheetName val="작업일보"/>
      <sheetName val="st"/>
      <sheetName val="건축내역"/>
      <sheetName val="토적표"/>
      <sheetName val="6호기"/>
      <sheetName val="1.설계조건"/>
      <sheetName val="SAM"/>
      <sheetName val="수량산출"/>
      <sheetName val="입력메뉴"/>
      <sheetName val="INCODE"/>
      <sheetName val="코드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표"/>
      <sheetName val="집 (2)"/>
      <sheetName val="내"/>
      <sheetName val="대표"/>
      <sheetName val="대"/>
      <sheetName val="단표"/>
      <sheetName val="단"/>
      <sheetName val="납부서"/>
      <sheetName val="기존단가 (2)"/>
      <sheetName val="#2_일위대가목록"/>
      <sheetName val="조명시설"/>
      <sheetName val="DATA"/>
      <sheetName val="토목"/>
      <sheetName val="#REF"/>
      <sheetName val="퍼스트"/>
      <sheetName val="갑지1"/>
      <sheetName val="연부97-1"/>
      <sheetName val="금광1터널"/>
      <sheetName val="단가"/>
      <sheetName val="일위단가"/>
      <sheetName val="APT"/>
      <sheetName val="갑지"/>
      <sheetName val="제경집계"/>
      <sheetName val="대로근거"/>
      <sheetName val="건축내역"/>
      <sheetName val="현장관리비"/>
      <sheetName val="소일위대가코드표"/>
      <sheetName val="Sheet1"/>
      <sheetName val="성주"/>
      <sheetName val="기초일위"/>
      <sheetName val="시설일위"/>
      <sheetName val="조명일위"/>
      <sheetName val="직재"/>
      <sheetName val="재집"/>
      <sheetName val="정산내역"/>
      <sheetName val="집_(2)"/>
      <sheetName val="기존단가_(2)"/>
      <sheetName val="시설물일위"/>
      <sheetName val="내역5"/>
      <sheetName val="을-ATYPE"/>
      <sheetName val="특별교실"/>
      <sheetName val="접속도로1"/>
      <sheetName val="일위목록"/>
      <sheetName val="대비"/>
      <sheetName val="집계표"/>
      <sheetName val="단가표"/>
      <sheetName val="건장설비"/>
      <sheetName val="원가계산서(남측)"/>
      <sheetName val="wall"/>
      <sheetName val="2공구산출내역"/>
      <sheetName val="9811"/>
      <sheetName val="내역서"/>
      <sheetName val="노임단가명세서"/>
      <sheetName val="연결임시"/>
      <sheetName val="9509"/>
      <sheetName val="직노"/>
      <sheetName val="간접(90)"/>
      <sheetName val="중기조종사 단위단가"/>
      <sheetName val="관급"/>
      <sheetName val="세부추진"/>
      <sheetName val="상용보강"/>
      <sheetName val="2.대외공문"/>
      <sheetName val="2000년1차"/>
      <sheetName val=" HIT-&gt;HMC 견적(3900)"/>
      <sheetName val="일위대가"/>
      <sheetName val="을지"/>
      <sheetName val="기본사항"/>
      <sheetName val="Macro1"/>
      <sheetName val="기성내역서표지"/>
      <sheetName val="시실누(모) "/>
      <sheetName val="터파기및재료"/>
      <sheetName val="자재단가"/>
      <sheetName val="수량산출"/>
      <sheetName val="노임"/>
      <sheetName val="요율"/>
      <sheetName val="산출금액내역"/>
      <sheetName val="효성CB 1P기초"/>
      <sheetName val="일위대가집계"/>
      <sheetName val="노임단가"/>
      <sheetName val="단가산출"/>
      <sheetName val="산출내역"/>
      <sheetName val="노임이"/>
      <sheetName val="DATE"/>
      <sheetName val="A갑지"/>
      <sheetName val="집_(2)1"/>
      <sheetName val="기존단가_(2)1"/>
      <sheetName val="중기조종사_단위단가"/>
      <sheetName val="2_대외공문"/>
      <sheetName val="시실누(모)_"/>
      <sheetName val="_HIT-&gt;HMC_견적(3900)"/>
      <sheetName val="연습"/>
      <sheetName val="기계경비(시간당)"/>
      <sheetName val="램머"/>
      <sheetName val="공사원가계산서"/>
      <sheetName val="도급예산내역서총괄표"/>
      <sheetName val="주소"/>
      <sheetName val="중강당 내역"/>
      <sheetName val="총괄표"/>
      <sheetName val="토목주소"/>
      <sheetName val="조건표 (2)"/>
      <sheetName val="관급자재"/>
      <sheetName val="일위대가표"/>
      <sheetName val="기본일위"/>
      <sheetName val="총괄집계표"/>
      <sheetName val="2.기초및기단"/>
      <sheetName val="4.목공사"/>
      <sheetName val="11.부대시설"/>
      <sheetName val="9.수랍장"/>
      <sheetName val="8.수장고수장"/>
      <sheetName val="6.조적및타일"/>
      <sheetName val="5.지붕"/>
      <sheetName val="폐기물처리"/>
      <sheetName val="48일위(기존)"/>
      <sheetName val="제경비"/>
      <sheetName val="포장재료집계표"/>
      <sheetName val="포장면적산출"/>
      <sheetName val="포장수량집계"/>
      <sheetName val="SULKEA"/>
      <sheetName val="DATA 입력란"/>
      <sheetName val="을"/>
      <sheetName val="인건비"/>
      <sheetName val="데이타"/>
      <sheetName val="20관리비율"/>
      <sheetName val="조건표"/>
      <sheetName val="AL공사(원)"/>
      <sheetName val="조명율표"/>
      <sheetName val="횡배수관집현황(2공구)"/>
      <sheetName val="작업금지"/>
      <sheetName val="내부부하"/>
      <sheetName val="DATA_입력란"/>
      <sheetName val="변압기 및 발전기 용량"/>
      <sheetName val="수량산출서"/>
      <sheetName val="공조기"/>
      <sheetName val="코드표"/>
      <sheetName val="N賃率-職"/>
      <sheetName val="노무비"/>
      <sheetName val="견적서"/>
      <sheetName val="하수급견적대비"/>
      <sheetName val="COST"/>
      <sheetName val="예산명세서"/>
      <sheetName val="설계명세서"/>
      <sheetName val="자료입력"/>
      <sheetName val="Sheet22"/>
      <sheetName val="횡배수관토공수량"/>
      <sheetName val="하부철근수량"/>
      <sheetName val="7단가"/>
      <sheetName val="철콘-부대"/>
      <sheetName val="당사"/>
      <sheetName val="EQ-R1"/>
      <sheetName val="신천3호용수로"/>
      <sheetName val="데리네이타현황"/>
      <sheetName val="골막이(야매)"/>
      <sheetName val="J直材4"/>
      <sheetName val="I一般比"/>
      <sheetName val="일반공사"/>
      <sheetName val="꽃담장 "/>
      <sheetName val="도급,하도급 예정금액"/>
      <sheetName val="실행대비"/>
      <sheetName val="1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5">
          <cell r="A5" t="str">
            <v>전선IV 60SQm</v>
          </cell>
          <cell r="B5" t="str">
            <v>전선</v>
          </cell>
          <cell r="C5" t="str">
            <v>IV 60SQ</v>
          </cell>
          <cell r="D5" t="str">
            <v>m</v>
          </cell>
          <cell r="E5">
            <v>2310</v>
          </cell>
          <cell r="F5">
            <v>873</v>
          </cell>
          <cell r="G5">
            <v>2125</v>
          </cell>
          <cell r="H5">
            <v>826</v>
          </cell>
          <cell r="I5">
            <v>2125</v>
          </cell>
        </row>
        <row r="6">
          <cell r="A6" t="str">
            <v>전선IV 2.0mmm</v>
          </cell>
          <cell r="B6" t="str">
            <v>전선</v>
          </cell>
          <cell r="C6" t="str">
            <v>IV 2.0mm</v>
          </cell>
          <cell r="D6" t="str">
            <v>m</v>
          </cell>
          <cell r="E6">
            <v>83</v>
          </cell>
          <cell r="F6">
            <v>873</v>
          </cell>
          <cell r="G6">
            <v>81</v>
          </cell>
          <cell r="H6">
            <v>826</v>
          </cell>
          <cell r="I6">
            <v>81</v>
          </cell>
        </row>
        <row r="7">
          <cell r="A7" t="str">
            <v>전선CV 2P 60SQm</v>
          </cell>
          <cell r="B7" t="str">
            <v>전선</v>
          </cell>
          <cell r="C7" t="str">
            <v>CV 2P 60SQ</v>
          </cell>
          <cell r="D7" t="str">
            <v>m</v>
          </cell>
          <cell r="E7">
            <v>5259</v>
          </cell>
          <cell r="F7">
            <v>881</v>
          </cell>
          <cell r="G7">
            <v>5772</v>
          </cell>
          <cell r="H7">
            <v>830</v>
          </cell>
          <cell r="I7">
            <v>5259</v>
          </cell>
        </row>
        <row r="8">
          <cell r="A8" t="str">
            <v>전선CV 2P 38SQm</v>
          </cell>
          <cell r="B8" t="str">
            <v>전선</v>
          </cell>
          <cell r="C8" t="str">
            <v>CV 2P 38SQ</v>
          </cell>
          <cell r="D8" t="str">
            <v>m</v>
          </cell>
          <cell r="E8">
            <v>3031</v>
          </cell>
          <cell r="F8">
            <v>881</v>
          </cell>
          <cell r="G8">
            <v>3327</v>
          </cell>
          <cell r="H8">
            <v>830</v>
          </cell>
          <cell r="I8">
            <v>3031</v>
          </cell>
        </row>
        <row r="9">
          <cell r="A9" t="str">
            <v>전선CV 2P 5.5SQm</v>
          </cell>
          <cell r="B9" t="str">
            <v>전선</v>
          </cell>
          <cell r="C9" t="str">
            <v>CV 2P 5.5SQ</v>
          </cell>
          <cell r="D9" t="str">
            <v>m</v>
          </cell>
          <cell r="E9">
            <v>660</v>
          </cell>
          <cell r="F9">
            <v>881</v>
          </cell>
          <cell r="G9">
            <v>725</v>
          </cell>
          <cell r="H9">
            <v>830</v>
          </cell>
          <cell r="I9">
            <v>660</v>
          </cell>
        </row>
        <row r="10">
          <cell r="A10" t="str">
            <v>접지전선GV 8SQm</v>
          </cell>
          <cell r="B10" t="str">
            <v>접지전선</v>
          </cell>
          <cell r="C10" t="str">
            <v>GV 8SQ</v>
          </cell>
          <cell r="D10" t="str">
            <v>m</v>
          </cell>
          <cell r="E10">
            <v>522</v>
          </cell>
          <cell r="F10">
            <v>874</v>
          </cell>
          <cell r="G10">
            <v>532</v>
          </cell>
          <cell r="H10">
            <v>827</v>
          </cell>
          <cell r="I10">
            <v>522</v>
          </cell>
        </row>
        <row r="11">
          <cell r="A11" t="str">
            <v>접지전선GV 2.0mmm</v>
          </cell>
          <cell r="B11" t="str">
            <v>접지전선</v>
          </cell>
          <cell r="C11" t="str">
            <v>GV 2.0mm</v>
          </cell>
          <cell r="D11" t="str">
            <v>m</v>
          </cell>
          <cell r="E11">
            <v>206</v>
          </cell>
          <cell r="F11">
            <v>874</v>
          </cell>
          <cell r="G11">
            <v>209</v>
          </cell>
          <cell r="H11">
            <v>827</v>
          </cell>
          <cell r="I11">
            <v>206</v>
          </cell>
        </row>
        <row r="12">
          <cell r="A12" t="str">
            <v>접지봉φ16 1800m</v>
          </cell>
          <cell r="B12" t="str">
            <v>접지봉</v>
          </cell>
          <cell r="C12" t="str">
            <v>φ16 1800</v>
          </cell>
          <cell r="D12" t="str">
            <v>m</v>
          </cell>
          <cell r="E12">
            <v>4500</v>
          </cell>
          <cell r="F12">
            <v>962</v>
          </cell>
          <cell r="G12">
            <v>4900</v>
          </cell>
          <cell r="H12">
            <v>919</v>
          </cell>
          <cell r="I12">
            <v>4500</v>
          </cell>
        </row>
        <row r="13">
          <cell r="A13" t="str">
            <v>접지콘넥터φ16EA</v>
          </cell>
          <cell r="B13" t="str">
            <v>접지콘넥터</v>
          </cell>
          <cell r="C13" t="str">
            <v>φ16</v>
          </cell>
          <cell r="D13" t="str">
            <v>EA</v>
          </cell>
          <cell r="E13">
            <v>600</v>
          </cell>
          <cell r="F13">
            <v>962</v>
          </cell>
          <cell r="G13">
            <v>700</v>
          </cell>
          <cell r="H13">
            <v>919</v>
          </cell>
          <cell r="I13">
            <v>600</v>
          </cell>
        </row>
        <row r="14">
          <cell r="A14" t="str">
            <v>접지저감재10㎏포</v>
          </cell>
          <cell r="B14" t="str">
            <v>접지저감재</v>
          </cell>
          <cell r="C14" t="str">
            <v>10㎏</v>
          </cell>
          <cell r="D14" t="str">
            <v>포</v>
          </cell>
          <cell r="E14">
            <v>20000</v>
          </cell>
          <cell r="F14">
            <v>963</v>
          </cell>
          <cell r="G14">
            <v>20000</v>
          </cell>
          <cell r="H14">
            <v>919</v>
          </cell>
          <cell r="I14">
            <v>20000</v>
          </cell>
        </row>
        <row r="15">
          <cell r="A15" t="str">
            <v>슬리브60SQEA</v>
          </cell>
          <cell r="B15" t="str">
            <v>슬리브</v>
          </cell>
          <cell r="C15" t="str">
            <v>60SQ</v>
          </cell>
          <cell r="D15" t="str">
            <v>EA</v>
          </cell>
          <cell r="E15">
            <v>650</v>
          </cell>
          <cell r="F15">
            <v>962</v>
          </cell>
          <cell r="I15">
            <v>650</v>
          </cell>
        </row>
        <row r="16">
          <cell r="A16" t="str">
            <v>터미널EA</v>
          </cell>
          <cell r="B16" t="str">
            <v>터미널</v>
          </cell>
          <cell r="D16" t="str">
            <v>EA</v>
          </cell>
          <cell r="E16">
            <v>403</v>
          </cell>
          <cell r="F16">
            <v>893</v>
          </cell>
          <cell r="G16">
            <v>566</v>
          </cell>
          <cell r="H16">
            <v>945</v>
          </cell>
          <cell r="I16">
            <v>403</v>
          </cell>
        </row>
        <row r="17">
          <cell r="A17" t="str">
            <v>온수기450ℓ대</v>
          </cell>
          <cell r="B17" t="str">
            <v>온수기</v>
          </cell>
          <cell r="C17" t="str">
            <v>450ℓ</v>
          </cell>
          <cell r="D17" t="str">
            <v>대</v>
          </cell>
          <cell r="E17">
            <v>1100000</v>
          </cell>
          <cell r="F17">
            <v>1161</v>
          </cell>
          <cell r="I17">
            <v>1100000</v>
          </cell>
        </row>
        <row r="18">
          <cell r="A18" t="str">
            <v>발열체시즈히터봉φ16×3m봉</v>
          </cell>
          <cell r="B18" t="str">
            <v>발열체시즈히터봉</v>
          </cell>
          <cell r="C18" t="str">
            <v>φ16×3m</v>
          </cell>
          <cell r="D18" t="str">
            <v>봉</v>
          </cell>
          <cell r="I18">
            <v>41255</v>
          </cell>
        </row>
        <row r="19">
          <cell r="A19" t="str">
            <v>후포ROL</v>
          </cell>
          <cell r="B19" t="str">
            <v>후포</v>
          </cell>
          <cell r="D19" t="str">
            <v>ROL</v>
          </cell>
          <cell r="I19">
            <v>34650</v>
          </cell>
        </row>
        <row r="20">
          <cell r="A20" t="str">
            <v>축열자갈㎥</v>
          </cell>
          <cell r="B20" t="str">
            <v>축열자갈</v>
          </cell>
          <cell r="D20" t="str">
            <v>㎥</v>
          </cell>
          <cell r="I20">
            <v>9800</v>
          </cell>
        </row>
        <row r="21">
          <cell r="A21" t="str">
            <v>온도조절기 S/W중형EA</v>
          </cell>
          <cell r="B21" t="str">
            <v>온도조절기 S/W</v>
          </cell>
          <cell r="C21" t="str">
            <v>중형</v>
          </cell>
          <cell r="D21" t="str">
            <v>EA</v>
          </cell>
          <cell r="I21">
            <v>45000</v>
          </cell>
        </row>
        <row r="22">
          <cell r="A22" t="str">
            <v>새들EA</v>
          </cell>
          <cell r="B22" t="str">
            <v>새들</v>
          </cell>
          <cell r="D22" t="str">
            <v>EA</v>
          </cell>
          <cell r="E22">
            <v>40</v>
          </cell>
          <cell r="F22">
            <v>904</v>
          </cell>
          <cell r="G22">
            <v>49</v>
          </cell>
          <cell r="H22">
            <v>851</v>
          </cell>
          <cell r="I22">
            <v>40</v>
          </cell>
        </row>
        <row r="23">
          <cell r="A23" t="str">
            <v>절연테이프EA</v>
          </cell>
          <cell r="B23" t="str">
            <v>절연테이프</v>
          </cell>
          <cell r="D23" t="str">
            <v>EA</v>
          </cell>
          <cell r="G23">
            <v>700</v>
          </cell>
          <cell r="H23">
            <v>949</v>
          </cell>
          <cell r="I23">
            <v>700</v>
          </cell>
        </row>
        <row r="24">
          <cell r="A24" t="str">
            <v>마그네트45KWEA</v>
          </cell>
          <cell r="B24" t="str">
            <v>마그네트</v>
          </cell>
          <cell r="C24" t="str">
            <v>45KW</v>
          </cell>
          <cell r="D24" t="str">
            <v>EA</v>
          </cell>
          <cell r="I24">
            <v>206800</v>
          </cell>
        </row>
        <row r="25">
          <cell r="A25" t="str">
            <v>N.F.B225A 2PEA</v>
          </cell>
          <cell r="B25" t="str">
            <v>N.F.B</v>
          </cell>
          <cell r="C25" t="str">
            <v>225A 2P</v>
          </cell>
          <cell r="D25" t="str">
            <v>EA</v>
          </cell>
          <cell r="E25">
            <v>100900</v>
          </cell>
          <cell r="F25">
            <v>942</v>
          </cell>
          <cell r="I25">
            <v>100900</v>
          </cell>
        </row>
        <row r="26">
          <cell r="A26" t="str">
            <v>N.F.B125A 2PEA</v>
          </cell>
          <cell r="B26" t="str">
            <v>N.F.B</v>
          </cell>
          <cell r="C26" t="str">
            <v>125A 2P</v>
          </cell>
          <cell r="D26" t="str">
            <v>EA</v>
          </cell>
          <cell r="E26">
            <v>100900</v>
          </cell>
          <cell r="F26">
            <v>942</v>
          </cell>
          <cell r="I26">
            <v>100900</v>
          </cell>
        </row>
        <row r="27">
          <cell r="A27" t="str">
            <v>E.L.B50A 2PEA</v>
          </cell>
          <cell r="B27" t="str">
            <v>E.L.B</v>
          </cell>
          <cell r="C27" t="str">
            <v>50A 2P</v>
          </cell>
          <cell r="D27" t="str">
            <v>EA</v>
          </cell>
          <cell r="E27">
            <v>36000</v>
          </cell>
          <cell r="F27">
            <v>944</v>
          </cell>
          <cell r="G27">
            <v>37000</v>
          </cell>
          <cell r="H27">
            <v>896</v>
          </cell>
          <cell r="I27">
            <v>36000</v>
          </cell>
        </row>
        <row r="28">
          <cell r="A28" t="str">
            <v>계량기함800×600×300면</v>
          </cell>
          <cell r="B28" t="str">
            <v>계량기함</v>
          </cell>
          <cell r="C28" t="str">
            <v>800×600×300</v>
          </cell>
          <cell r="D28" t="str">
            <v>면</v>
          </cell>
          <cell r="I28">
            <v>300000</v>
          </cell>
        </row>
        <row r="29">
          <cell r="A29" t="str">
            <v>분전반600×500×200면</v>
          </cell>
          <cell r="B29" t="str">
            <v>분전반</v>
          </cell>
          <cell r="C29" t="str">
            <v>600×500×200</v>
          </cell>
          <cell r="D29" t="str">
            <v>면</v>
          </cell>
          <cell r="I29">
            <v>130000</v>
          </cell>
        </row>
        <row r="30">
          <cell r="A30" t="str">
            <v>시멘트㎏</v>
          </cell>
          <cell r="B30" t="str">
            <v>시멘트</v>
          </cell>
          <cell r="D30" t="str">
            <v>㎏</v>
          </cell>
          <cell r="E30">
            <v>72.72</v>
          </cell>
          <cell r="F30">
            <v>97</v>
          </cell>
          <cell r="G30">
            <v>84.09</v>
          </cell>
          <cell r="H30">
            <v>113</v>
          </cell>
          <cell r="I30">
            <v>72.72</v>
          </cell>
        </row>
        <row r="31">
          <cell r="A31" t="str">
            <v>모래㎥</v>
          </cell>
          <cell r="B31" t="str">
            <v>모래</v>
          </cell>
          <cell r="D31" t="str">
            <v>㎥</v>
          </cell>
          <cell r="E31">
            <v>13000</v>
          </cell>
          <cell r="F31">
            <v>96</v>
          </cell>
          <cell r="G31">
            <v>12600</v>
          </cell>
          <cell r="H31">
            <v>111</v>
          </cell>
          <cell r="I31">
            <v>12600</v>
          </cell>
        </row>
        <row r="32">
          <cell r="A32" t="str">
            <v>초배지㎡</v>
          </cell>
          <cell r="B32" t="str">
            <v>초배지</v>
          </cell>
          <cell r="D32" t="str">
            <v>㎡</v>
          </cell>
          <cell r="E32">
            <v>75</v>
          </cell>
          <cell r="F32">
            <v>438</v>
          </cell>
          <cell r="G32">
            <v>94</v>
          </cell>
          <cell r="H32">
            <v>499</v>
          </cell>
          <cell r="I32">
            <v>75</v>
          </cell>
        </row>
        <row r="33">
          <cell r="A33" t="str">
            <v>재배지㎡</v>
          </cell>
          <cell r="B33" t="str">
            <v>재배지</v>
          </cell>
          <cell r="D33" t="str">
            <v>㎡</v>
          </cell>
          <cell r="E33">
            <v>75</v>
          </cell>
          <cell r="F33">
            <v>438</v>
          </cell>
          <cell r="G33">
            <v>94</v>
          </cell>
          <cell r="H33">
            <v>499</v>
          </cell>
          <cell r="I33">
            <v>75</v>
          </cell>
        </row>
        <row r="34">
          <cell r="A34" t="str">
            <v>정배지㎡</v>
          </cell>
          <cell r="B34" t="str">
            <v>정배지</v>
          </cell>
          <cell r="D34" t="str">
            <v>㎡</v>
          </cell>
          <cell r="G34">
            <v>900</v>
          </cell>
          <cell r="H34">
            <v>499</v>
          </cell>
          <cell r="I34">
            <v>900</v>
          </cell>
        </row>
        <row r="35">
          <cell r="A35" t="str">
            <v>풀㎏</v>
          </cell>
          <cell r="B35" t="str">
            <v>풀</v>
          </cell>
          <cell r="D35" t="str">
            <v>㎏</v>
          </cell>
          <cell r="E35">
            <v>333</v>
          </cell>
          <cell r="F35">
            <v>438</v>
          </cell>
          <cell r="G35">
            <v>250</v>
          </cell>
          <cell r="H35">
            <v>499</v>
          </cell>
          <cell r="I35">
            <v>250</v>
          </cell>
        </row>
        <row r="36">
          <cell r="A36" t="str">
            <v>모노륨㎡</v>
          </cell>
          <cell r="B36" t="str">
            <v>모노륨</v>
          </cell>
          <cell r="D36" t="str">
            <v>㎡</v>
          </cell>
          <cell r="E36">
            <v>7200</v>
          </cell>
          <cell r="F36">
            <v>428</v>
          </cell>
          <cell r="G36">
            <v>7200</v>
          </cell>
          <cell r="H36">
            <v>440</v>
          </cell>
          <cell r="I36">
            <v>7200</v>
          </cell>
        </row>
        <row r="37">
          <cell r="A37" t="str">
            <v>접착제아스타일용㎏</v>
          </cell>
          <cell r="B37" t="str">
            <v>접착제</v>
          </cell>
          <cell r="C37" t="str">
            <v>아스타일용</v>
          </cell>
          <cell r="D37" t="str">
            <v>㎏</v>
          </cell>
          <cell r="E37">
            <v>2100</v>
          </cell>
          <cell r="F37">
            <v>305</v>
          </cell>
          <cell r="I37">
            <v>2100</v>
          </cell>
        </row>
        <row r="38">
          <cell r="A38" t="str">
            <v>왁스ℓ</v>
          </cell>
          <cell r="B38" t="str">
            <v>왁스</v>
          </cell>
          <cell r="D38" t="str">
            <v>ℓ</v>
          </cell>
          <cell r="E38">
            <v>2240</v>
          </cell>
          <cell r="F38">
            <v>1151</v>
          </cell>
          <cell r="I38">
            <v>2240</v>
          </cell>
        </row>
        <row r="39">
          <cell r="A39" t="str">
            <v/>
          </cell>
        </row>
        <row r="40">
          <cell r="A40" t="str">
            <v>계장공인</v>
          </cell>
          <cell r="B40" t="str">
            <v>계장공</v>
          </cell>
          <cell r="D40" t="str">
            <v>인</v>
          </cell>
          <cell r="E40">
            <v>56174</v>
          </cell>
          <cell r="F40" t="str">
            <v>건설협회</v>
          </cell>
          <cell r="G40">
            <v>56174</v>
          </cell>
          <cell r="H40" t="str">
            <v>건설협회</v>
          </cell>
          <cell r="I40">
            <v>56174</v>
          </cell>
        </row>
        <row r="41">
          <cell r="A41" t="str">
            <v>내선전공인</v>
          </cell>
          <cell r="B41" t="str">
            <v>내선전공</v>
          </cell>
          <cell r="D41" t="str">
            <v>인</v>
          </cell>
          <cell r="E41">
            <v>49296</v>
          </cell>
          <cell r="F41" t="str">
            <v>건설협회</v>
          </cell>
          <cell r="G41">
            <v>49296</v>
          </cell>
          <cell r="H41" t="str">
            <v>건설협회</v>
          </cell>
          <cell r="I41">
            <v>49296</v>
          </cell>
        </row>
        <row r="42">
          <cell r="A42" t="str">
            <v>내장공인</v>
          </cell>
          <cell r="B42" t="str">
            <v>내장공</v>
          </cell>
          <cell r="D42" t="str">
            <v>인</v>
          </cell>
          <cell r="E42">
            <v>53250</v>
          </cell>
          <cell r="F42" t="str">
            <v>건설협회</v>
          </cell>
          <cell r="G42">
            <v>53250</v>
          </cell>
          <cell r="H42" t="str">
            <v>건설협회</v>
          </cell>
          <cell r="I42">
            <v>53250</v>
          </cell>
        </row>
        <row r="43">
          <cell r="A43" t="str">
            <v>도배공인</v>
          </cell>
          <cell r="B43" t="str">
            <v>도배공</v>
          </cell>
          <cell r="D43" t="str">
            <v>인</v>
          </cell>
          <cell r="E43">
            <v>53277</v>
          </cell>
          <cell r="F43" t="str">
            <v>건설협회</v>
          </cell>
          <cell r="G43">
            <v>53277</v>
          </cell>
          <cell r="H43" t="str">
            <v>건설협회</v>
          </cell>
          <cell r="I43">
            <v>53277</v>
          </cell>
        </row>
        <row r="44">
          <cell r="A44" t="str">
            <v>미장공인</v>
          </cell>
          <cell r="B44" t="str">
            <v>미장공</v>
          </cell>
          <cell r="D44" t="str">
            <v>인</v>
          </cell>
          <cell r="E44">
            <v>54467</v>
          </cell>
          <cell r="F44" t="str">
            <v>건설협회</v>
          </cell>
          <cell r="G44">
            <v>54467</v>
          </cell>
          <cell r="H44" t="str">
            <v>건설협회</v>
          </cell>
          <cell r="I44">
            <v>54467</v>
          </cell>
        </row>
        <row r="45">
          <cell r="A45" t="str">
            <v>보통인부인</v>
          </cell>
          <cell r="B45" t="str">
            <v>보통인부</v>
          </cell>
          <cell r="D45" t="str">
            <v>인</v>
          </cell>
          <cell r="E45">
            <v>34360</v>
          </cell>
          <cell r="F45" t="str">
            <v>건설협회</v>
          </cell>
          <cell r="G45">
            <v>34360</v>
          </cell>
          <cell r="H45" t="str">
            <v>건설협회</v>
          </cell>
          <cell r="I45">
            <v>34360</v>
          </cell>
        </row>
        <row r="46">
          <cell r="A46" t="str">
            <v>저압케이블공인</v>
          </cell>
          <cell r="B46" t="str">
            <v>저압케이블공</v>
          </cell>
          <cell r="D46" t="str">
            <v>인</v>
          </cell>
          <cell r="E46">
            <v>62694</v>
          </cell>
          <cell r="F46" t="str">
            <v>건설협회</v>
          </cell>
          <cell r="G46">
            <v>62694</v>
          </cell>
          <cell r="H46" t="str">
            <v>건설협회</v>
          </cell>
          <cell r="I46">
            <v>62694</v>
          </cell>
        </row>
        <row r="48">
          <cell r="A48" t="str">
            <v/>
          </cell>
        </row>
        <row r="50">
          <cell r="A50" t="str">
            <v/>
          </cell>
        </row>
        <row r="51">
          <cell r="A51" t="str">
            <v/>
          </cell>
        </row>
        <row r="52">
          <cell r="A52" t="str">
            <v/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내공문"/>
      <sheetName val="FAX양식 "/>
      <sheetName val="공정표"/>
      <sheetName val="Module"/>
      <sheetName val="Manual"/>
      <sheetName val="공사개요"/>
      <sheetName val="견적일지"/>
      <sheetName val="견적의뢰"/>
      <sheetName val="예산산정"/>
      <sheetName val="원가계산서"/>
      <sheetName val="견적보고서"/>
      <sheetName val="현장관리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12">
          <cell r="F12">
            <v>40</v>
          </cell>
          <cell r="G12">
            <v>4299000</v>
          </cell>
          <cell r="H12">
            <v>171960000</v>
          </cell>
          <cell r="J12">
            <v>40</v>
          </cell>
          <cell r="K12">
            <v>4299000</v>
          </cell>
          <cell r="L12">
            <v>171960000</v>
          </cell>
        </row>
        <row r="13">
          <cell r="F13">
            <v>40</v>
          </cell>
          <cell r="G13">
            <v>4077000</v>
          </cell>
          <cell r="H13">
            <v>163080000</v>
          </cell>
          <cell r="J13">
            <v>40</v>
          </cell>
          <cell r="K13">
            <v>4077000</v>
          </cell>
          <cell r="L13">
            <v>163080000</v>
          </cell>
        </row>
        <row r="14">
          <cell r="F14">
            <v>60</v>
          </cell>
          <cell r="G14">
            <v>3698000</v>
          </cell>
          <cell r="H14">
            <v>221880000</v>
          </cell>
          <cell r="J14">
            <v>60</v>
          </cell>
          <cell r="K14">
            <v>3698000</v>
          </cell>
          <cell r="L14">
            <v>221880000</v>
          </cell>
        </row>
        <row r="15">
          <cell r="F15">
            <v>92</v>
          </cell>
          <cell r="G15">
            <v>2985000</v>
          </cell>
          <cell r="H15">
            <v>274620000</v>
          </cell>
          <cell r="J15">
            <v>92</v>
          </cell>
          <cell r="K15">
            <v>2985000</v>
          </cell>
          <cell r="L15">
            <v>274620000</v>
          </cell>
        </row>
        <row r="16">
          <cell r="F16">
            <v>40</v>
          </cell>
          <cell r="G16">
            <v>2935000</v>
          </cell>
          <cell r="H16">
            <v>117400000</v>
          </cell>
          <cell r="J16">
            <v>40</v>
          </cell>
          <cell r="K16">
            <v>2935000</v>
          </cell>
          <cell r="L16">
            <v>117400000</v>
          </cell>
        </row>
        <row r="17">
          <cell r="F17">
            <v>160</v>
          </cell>
          <cell r="G17">
            <v>1638000</v>
          </cell>
          <cell r="H17">
            <v>262080000</v>
          </cell>
          <cell r="J17">
            <v>160</v>
          </cell>
          <cell r="K17">
            <v>1638000</v>
          </cell>
          <cell r="L17">
            <v>262080000</v>
          </cell>
        </row>
        <row r="18">
          <cell r="F18">
            <v>0</v>
          </cell>
          <cell r="G18">
            <v>1588000</v>
          </cell>
          <cell r="H18">
            <v>0</v>
          </cell>
          <cell r="J18">
            <v>0</v>
          </cell>
          <cell r="K18">
            <v>1588000</v>
          </cell>
          <cell r="L18">
            <v>0</v>
          </cell>
        </row>
        <row r="19">
          <cell r="F19">
            <v>184</v>
          </cell>
          <cell r="G19">
            <v>1253000</v>
          </cell>
          <cell r="H19">
            <v>230552000</v>
          </cell>
          <cell r="J19">
            <v>184</v>
          </cell>
          <cell r="K19">
            <v>1253000</v>
          </cell>
          <cell r="L19">
            <v>230552000</v>
          </cell>
        </row>
        <row r="20">
          <cell r="F20">
            <v>0</v>
          </cell>
          <cell r="G20">
            <v>1203000</v>
          </cell>
          <cell r="H20">
            <v>0</v>
          </cell>
          <cell r="J20">
            <v>0</v>
          </cell>
          <cell r="K20">
            <v>1203000</v>
          </cell>
          <cell r="L20">
            <v>0</v>
          </cell>
        </row>
        <row r="21">
          <cell r="K21">
            <v>0</v>
          </cell>
        </row>
        <row r="22">
          <cell r="F22">
            <v>616</v>
          </cell>
          <cell r="H22">
            <v>1441572000</v>
          </cell>
          <cell r="J22">
            <v>616</v>
          </cell>
          <cell r="K22">
            <v>0</v>
          </cell>
          <cell r="L22">
            <v>1441572000</v>
          </cell>
        </row>
        <row r="23">
          <cell r="K23">
            <v>0</v>
          </cell>
        </row>
        <row r="24">
          <cell r="K24">
            <v>0</v>
          </cell>
        </row>
        <row r="25">
          <cell r="K25">
            <v>0</v>
          </cell>
        </row>
        <row r="26">
          <cell r="F26">
            <v>54</v>
          </cell>
          <cell r="G26">
            <v>1736000</v>
          </cell>
          <cell r="H26">
            <v>93744000</v>
          </cell>
          <cell r="J26">
            <v>54</v>
          </cell>
          <cell r="K26">
            <v>1736000</v>
          </cell>
          <cell r="L26">
            <v>93744000</v>
          </cell>
        </row>
        <row r="27">
          <cell r="F27">
            <v>62</v>
          </cell>
          <cell r="G27">
            <v>1296750</v>
          </cell>
          <cell r="H27">
            <v>80398500</v>
          </cell>
          <cell r="J27">
            <v>62</v>
          </cell>
          <cell r="K27">
            <v>1296750</v>
          </cell>
          <cell r="L27">
            <v>80398500</v>
          </cell>
        </row>
        <row r="28">
          <cell r="K28">
            <v>0</v>
          </cell>
        </row>
        <row r="29">
          <cell r="H29">
            <v>174142500</v>
          </cell>
          <cell r="K29">
            <v>0</v>
          </cell>
          <cell r="L29">
            <v>174142500</v>
          </cell>
        </row>
        <row r="30">
          <cell r="K30">
            <v>0</v>
          </cell>
        </row>
        <row r="31">
          <cell r="K31">
            <v>0</v>
          </cell>
        </row>
        <row r="32">
          <cell r="F32">
            <v>80</v>
          </cell>
          <cell r="G32">
            <v>1300000</v>
          </cell>
          <cell r="H32">
            <v>104000000</v>
          </cell>
          <cell r="J32">
            <v>80</v>
          </cell>
          <cell r="K32">
            <v>1300000</v>
          </cell>
          <cell r="L32">
            <v>104000000</v>
          </cell>
        </row>
        <row r="33">
          <cell r="F33">
            <v>32</v>
          </cell>
          <cell r="G33">
            <v>1200000</v>
          </cell>
          <cell r="H33">
            <v>38400000</v>
          </cell>
          <cell r="J33">
            <v>32</v>
          </cell>
          <cell r="K33">
            <v>1200000</v>
          </cell>
          <cell r="L33">
            <v>38400000</v>
          </cell>
        </row>
        <row r="34">
          <cell r="F34">
            <v>32</v>
          </cell>
          <cell r="G34">
            <v>1200000</v>
          </cell>
          <cell r="H34">
            <v>38400000</v>
          </cell>
          <cell r="J34">
            <v>32</v>
          </cell>
          <cell r="K34">
            <v>1200000</v>
          </cell>
          <cell r="L34">
            <v>38400000</v>
          </cell>
        </row>
        <row r="35">
          <cell r="F35">
            <v>32</v>
          </cell>
          <cell r="G35">
            <v>1100000</v>
          </cell>
          <cell r="H35">
            <v>35200000</v>
          </cell>
          <cell r="J35">
            <v>32</v>
          </cell>
          <cell r="K35">
            <v>1100000</v>
          </cell>
          <cell r="L35">
            <v>35200000</v>
          </cell>
        </row>
        <row r="36">
          <cell r="F36">
            <v>32</v>
          </cell>
          <cell r="G36">
            <v>1100000</v>
          </cell>
          <cell r="H36">
            <v>35200000</v>
          </cell>
          <cell r="J36">
            <v>32</v>
          </cell>
          <cell r="K36">
            <v>1100000</v>
          </cell>
          <cell r="L36">
            <v>35200000</v>
          </cell>
        </row>
        <row r="37">
          <cell r="F37">
            <v>80</v>
          </cell>
          <cell r="G37">
            <v>600000</v>
          </cell>
          <cell r="H37">
            <v>48000000</v>
          </cell>
          <cell r="J37">
            <v>80</v>
          </cell>
          <cell r="K37">
            <v>600000</v>
          </cell>
          <cell r="L37">
            <v>48000000</v>
          </cell>
        </row>
        <row r="38">
          <cell r="F38">
            <v>28</v>
          </cell>
          <cell r="G38">
            <v>900000</v>
          </cell>
          <cell r="H38">
            <v>25200000</v>
          </cell>
          <cell r="J38">
            <v>28</v>
          </cell>
          <cell r="K38">
            <v>900000</v>
          </cell>
          <cell r="L38">
            <v>25200000</v>
          </cell>
        </row>
        <row r="39">
          <cell r="F39">
            <v>40</v>
          </cell>
          <cell r="G39">
            <v>600000</v>
          </cell>
          <cell r="H39">
            <v>24000000</v>
          </cell>
          <cell r="J39">
            <v>40</v>
          </cell>
          <cell r="K39">
            <v>600000</v>
          </cell>
          <cell r="L39">
            <v>24000000</v>
          </cell>
        </row>
        <row r="40">
          <cell r="F40">
            <v>20</v>
          </cell>
          <cell r="G40">
            <v>1000000</v>
          </cell>
          <cell r="H40">
            <v>20000000</v>
          </cell>
          <cell r="J40">
            <v>20</v>
          </cell>
          <cell r="K40">
            <v>1000000</v>
          </cell>
          <cell r="L40">
            <v>20000000</v>
          </cell>
        </row>
        <row r="41">
          <cell r="F41">
            <v>120</v>
          </cell>
          <cell r="G41">
            <v>730000</v>
          </cell>
          <cell r="H41">
            <v>87600000</v>
          </cell>
          <cell r="J41">
            <v>120</v>
          </cell>
          <cell r="K41">
            <v>730000</v>
          </cell>
          <cell r="L41">
            <v>87600000</v>
          </cell>
        </row>
        <row r="43">
          <cell r="F43">
            <v>496</v>
          </cell>
          <cell r="H43">
            <v>456000000</v>
          </cell>
          <cell r="J43">
            <v>496</v>
          </cell>
          <cell r="K43">
            <v>0</v>
          </cell>
          <cell r="L43">
            <v>456000000</v>
          </cell>
        </row>
        <row r="44">
          <cell r="K44">
            <v>0</v>
          </cell>
        </row>
        <row r="45">
          <cell r="K45">
            <v>0</v>
          </cell>
        </row>
        <row r="46">
          <cell r="F46">
            <v>1</v>
          </cell>
          <cell r="G46">
            <v>62628000.000000007</v>
          </cell>
          <cell r="H46">
            <v>62628000.000000007</v>
          </cell>
          <cell r="J46">
            <v>1</v>
          </cell>
          <cell r="K46">
            <v>62628000.000000007</v>
          </cell>
          <cell r="L46">
            <v>62628000.000000007</v>
          </cell>
        </row>
        <row r="47">
          <cell r="F47">
            <v>1</v>
          </cell>
          <cell r="G47">
            <v>35919000</v>
          </cell>
          <cell r="H47">
            <v>35919000</v>
          </cell>
          <cell r="J47">
            <v>1</v>
          </cell>
          <cell r="K47">
            <v>35919000</v>
          </cell>
          <cell r="L47">
            <v>35919000</v>
          </cell>
        </row>
        <row r="48">
          <cell r="F48">
            <v>1</v>
          </cell>
          <cell r="G48">
            <v>15000000</v>
          </cell>
          <cell r="H48">
            <v>15000000</v>
          </cell>
          <cell r="J48">
            <v>1</v>
          </cell>
          <cell r="K48">
            <v>15000000</v>
          </cell>
          <cell r="L48">
            <v>15000000</v>
          </cell>
        </row>
        <row r="50">
          <cell r="H50">
            <v>113547000</v>
          </cell>
          <cell r="L50">
            <v>113547000</v>
          </cell>
        </row>
        <row r="53">
          <cell r="F53">
            <v>1072</v>
          </cell>
          <cell r="G53">
            <v>229500</v>
          </cell>
          <cell r="H53">
            <v>246024000</v>
          </cell>
          <cell r="J53">
            <v>1072</v>
          </cell>
          <cell r="K53">
            <v>229500</v>
          </cell>
          <cell r="L53">
            <v>246024000</v>
          </cell>
        </row>
        <row r="54">
          <cell r="F54">
            <v>992</v>
          </cell>
          <cell r="G54">
            <v>40000</v>
          </cell>
          <cell r="H54">
            <v>39680000</v>
          </cell>
          <cell r="J54">
            <v>992</v>
          </cell>
          <cell r="K54">
            <v>40000</v>
          </cell>
          <cell r="L54">
            <v>39680000</v>
          </cell>
        </row>
        <row r="55">
          <cell r="F55">
            <v>42</v>
          </cell>
          <cell r="G55">
            <v>97000</v>
          </cell>
          <cell r="H55">
            <v>4074000</v>
          </cell>
          <cell r="J55">
            <v>42</v>
          </cell>
          <cell r="K55">
            <v>97000</v>
          </cell>
          <cell r="L55">
            <v>4074000</v>
          </cell>
        </row>
        <row r="56">
          <cell r="F56">
            <v>42</v>
          </cell>
          <cell r="G56">
            <v>70000</v>
          </cell>
          <cell r="H56">
            <v>2940000</v>
          </cell>
          <cell r="J56">
            <v>42</v>
          </cell>
          <cell r="K56">
            <v>70000</v>
          </cell>
          <cell r="L56">
            <v>2940000</v>
          </cell>
        </row>
        <row r="57">
          <cell r="F57">
            <v>1</v>
          </cell>
          <cell r="G57">
            <v>40934000</v>
          </cell>
          <cell r="H57">
            <v>40934000</v>
          </cell>
          <cell r="J57">
            <v>1</v>
          </cell>
          <cell r="K57">
            <v>40934000</v>
          </cell>
          <cell r="L57">
            <v>40934000</v>
          </cell>
        </row>
        <row r="58">
          <cell r="F58">
            <v>1</v>
          </cell>
          <cell r="G58">
            <v>27149000</v>
          </cell>
          <cell r="H58">
            <v>27149000</v>
          </cell>
          <cell r="J58">
            <v>1</v>
          </cell>
          <cell r="K58">
            <v>27149000</v>
          </cell>
          <cell r="L58">
            <v>27149000</v>
          </cell>
        </row>
        <row r="60">
          <cell r="H60">
            <v>360801000</v>
          </cell>
          <cell r="L60">
            <v>360801000</v>
          </cell>
        </row>
        <row r="64">
          <cell r="F64">
            <v>40</v>
          </cell>
          <cell r="G64">
            <v>240000</v>
          </cell>
          <cell r="H64">
            <v>9600000</v>
          </cell>
          <cell r="J64">
            <v>40</v>
          </cell>
          <cell r="K64">
            <v>240000</v>
          </cell>
          <cell r="L64">
            <v>9600000</v>
          </cell>
        </row>
        <row r="65">
          <cell r="F65">
            <v>40</v>
          </cell>
          <cell r="G65">
            <v>150000</v>
          </cell>
          <cell r="H65">
            <v>6000000</v>
          </cell>
          <cell r="J65">
            <v>40</v>
          </cell>
          <cell r="K65">
            <v>150000</v>
          </cell>
          <cell r="L65">
            <v>6000000</v>
          </cell>
        </row>
        <row r="66">
          <cell r="F66">
            <v>40</v>
          </cell>
          <cell r="G66">
            <v>303200</v>
          </cell>
          <cell r="H66">
            <v>12128000</v>
          </cell>
          <cell r="J66">
            <v>40</v>
          </cell>
          <cell r="K66">
            <v>303200</v>
          </cell>
          <cell r="L66">
            <v>12128000</v>
          </cell>
        </row>
        <row r="67">
          <cell r="F67">
            <v>40</v>
          </cell>
          <cell r="G67">
            <v>1299456</v>
          </cell>
          <cell r="H67">
            <v>51978240</v>
          </cell>
          <cell r="J67">
            <v>40</v>
          </cell>
          <cell r="K67">
            <v>1299456</v>
          </cell>
          <cell r="L67">
            <v>51978240</v>
          </cell>
        </row>
        <row r="69">
          <cell r="H69">
            <v>79706240</v>
          </cell>
          <cell r="L69">
            <v>79706240</v>
          </cell>
        </row>
        <row r="72">
          <cell r="F72">
            <v>1</v>
          </cell>
          <cell r="G72">
            <v>1471400</v>
          </cell>
          <cell r="H72">
            <v>1471400</v>
          </cell>
          <cell r="J72">
            <v>1</v>
          </cell>
          <cell r="K72">
            <v>866600</v>
          </cell>
          <cell r="L72">
            <v>1471400</v>
          </cell>
        </row>
        <row r="73">
          <cell r="F73">
            <v>40</v>
          </cell>
          <cell r="G73">
            <v>528000</v>
          </cell>
          <cell r="H73">
            <v>21120000</v>
          </cell>
          <cell r="J73">
            <v>40</v>
          </cell>
          <cell r="K73">
            <v>528000</v>
          </cell>
          <cell r="L73">
            <v>21120000</v>
          </cell>
        </row>
        <row r="75">
          <cell r="H75">
            <v>22591400</v>
          </cell>
          <cell r="L75">
            <v>22591400</v>
          </cell>
        </row>
        <row r="78">
          <cell r="F78">
            <v>4</v>
          </cell>
          <cell r="G78">
            <v>50000</v>
          </cell>
          <cell r="H78">
            <v>200000</v>
          </cell>
          <cell r="J78">
            <v>4</v>
          </cell>
          <cell r="K78">
            <v>50000</v>
          </cell>
          <cell r="L78">
            <v>200000</v>
          </cell>
        </row>
        <row r="79">
          <cell r="F79">
            <v>1</v>
          </cell>
          <cell r="G79">
            <v>27300000</v>
          </cell>
          <cell r="H79">
            <v>27300000</v>
          </cell>
          <cell r="J79">
            <v>1</v>
          </cell>
          <cell r="K79">
            <v>27300000</v>
          </cell>
          <cell r="L79">
            <v>27300000</v>
          </cell>
        </row>
        <row r="81">
          <cell r="H81">
            <v>27500000</v>
          </cell>
          <cell r="L81">
            <v>27500000</v>
          </cell>
        </row>
        <row r="84">
          <cell r="F84">
            <v>1</v>
          </cell>
          <cell r="G84">
            <v>6800000</v>
          </cell>
          <cell r="H84">
            <v>6800000</v>
          </cell>
          <cell r="J84">
            <v>1</v>
          </cell>
          <cell r="K84">
            <v>0</v>
          </cell>
          <cell r="L84">
            <v>6800000</v>
          </cell>
        </row>
        <row r="85">
          <cell r="F85">
            <v>616</v>
          </cell>
          <cell r="G85">
            <v>25000</v>
          </cell>
          <cell r="H85">
            <v>15400000</v>
          </cell>
          <cell r="J85">
            <v>616</v>
          </cell>
          <cell r="K85">
            <v>25000</v>
          </cell>
          <cell r="L85">
            <v>15400000</v>
          </cell>
        </row>
        <row r="86">
          <cell r="F86">
            <v>40</v>
          </cell>
          <cell r="G86">
            <v>60000</v>
          </cell>
          <cell r="H86">
            <v>2400000</v>
          </cell>
          <cell r="J86">
            <v>40</v>
          </cell>
          <cell r="K86">
            <v>60000</v>
          </cell>
          <cell r="L86">
            <v>2400000</v>
          </cell>
        </row>
        <row r="87">
          <cell r="F87">
            <v>40</v>
          </cell>
          <cell r="G87">
            <v>470500</v>
          </cell>
          <cell r="H87">
            <v>18820000</v>
          </cell>
          <cell r="J87">
            <v>40</v>
          </cell>
          <cell r="K87">
            <v>470500</v>
          </cell>
          <cell r="L87">
            <v>18820000</v>
          </cell>
        </row>
        <row r="88">
          <cell r="F88">
            <v>40</v>
          </cell>
          <cell r="G88">
            <v>500000</v>
          </cell>
          <cell r="H88">
            <v>20000000</v>
          </cell>
          <cell r="J88">
            <v>40</v>
          </cell>
          <cell r="K88">
            <v>500000</v>
          </cell>
          <cell r="L88">
            <v>20000000</v>
          </cell>
        </row>
        <row r="89">
          <cell r="F89">
            <v>1</v>
          </cell>
          <cell r="G89">
            <v>4000000</v>
          </cell>
          <cell r="H89">
            <v>4000000</v>
          </cell>
          <cell r="J89">
            <v>1</v>
          </cell>
          <cell r="K89">
            <v>0</v>
          </cell>
          <cell r="L89">
            <v>4000000</v>
          </cell>
        </row>
        <row r="91">
          <cell r="H91">
            <v>67420000</v>
          </cell>
          <cell r="L91">
            <v>67420000</v>
          </cell>
        </row>
        <row r="94">
          <cell r="F94">
            <v>616</v>
          </cell>
          <cell r="G94">
            <v>25000</v>
          </cell>
          <cell r="H94">
            <v>15400000</v>
          </cell>
          <cell r="J94">
            <v>616</v>
          </cell>
          <cell r="K94">
            <v>25000</v>
          </cell>
          <cell r="L94">
            <v>15400000</v>
          </cell>
        </row>
        <row r="96">
          <cell r="H96">
            <v>15400000</v>
          </cell>
          <cell r="L96">
            <v>15400000</v>
          </cell>
        </row>
        <row r="99">
          <cell r="F99">
            <v>1</v>
          </cell>
          <cell r="G99">
            <v>7727999.9999999991</v>
          </cell>
          <cell r="H99">
            <v>7727999.9999999991</v>
          </cell>
          <cell r="J99">
            <v>1</v>
          </cell>
          <cell r="K99">
            <v>7727999.9999999991</v>
          </cell>
          <cell r="L99">
            <v>7727999.9999999991</v>
          </cell>
        </row>
        <row r="100">
          <cell r="F100">
            <v>24</v>
          </cell>
          <cell r="G100">
            <v>1512000</v>
          </cell>
          <cell r="H100">
            <v>36288000</v>
          </cell>
          <cell r="J100">
            <v>24</v>
          </cell>
          <cell r="K100">
            <v>1512000</v>
          </cell>
          <cell r="L100">
            <v>36288000</v>
          </cell>
        </row>
        <row r="101">
          <cell r="F101">
            <v>24</v>
          </cell>
          <cell r="G101">
            <v>428000</v>
          </cell>
          <cell r="H101">
            <v>10272000</v>
          </cell>
          <cell r="J101">
            <v>24</v>
          </cell>
          <cell r="K101">
            <v>428000</v>
          </cell>
          <cell r="L101">
            <v>10272000</v>
          </cell>
        </row>
        <row r="103">
          <cell r="H103">
            <v>54288000</v>
          </cell>
          <cell r="L103">
            <v>54288000</v>
          </cell>
        </row>
        <row r="106">
          <cell r="F106">
            <v>1</v>
          </cell>
          <cell r="G106">
            <v>31561000</v>
          </cell>
          <cell r="H106">
            <v>31561000</v>
          </cell>
          <cell r="J106">
            <v>1</v>
          </cell>
          <cell r="K106">
            <v>31561000</v>
          </cell>
          <cell r="L106">
            <v>31561000</v>
          </cell>
        </row>
        <row r="107">
          <cell r="F107">
            <v>1</v>
          </cell>
          <cell r="G107">
            <v>9359999.9999999981</v>
          </cell>
          <cell r="H107">
            <v>9359999.9999999981</v>
          </cell>
          <cell r="J107">
            <v>1</v>
          </cell>
          <cell r="K107">
            <v>9359999.9999999981</v>
          </cell>
          <cell r="L107">
            <v>9359999.9999999981</v>
          </cell>
        </row>
        <row r="108">
          <cell r="F108">
            <v>40</v>
          </cell>
          <cell r="G108">
            <v>119800</v>
          </cell>
          <cell r="H108">
            <v>4792000</v>
          </cell>
          <cell r="J108">
            <v>40</v>
          </cell>
          <cell r="K108">
            <v>119800</v>
          </cell>
          <cell r="L108">
            <v>4792000</v>
          </cell>
        </row>
        <row r="110">
          <cell r="H110">
            <v>45713000</v>
          </cell>
          <cell r="L110">
            <v>45713000</v>
          </cell>
        </row>
        <row r="113">
          <cell r="F113">
            <v>40</v>
          </cell>
          <cell r="G113">
            <v>500000</v>
          </cell>
          <cell r="H113">
            <v>20000000</v>
          </cell>
          <cell r="J113">
            <v>40</v>
          </cell>
          <cell r="K113">
            <v>500000</v>
          </cell>
          <cell r="L113">
            <v>20000000</v>
          </cell>
        </row>
        <row r="115">
          <cell r="H115">
            <v>20000000</v>
          </cell>
          <cell r="L115">
            <v>20000000</v>
          </cell>
        </row>
        <row r="118">
          <cell r="F118">
            <v>40</v>
          </cell>
          <cell r="G118">
            <v>1500000</v>
          </cell>
          <cell r="H118">
            <v>60000000</v>
          </cell>
          <cell r="J118">
            <v>40</v>
          </cell>
          <cell r="K118">
            <v>1500000</v>
          </cell>
          <cell r="L118">
            <v>60000000</v>
          </cell>
        </row>
        <row r="120">
          <cell r="H120">
            <v>60000000</v>
          </cell>
          <cell r="L120">
            <v>60000000</v>
          </cell>
        </row>
        <row r="123">
          <cell r="F123">
            <v>1</v>
          </cell>
          <cell r="G123">
            <v>13154400</v>
          </cell>
          <cell r="H123">
            <v>13154400</v>
          </cell>
          <cell r="J123">
            <v>1</v>
          </cell>
          <cell r="K123">
            <v>13154400</v>
          </cell>
          <cell r="L123">
            <v>13154400</v>
          </cell>
        </row>
        <row r="125">
          <cell r="H125">
            <v>13154400</v>
          </cell>
          <cell r="L125">
            <v>13154400</v>
          </cell>
        </row>
        <row r="127">
          <cell r="H127">
            <v>2951835540</v>
          </cell>
          <cell r="L127">
            <v>2951835540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본문"/>
      <sheetName val="원가"/>
      <sheetName val="집"/>
      <sheetName val="간노"/>
      <sheetName val="경산"/>
      <sheetName val="경배"/>
      <sheetName val="기"/>
      <sheetName val="Sheet3"/>
      <sheetName val="집 (2)"/>
      <sheetName val="내역"/>
      <sheetName val="Sheet3 (2)"/>
      <sheetName val="대"/>
      <sheetName val="Sheet4"/>
      <sheetName val="단가"/>
      <sheetName val="Sheet3 (3)"/>
      <sheetName val="단"/>
      <sheetName val="납부서"/>
      <sheetName val="소일위대가코드표"/>
      <sheetName val="DATA"/>
      <sheetName val="인건비"/>
      <sheetName val="제경집계"/>
      <sheetName val="토목"/>
      <sheetName val="기존단가 (2)"/>
      <sheetName val="집계표"/>
      <sheetName val="연부97-1"/>
      <sheetName val="갑지1"/>
      <sheetName val="집_(2)"/>
      <sheetName val="Sheet3_(2)"/>
      <sheetName val="Sheet3_(3)"/>
      <sheetName val="기존단가_(2)"/>
      <sheetName val="내역서"/>
      <sheetName val="일위대가표"/>
      <sheetName val="#REF"/>
      <sheetName val="현장관리비"/>
      <sheetName val="금광1터널"/>
      <sheetName val="st"/>
      <sheetName val="안전공단"/>
      <sheetName val="접속도로1"/>
      <sheetName val="관급"/>
      <sheetName val="갑지"/>
      <sheetName val="일위대가"/>
      <sheetName val="전체"/>
      <sheetName val="일위목록"/>
      <sheetName val="고창터널(고창방향)"/>
      <sheetName val="직노"/>
      <sheetName val="3.설계예산내역서(예산서)"/>
      <sheetName val="2.예정공정표"/>
      <sheetName val="도근좌표"/>
      <sheetName val="통장출금액"/>
      <sheetName val="내역서2안"/>
      <sheetName val="S0"/>
      <sheetName val="9509"/>
      <sheetName val="노임"/>
      <sheetName val="9811"/>
      <sheetName val="집_(2)1"/>
      <sheetName val="전기"/>
      <sheetName val="단가산출"/>
      <sheetName val="Sheet3_(2)1"/>
      <sheetName val="Sheet3_(3)1"/>
      <sheetName val="기존단가_(2)1"/>
      <sheetName val="3_설계예산내역서(예산서)"/>
      <sheetName val="2_예정공정표"/>
      <sheetName val="WORK"/>
      <sheetName val="설계내역서"/>
      <sheetName val="표지"/>
      <sheetName val="간접"/>
      <sheetName val="일위산출"/>
      <sheetName val="2000년1차"/>
      <sheetName val="암거단위-1련"/>
      <sheetName val="제품L.D."/>
      <sheetName val="입력"/>
      <sheetName val="간접경상비"/>
      <sheetName val="입력폼"/>
      <sheetName val="견적서"/>
      <sheetName val="골막이(야매)"/>
      <sheetName val="장비당단가 (1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게이트밸브D15 10㎏/㎠ea</v>
          </cell>
          <cell r="B4" t="str">
            <v>게이트밸브</v>
          </cell>
          <cell r="C4" t="str">
            <v>D15 10㎏/㎠</v>
          </cell>
          <cell r="D4" t="str">
            <v>ea</v>
          </cell>
          <cell r="E4">
            <v>4680</v>
          </cell>
        </row>
        <row r="5">
          <cell r="A5" t="str">
            <v>게이트밸브D20 10㎏/㎠ea</v>
          </cell>
          <cell r="B5" t="str">
            <v>게이트밸브</v>
          </cell>
          <cell r="C5" t="str">
            <v>D20 10㎏/㎠</v>
          </cell>
          <cell r="D5" t="str">
            <v>ea</v>
          </cell>
          <cell r="E5">
            <v>6710</v>
          </cell>
        </row>
        <row r="6">
          <cell r="A6" t="str">
            <v>게이트밸브D50 10㎏/㎠ea</v>
          </cell>
          <cell r="B6" t="str">
            <v>게이트밸브</v>
          </cell>
          <cell r="C6" t="str">
            <v>D50 10㎏/㎠</v>
          </cell>
          <cell r="D6" t="str">
            <v>ea</v>
          </cell>
          <cell r="E6">
            <v>30120</v>
          </cell>
        </row>
        <row r="7">
          <cell r="A7" t="str">
            <v>동관 L-TypeD100m</v>
          </cell>
          <cell r="B7" t="str">
            <v>동관 L-Type</v>
          </cell>
          <cell r="C7" t="str">
            <v>D100</v>
          </cell>
          <cell r="D7" t="str">
            <v>m</v>
          </cell>
          <cell r="E7">
            <v>31080</v>
          </cell>
        </row>
        <row r="8">
          <cell r="A8" t="str">
            <v>동관 L-TypeD15m</v>
          </cell>
          <cell r="B8" t="str">
            <v>동관 L-Type</v>
          </cell>
          <cell r="C8" t="str">
            <v>D15</v>
          </cell>
          <cell r="D8" t="str">
            <v>m</v>
          </cell>
          <cell r="E8">
            <v>1660</v>
          </cell>
        </row>
        <row r="9">
          <cell r="A9" t="str">
            <v>동관 L-TypeD20m</v>
          </cell>
          <cell r="B9" t="str">
            <v>동관 L-Type</v>
          </cell>
          <cell r="C9" t="str">
            <v>D20</v>
          </cell>
          <cell r="D9" t="str">
            <v>m</v>
          </cell>
          <cell r="E9">
            <v>2600</v>
          </cell>
        </row>
        <row r="10">
          <cell r="A10" t="str">
            <v>동관 L-TypeD25m</v>
          </cell>
          <cell r="B10" t="str">
            <v>동관 L-Type</v>
          </cell>
          <cell r="C10" t="str">
            <v>D25</v>
          </cell>
          <cell r="D10" t="str">
            <v>m</v>
          </cell>
          <cell r="E10">
            <v>3730</v>
          </cell>
        </row>
        <row r="11">
          <cell r="A11" t="str">
            <v>동관 L-TypeD32m</v>
          </cell>
          <cell r="B11" t="str">
            <v>동관 L-Type</v>
          </cell>
          <cell r="C11" t="str">
            <v>D32</v>
          </cell>
          <cell r="D11" t="str">
            <v>m</v>
          </cell>
          <cell r="E11">
            <v>5030</v>
          </cell>
        </row>
        <row r="12">
          <cell r="A12" t="str">
            <v>동관 L-TypeD40m</v>
          </cell>
          <cell r="B12" t="str">
            <v>동관 L-Type</v>
          </cell>
          <cell r="C12" t="str">
            <v>D40</v>
          </cell>
          <cell r="D12" t="str">
            <v>m</v>
          </cell>
          <cell r="E12">
            <v>6480</v>
          </cell>
        </row>
        <row r="13">
          <cell r="A13" t="str">
            <v>동관 L-TypeD50m</v>
          </cell>
          <cell r="B13" t="str">
            <v>동관 L-Type</v>
          </cell>
          <cell r="C13" t="str">
            <v>D50</v>
          </cell>
          <cell r="D13" t="str">
            <v>m</v>
          </cell>
          <cell r="E13">
            <v>9940</v>
          </cell>
        </row>
        <row r="14">
          <cell r="A14" t="str">
            <v>동관 L-TypeD65m</v>
          </cell>
          <cell r="B14" t="str">
            <v>동관 L-Type</v>
          </cell>
          <cell r="C14" t="str">
            <v>D65</v>
          </cell>
          <cell r="D14" t="str">
            <v>m</v>
          </cell>
          <cell r="E14">
            <v>14170</v>
          </cell>
        </row>
        <row r="15">
          <cell r="A15" t="str">
            <v>동관 L-TypeD80m</v>
          </cell>
          <cell r="B15" t="str">
            <v>동관 L-Type</v>
          </cell>
          <cell r="C15" t="str">
            <v>D80</v>
          </cell>
          <cell r="D15" t="str">
            <v>m</v>
          </cell>
          <cell r="E15">
            <v>19200</v>
          </cell>
        </row>
        <row r="16">
          <cell r="A16" t="str">
            <v>동레듀샤D100ea</v>
          </cell>
          <cell r="B16" t="str">
            <v>동레듀샤</v>
          </cell>
          <cell r="C16" t="str">
            <v>D100</v>
          </cell>
          <cell r="D16" t="str">
            <v>ea</v>
          </cell>
          <cell r="E16">
            <v>8256</v>
          </cell>
        </row>
        <row r="17">
          <cell r="A17" t="str">
            <v>동레듀샤D20ea</v>
          </cell>
          <cell r="B17" t="str">
            <v>동레듀샤</v>
          </cell>
          <cell r="C17" t="str">
            <v>D20</v>
          </cell>
          <cell r="D17" t="str">
            <v>ea</v>
          </cell>
          <cell r="E17">
            <v>226</v>
          </cell>
        </row>
        <row r="18">
          <cell r="A18" t="str">
            <v>동레듀샤D25ea</v>
          </cell>
          <cell r="B18" t="str">
            <v>동레듀샤</v>
          </cell>
          <cell r="C18" t="str">
            <v>D25</v>
          </cell>
          <cell r="D18" t="str">
            <v>ea</v>
          </cell>
          <cell r="E18">
            <v>336</v>
          </cell>
        </row>
        <row r="19">
          <cell r="A19" t="str">
            <v>동레듀샤D32ea</v>
          </cell>
          <cell r="B19" t="str">
            <v>동레듀샤</v>
          </cell>
          <cell r="C19" t="str">
            <v>D32</v>
          </cell>
          <cell r="D19" t="str">
            <v>ea</v>
          </cell>
          <cell r="E19">
            <v>458</v>
          </cell>
        </row>
        <row r="20">
          <cell r="A20" t="str">
            <v>동레듀샤D40ea</v>
          </cell>
          <cell r="B20" t="str">
            <v>동레듀샤</v>
          </cell>
          <cell r="C20" t="str">
            <v>D40</v>
          </cell>
          <cell r="D20" t="str">
            <v>ea</v>
          </cell>
          <cell r="E20">
            <v>787</v>
          </cell>
        </row>
        <row r="21">
          <cell r="A21" t="str">
            <v>동레듀샤D50ea</v>
          </cell>
          <cell r="B21" t="str">
            <v>동레듀샤</v>
          </cell>
          <cell r="C21" t="str">
            <v>D50</v>
          </cell>
          <cell r="D21" t="str">
            <v>ea</v>
          </cell>
          <cell r="E21">
            <v>1890</v>
          </cell>
        </row>
        <row r="22">
          <cell r="A22" t="str">
            <v>동레듀샤D65ea</v>
          </cell>
          <cell r="B22" t="str">
            <v>동레듀샤</v>
          </cell>
          <cell r="C22" t="str">
            <v>D65</v>
          </cell>
          <cell r="D22" t="str">
            <v>ea</v>
          </cell>
          <cell r="E22">
            <v>2575</v>
          </cell>
        </row>
        <row r="23">
          <cell r="A23" t="str">
            <v>동레듀샤D80ea</v>
          </cell>
          <cell r="B23" t="str">
            <v>동레듀샤</v>
          </cell>
          <cell r="C23" t="str">
            <v>D80</v>
          </cell>
          <cell r="D23" t="str">
            <v>ea</v>
          </cell>
          <cell r="E23">
            <v>3636</v>
          </cell>
        </row>
        <row r="24">
          <cell r="A24" t="str">
            <v>동소켓D15ea</v>
          </cell>
          <cell r="B24" t="str">
            <v>동소켓</v>
          </cell>
          <cell r="C24" t="str">
            <v>D15</v>
          </cell>
          <cell r="D24" t="str">
            <v>ea</v>
          </cell>
          <cell r="E24">
            <v>116</v>
          </cell>
        </row>
        <row r="25">
          <cell r="A25" t="str">
            <v>동소켓D20ea</v>
          </cell>
          <cell r="B25" t="str">
            <v>동소켓</v>
          </cell>
          <cell r="C25" t="str">
            <v>D20</v>
          </cell>
          <cell r="D25" t="str">
            <v>ea</v>
          </cell>
          <cell r="E25">
            <v>175</v>
          </cell>
        </row>
        <row r="26">
          <cell r="A26" t="str">
            <v>동소켓D25ea</v>
          </cell>
          <cell r="B26" t="str">
            <v>동소켓</v>
          </cell>
          <cell r="C26" t="str">
            <v>D25</v>
          </cell>
          <cell r="D26" t="str">
            <v>ea</v>
          </cell>
          <cell r="E26">
            <v>262</v>
          </cell>
        </row>
        <row r="27">
          <cell r="A27" t="str">
            <v>동소켓D32ea</v>
          </cell>
          <cell r="B27" t="str">
            <v>동소켓</v>
          </cell>
          <cell r="C27" t="str">
            <v>D32</v>
          </cell>
          <cell r="D27" t="str">
            <v>ea</v>
          </cell>
          <cell r="E27">
            <v>336</v>
          </cell>
        </row>
        <row r="28">
          <cell r="A28" t="str">
            <v>동소켓D40ea</v>
          </cell>
          <cell r="B28" t="str">
            <v>동소켓</v>
          </cell>
          <cell r="C28" t="str">
            <v>D40</v>
          </cell>
          <cell r="D28" t="str">
            <v>ea</v>
          </cell>
          <cell r="E28">
            <v>482</v>
          </cell>
        </row>
        <row r="29">
          <cell r="A29" t="str">
            <v>동소켓D50ea</v>
          </cell>
          <cell r="B29" t="str">
            <v>동소켓</v>
          </cell>
          <cell r="C29" t="str">
            <v>D50</v>
          </cell>
          <cell r="D29" t="str">
            <v>ea</v>
          </cell>
          <cell r="E29">
            <v>861</v>
          </cell>
        </row>
        <row r="30">
          <cell r="A30" t="str">
            <v>동소켓D65ea</v>
          </cell>
          <cell r="B30" t="str">
            <v>동소켓</v>
          </cell>
          <cell r="C30" t="str">
            <v>D65</v>
          </cell>
          <cell r="D30" t="str">
            <v>ea</v>
          </cell>
          <cell r="E30">
            <v>1729</v>
          </cell>
        </row>
        <row r="31">
          <cell r="A31" t="str">
            <v>동소켓D80ea</v>
          </cell>
          <cell r="B31" t="str">
            <v>동소켓</v>
          </cell>
          <cell r="C31" t="str">
            <v>D80</v>
          </cell>
          <cell r="D31" t="str">
            <v>ea</v>
          </cell>
          <cell r="E31">
            <v>2824</v>
          </cell>
        </row>
        <row r="32">
          <cell r="A32" t="str">
            <v>동엘보D100ea</v>
          </cell>
          <cell r="B32" t="str">
            <v>동엘보</v>
          </cell>
          <cell r="C32" t="str">
            <v>D100</v>
          </cell>
          <cell r="D32" t="str">
            <v>ea</v>
          </cell>
          <cell r="E32">
            <v>20943</v>
          </cell>
        </row>
        <row r="33">
          <cell r="A33" t="str">
            <v>동엘보D15ea</v>
          </cell>
          <cell r="B33" t="str">
            <v>동엘보</v>
          </cell>
          <cell r="C33" t="str">
            <v>D15</v>
          </cell>
          <cell r="D33" t="str">
            <v>ea</v>
          </cell>
          <cell r="E33">
            <v>176</v>
          </cell>
        </row>
        <row r="34">
          <cell r="A34" t="str">
            <v>동엘보D20ea</v>
          </cell>
          <cell r="B34" t="str">
            <v>동엘보</v>
          </cell>
          <cell r="C34" t="str">
            <v>D20</v>
          </cell>
          <cell r="D34" t="str">
            <v>ea</v>
          </cell>
          <cell r="E34">
            <v>361</v>
          </cell>
        </row>
        <row r="35">
          <cell r="A35" t="str">
            <v>동엘보D25ea</v>
          </cell>
          <cell r="B35" t="str">
            <v>동엘보</v>
          </cell>
          <cell r="C35" t="str">
            <v>D25</v>
          </cell>
          <cell r="D35" t="str">
            <v>ea</v>
          </cell>
          <cell r="E35">
            <v>625</v>
          </cell>
        </row>
        <row r="36">
          <cell r="A36" t="str">
            <v>동엘보D32ea</v>
          </cell>
          <cell r="B36" t="str">
            <v>동엘보</v>
          </cell>
          <cell r="C36" t="str">
            <v>D32</v>
          </cell>
          <cell r="D36" t="str">
            <v>ea</v>
          </cell>
          <cell r="E36">
            <v>961</v>
          </cell>
        </row>
        <row r="37">
          <cell r="A37" t="str">
            <v>동엘보D40ea</v>
          </cell>
          <cell r="B37" t="str">
            <v>동엘보</v>
          </cell>
          <cell r="C37" t="str">
            <v>D40</v>
          </cell>
          <cell r="D37" t="str">
            <v>ea</v>
          </cell>
          <cell r="E37">
            <v>1456</v>
          </cell>
        </row>
        <row r="38">
          <cell r="A38" t="str">
            <v>동엘보D50ea</v>
          </cell>
          <cell r="B38" t="str">
            <v>동엘보</v>
          </cell>
          <cell r="C38" t="str">
            <v>D50</v>
          </cell>
          <cell r="D38" t="str">
            <v>ea</v>
          </cell>
          <cell r="E38">
            <v>3256</v>
          </cell>
        </row>
        <row r="39">
          <cell r="A39" t="str">
            <v>동엘보D65ea</v>
          </cell>
          <cell r="B39" t="str">
            <v>동엘보</v>
          </cell>
          <cell r="C39" t="str">
            <v>D65</v>
          </cell>
          <cell r="D39" t="str">
            <v>ea</v>
          </cell>
          <cell r="E39">
            <v>5876</v>
          </cell>
        </row>
        <row r="40">
          <cell r="A40" t="str">
            <v>동엘보D80ea</v>
          </cell>
          <cell r="B40" t="str">
            <v>동엘보</v>
          </cell>
          <cell r="C40" t="str">
            <v>D80</v>
          </cell>
          <cell r="D40" t="str">
            <v>ea</v>
          </cell>
          <cell r="E40">
            <v>9350</v>
          </cell>
        </row>
        <row r="41">
          <cell r="A41" t="str">
            <v>동캡D20ea</v>
          </cell>
          <cell r="B41" t="str">
            <v>동캡</v>
          </cell>
          <cell r="C41" t="str">
            <v>D20</v>
          </cell>
          <cell r="D41" t="str">
            <v>ea</v>
          </cell>
          <cell r="E41">
            <v>211</v>
          </cell>
        </row>
        <row r="42">
          <cell r="A42" t="str">
            <v>동티이D100ea</v>
          </cell>
          <cell r="B42" t="str">
            <v>동티이</v>
          </cell>
          <cell r="C42" t="str">
            <v>D100</v>
          </cell>
          <cell r="D42" t="str">
            <v>ea</v>
          </cell>
          <cell r="E42">
            <v>23089</v>
          </cell>
        </row>
        <row r="43">
          <cell r="A43" t="str">
            <v>동티이D15ea</v>
          </cell>
          <cell r="B43" t="str">
            <v>동티이</v>
          </cell>
          <cell r="C43" t="str">
            <v>D15</v>
          </cell>
          <cell r="D43" t="str">
            <v>ea</v>
          </cell>
          <cell r="E43">
            <v>386</v>
          </cell>
        </row>
        <row r="44">
          <cell r="A44" t="str">
            <v>동티이D20ea</v>
          </cell>
          <cell r="B44" t="str">
            <v>동티이</v>
          </cell>
          <cell r="C44" t="str">
            <v>D20</v>
          </cell>
          <cell r="D44" t="str">
            <v>ea</v>
          </cell>
          <cell r="E44">
            <v>568</v>
          </cell>
        </row>
        <row r="45">
          <cell r="A45" t="str">
            <v>동티이D25ea</v>
          </cell>
          <cell r="B45" t="str">
            <v>동티이</v>
          </cell>
          <cell r="C45" t="str">
            <v>D25</v>
          </cell>
          <cell r="D45" t="str">
            <v>ea</v>
          </cell>
          <cell r="E45">
            <v>876</v>
          </cell>
        </row>
        <row r="46">
          <cell r="A46" t="str">
            <v>동티이D32ea</v>
          </cell>
          <cell r="B46" t="str">
            <v>동티이</v>
          </cell>
          <cell r="C46" t="str">
            <v>D32</v>
          </cell>
          <cell r="D46" t="str">
            <v>ea</v>
          </cell>
          <cell r="E46">
            <v>1489</v>
          </cell>
        </row>
        <row r="47">
          <cell r="A47" t="str">
            <v>동티이D40ea</v>
          </cell>
          <cell r="B47" t="str">
            <v>동티이</v>
          </cell>
          <cell r="C47" t="str">
            <v>D40</v>
          </cell>
          <cell r="D47" t="str">
            <v>ea</v>
          </cell>
          <cell r="E47">
            <v>2219</v>
          </cell>
        </row>
        <row r="48">
          <cell r="A48" t="str">
            <v>동티이D50ea</v>
          </cell>
          <cell r="B48" t="str">
            <v>동티이</v>
          </cell>
          <cell r="C48" t="str">
            <v>D50</v>
          </cell>
          <cell r="D48" t="str">
            <v>ea</v>
          </cell>
          <cell r="E48">
            <v>4043</v>
          </cell>
        </row>
        <row r="49">
          <cell r="A49" t="str">
            <v>동티이D65ea</v>
          </cell>
          <cell r="B49" t="str">
            <v>동티이</v>
          </cell>
          <cell r="C49" t="str">
            <v>D65</v>
          </cell>
          <cell r="D49" t="str">
            <v>ea</v>
          </cell>
          <cell r="E49">
            <v>6613</v>
          </cell>
        </row>
        <row r="50">
          <cell r="A50" t="str">
            <v>동티이D80ea</v>
          </cell>
          <cell r="B50" t="str">
            <v>동티이</v>
          </cell>
          <cell r="C50" t="str">
            <v>D80</v>
          </cell>
          <cell r="D50" t="str">
            <v>ea</v>
          </cell>
          <cell r="E50">
            <v>12673</v>
          </cell>
        </row>
        <row r="51">
          <cell r="A51" t="str">
            <v>버터플라이밸브D100 10㎏/㎠ea</v>
          </cell>
          <cell r="B51" t="str">
            <v>버터플라이밸브</v>
          </cell>
          <cell r="C51" t="str">
            <v>D100 10㎏/㎠</v>
          </cell>
          <cell r="D51" t="str">
            <v>ea</v>
          </cell>
          <cell r="E51">
            <v>114700</v>
          </cell>
        </row>
        <row r="52">
          <cell r="A52" t="str">
            <v>버터플라이밸브D65 10㎏/㎠ea</v>
          </cell>
          <cell r="B52" t="str">
            <v>버터플라이밸브</v>
          </cell>
          <cell r="C52" t="str">
            <v>D65 10㎏/㎠</v>
          </cell>
          <cell r="D52" t="str">
            <v>ea</v>
          </cell>
          <cell r="E52">
            <v>89300</v>
          </cell>
        </row>
        <row r="53">
          <cell r="A53" t="str">
            <v>버터플라이밸브D80 10㎏/㎠ea</v>
          </cell>
          <cell r="B53" t="str">
            <v>버터플라이밸브</v>
          </cell>
          <cell r="C53" t="str">
            <v>D80 10㎏/㎠</v>
          </cell>
          <cell r="D53" t="str">
            <v>ea</v>
          </cell>
          <cell r="E53">
            <v>90400</v>
          </cell>
        </row>
        <row r="54">
          <cell r="A54" t="str">
            <v>스트레나D100 10㎏/㎠ea</v>
          </cell>
          <cell r="B54" t="str">
            <v>스트레나</v>
          </cell>
          <cell r="C54" t="str">
            <v>D100 10㎏/㎠</v>
          </cell>
          <cell r="D54" t="str">
            <v>ea</v>
          </cell>
          <cell r="E54">
            <v>76500</v>
          </cell>
        </row>
        <row r="55">
          <cell r="A55" t="str">
            <v>스트레나D15 10㎏/㎠ea</v>
          </cell>
          <cell r="B55" t="str">
            <v>스트레나</v>
          </cell>
          <cell r="C55" t="str">
            <v>D15 10㎏/㎠</v>
          </cell>
          <cell r="D55" t="str">
            <v>ea</v>
          </cell>
          <cell r="E55">
            <v>4200</v>
          </cell>
        </row>
        <row r="56">
          <cell r="A56" t="str">
            <v>스트레나D65 10㎏/㎠ea</v>
          </cell>
          <cell r="B56" t="str">
            <v>스트레나</v>
          </cell>
          <cell r="C56" t="str">
            <v>D65 10㎏/㎠</v>
          </cell>
          <cell r="D56" t="str">
            <v>ea</v>
          </cell>
          <cell r="E56">
            <v>36000</v>
          </cell>
        </row>
        <row r="57">
          <cell r="A57" t="str">
            <v>스트레나D80 10㎏/㎠ea</v>
          </cell>
          <cell r="B57" t="str">
            <v>스트레나</v>
          </cell>
          <cell r="C57" t="str">
            <v>D80 10㎏/㎠</v>
          </cell>
          <cell r="D57" t="str">
            <v>ea</v>
          </cell>
          <cell r="E57">
            <v>49500</v>
          </cell>
        </row>
        <row r="58">
          <cell r="A58" t="str">
            <v>압력계</v>
          </cell>
          <cell r="B58" t="str">
            <v>압력계</v>
          </cell>
          <cell r="D58" t="str">
            <v>set</v>
          </cell>
          <cell r="E58">
            <v>30200</v>
          </cell>
        </row>
        <row r="59">
          <cell r="A59" t="str">
            <v>인서트(셋트앙카)Φ9ea</v>
          </cell>
          <cell r="B59" t="str">
            <v>인서트(셋트앙카)</v>
          </cell>
          <cell r="C59" t="str">
            <v>Φ9</v>
          </cell>
          <cell r="D59" t="str">
            <v>ea</v>
          </cell>
          <cell r="E59">
            <v>78</v>
          </cell>
        </row>
        <row r="60">
          <cell r="A60" t="str">
            <v>전산볼트Φ9×1000Lea</v>
          </cell>
          <cell r="B60" t="str">
            <v>전산볼트</v>
          </cell>
          <cell r="C60" t="str">
            <v>Φ9×1000L</v>
          </cell>
          <cell r="D60" t="str">
            <v>ea</v>
          </cell>
          <cell r="E60">
            <v>319</v>
          </cell>
        </row>
        <row r="61">
          <cell r="A61" t="str">
            <v>절연 U-Bolt &amp; NutD40개</v>
          </cell>
          <cell r="B61" t="str">
            <v>절연 U-Bolt &amp; Nut</v>
          </cell>
          <cell r="C61" t="str">
            <v>D40</v>
          </cell>
          <cell r="D61" t="str">
            <v>개</v>
          </cell>
          <cell r="E61">
            <v>474</v>
          </cell>
        </row>
        <row r="62">
          <cell r="A62" t="str">
            <v>절연 U-Bolt &amp; NutD50개</v>
          </cell>
          <cell r="B62" t="str">
            <v>절연 U-Bolt &amp; Nut</v>
          </cell>
          <cell r="C62" t="str">
            <v>D50</v>
          </cell>
          <cell r="D62" t="str">
            <v>개</v>
          </cell>
          <cell r="E62">
            <v>556</v>
          </cell>
        </row>
        <row r="63">
          <cell r="A63" t="str">
            <v>절연 U-Bolt &amp; NutD65개</v>
          </cell>
          <cell r="B63" t="str">
            <v>절연 U-Bolt &amp; Nut</v>
          </cell>
          <cell r="C63" t="str">
            <v>D65</v>
          </cell>
          <cell r="D63" t="str">
            <v>개</v>
          </cell>
          <cell r="E63">
            <v>745</v>
          </cell>
        </row>
        <row r="64">
          <cell r="A64" t="str">
            <v>절연 U-Bolt &amp; NutD80개</v>
          </cell>
          <cell r="B64" t="str">
            <v>절연 U-Bolt &amp; Nut</v>
          </cell>
          <cell r="C64" t="str">
            <v>D80</v>
          </cell>
          <cell r="D64" t="str">
            <v>개</v>
          </cell>
          <cell r="E64">
            <v>835</v>
          </cell>
        </row>
        <row r="65">
          <cell r="A65" t="str">
            <v>절연행가D15ea</v>
          </cell>
          <cell r="B65" t="str">
            <v>절연행가</v>
          </cell>
          <cell r="C65" t="str">
            <v>D15</v>
          </cell>
          <cell r="D65" t="str">
            <v>ea</v>
          </cell>
          <cell r="E65">
            <v>360</v>
          </cell>
        </row>
        <row r="66">
          <cell r="A66" t="str">
            <v>절연행가D20ea</v>
          </cell>
          <cell r="B66" t="str">
            <v>절연행가</v>
          </cell>
          <cell r="C66" t="str">
            <v>D20</v>
          </cell>
          <cell r="D66" t="str">
            <v>ea</v>
          </cell>
          <cell r="E66">
            <v>390</v>
          </cell>
        </row>
        <row r="67">
          <cell r="A67" t="str">
            <v>절연행가D25ea</v>
          </cell>
          <cell r="B67" t="str">
            <v>절연행가</v>
          </cell>
          <cell r="C67" t="str">
            <v>D25</v>
          </cell>
          <cell r="D67" t="str">
            <v>ea</v>
          </cell>
          <cell r="E67">
            <v>440</v>
          </cell>
        </row>
        <row r="68">
          <cell r="A68" t="str">
            <v>절연행가D32ea</v>
          </cell>
          <cell r="B68" t="str">
            <v>절연행가</v>
          </cell>
          <cell r="C68" t="str">
            <v>D32</v>
          </cell>
          <cell r="D68" t="str">
            <v>ea</v>
          </cell>
          <cell r="E68">
            <v>480</v>
          </cell>
        </row>
        <row r="69">
          <cell r="A69" t="str">
            <v>절연행가D40ea</v>
          </cell>
          <cell r="B69" t="str">
            <v>절연행가</v>
          </cell>
          <cell r="C69" t="str">
            <v>D40</v>
          </cell>
          <cell r="D69" t="str">
            <v>ea</v>
          </cell>
          <cell r="E69">
            <v>540</v>
          </cell>
        </row>
        <row r="70">
          <cell r="A70" t="str">
            <v>절연행가D50ea</v>
          </cell>
          <cell r="B70" t="str">
            <v>절연행가</v>
          </cell>
          <cell r="C70" t="str">
            <v>D50</v>
          </cell>
          <cell r="D70" t="str">
            <v>ea</v>
          </cell>
          <cell r="E70">
            <v>740</v>
          </cell>
        </row>
        <row r="71">
          <cell r="A71" t="str">
            <v>절연행가D65ea</v>
          </cell>
          <cell r="B71" t="str">
            <v>절연행가</v>
          </cell>
          <cell r="C71" t="str">
            <v>D65</v>
          </cell>
          <cell r="D71" t="str">
            <v>ea</v>
          </cell>
          <cell r="E71">
            <v>900</v>
          </cell>
        </row>
        <row r="72">
          <cell r="A72" t="str">
            <v>청동게이트밸브D15 10㎏/㎠ea</v>
          </cell>
          <cell r="B72" t="str">
            <v>청동게이트밸브</v>
          </cell>
          <cell r="C72" t="str">
            <v>D15 10㎏/㎠</v>
          </cell>
          <cell r="D72" t="str">
            <v>ea</v>
          </cell>
          <cell r="E72">
            <v>4680</v>
          </cell>
        </row>
        <row r="73">
          <cell r="A73" t="str">
            <v>청동게이트밸브D20 10㎏/㎠ea</v>
          </cell>
          <cell r="B73" t="str">
            <v>청동게이트밸브</v>
          </cell>
          <cell r="C73" t="str">
            <v>D20 10㎏/㎠</v>
          </cell>
          <cell r="D73" t="str">
            <v>ea</v>
          </cell>
          <cell r="E73">
            <v>6710</v>
          </cell>
        </row>
        <row r="74">
          <cell r="A74" t="str">
            <v>청동게이트밸브D25 10㎏/㎠ea</v>
          </cell>
          <cell r="B74" t="str">
            <v>청동게이트밸브</v>
          </cell>
          <cell r="C74" t="str">
            <v>D25 10㎏/㎠</v>
          </cell>
          <cell r="D74" t="str">
            <v>ea</v>
          </cell>
          <cell r="E74">
            <v>10250</v>
          </cell>
        </row>
        <row r="75">
          <cell r="A75" t="str">
            <v>청동게이트밸브D32 10㎏/㎠ea</v>
          </cell>
          <cell r="B75" t="str">
            <v>청동게이트밸브</v>
          </cell>
          <cell r="C75" t="str">
            <v>D32 10㎏/㎠</v>
          </cell>
          <cell r="D75" t="str">
            <v>ea</v>
          </cell>
          <cell r="E75">
            <v>14580</v>
          </cell>
        </row>
        <row r="76">
          <cell r="A76" t="str">
            <v>청동게이트밸브D40 10㎏/㎠ea</v>
          </cell>
          <cell r="B76" t="str">
            <v>청동게이트밸브</v>
          </cell>
          <cell r="C76" t="str">
            <v>D40 10㎏/㎠</v>
          </cell>
          <cell r="D76" t="str">
            <v>ea</v>
          </cell>
          <cell r="E76">
            <v>19540</v>
          </cell>
        </row>
        <row r="77">
          <cell r="A77" t="str">
            <v>청동게이트밸브D50 10㎏/㎠ea</v>
          </cell>
          <cell r="B77" t="str">
            <v>청동게이트밸브</v>
          </cell>
          <cell r="C77" t="str">
            <v>D50 10㎏/㎠</v>
          </cell>
          <cell r="D77" t="str">
            <v>ea</v>
          </cell>
          <cell r="E77">
            <v>30120</v>
          </cell>
        </row>
        <row r="78">
          <cell r="A78" t="str">
            <v>체크밸브D50 10㎏/㎠ea</v>
          </cell>
          <cell r="B78" t="str">
            <v>체크밸브</v>
          </cell>
          <cell r="C78" t="str">
            <v>D50 10㎏/㎠</v>
          </cell>
          <cell r="D78" t="str">
            <v>ea</v>
          </cell>
          <cell r="E78">
            <v>56000</v>
          </cell>
        </row>
        <row r="79">
          <cell r="A79" t="str">
            <v>A.A.VD15ea</v>
          </cell>
          <cell r="B79" t="str">
            <v>A.A.V</v>
          </cell>
          <cell r="C79" t="str">
            <v>D15</v>
          </cell>
          <cell r="D79" t="str">
            <v>ea</v>
          </cell>
          <cell r="E79">
            <v>97000</v>
          </cell>
        </row>
        <row r="80">
          <cell r="A80" t="str">
            <v>CM-아답타D15ea</v>
          </cell>
          <cell r="B80" t="str">
            <v>CM-아답타</v>
          </cell>
          <cell r="C80" t="str">
            <v>D15</v>
          </cell>
          <cell r="D80" t="str">
            <v>ea</v>
          </cell>
          <cell r="E80">
            <v>293</v>
          </cell>
        </row>
        <row r="81">
          <cell r="A81" t="str">
            <v>CM-아답타D20ea</v>
          </cell>
          <cell r="B81" t="str">
            <v>CM-아답타</v>
          </cell>
          <cell r="C81" t="str">
            <v>D20</v>
          </cell>
          <cell r="D81" t="str">
            <v>ea</v>
          </cell>
          <cell r="E81">
            <v>573</v>
          </cell>
        </row>
        <row r="82">
          <cell r="A82" t="str">
            <v>CM-아답타D25ea</v>
          </cell>
          <cell r="B82" t="str">
            <v>CM-아답타</v>
          </cell>
          <cell r="C82" t="str">
            <v>D25</v>
          </cell>
          <cell r="D82" t="str">
            <v>ea</v>
          </cell>
          <cell r="E82">
            <v>916</v>
          </cell>
        </row>
        <row r="83">
          <cell r="A83" t="str">
            <v>CM-아답타D32ea</v>
          </cell>
          <cell r="B83" t="str">
            <v>CM-아답타</v>
          </cell>
          <cell r="C83" t="str">
            <v>D32</v>
          </cell>
          <cell r="D83" t="str">
            <v>ea</v>
          </cell>
          <cell r="E83">
            <v>1615</v>
          </cell>
        </row>
        <row r="84">
          <cell r="A84" t="str">
            <v>CM-아답타D40ea</v>
          </cell>
          <cell r="B84" t="str">
            <v>CM-아답타</v>
          </cell>
          <cell r="C84" t="str">
            <v>D40</v>
          </cell>
          <cell r="D84" t="str">
            <v>ea</v>
          </cell>
          <cell r="E84">
            <v>2422</v>
          </cell>
        </row>
        <row r="85">
          <cell r="A85" t="str">
            <v>CM-아답타D50ea</v>
          </cell>
          <cell r="B85" t="str">
            <v>CM-아답타</v>
          </cell>
          <cell r="C85" t="str">
            <v>D50</v>
          </cell>
          <cell r="D85" t="str">
            <v>ea</v>
          </cell>
          <cell r="E85">
            <v>3391</v>
          </cell>
        </row>
        <row r="86">
          <cell r="A86" t="str">
            <v>CM-유니온D15ea</v>
          </cell>
          <cell r="B86" t="str">
            <v>CM-유니온</v>
          </cell>
          <cell r="C86" t="str">
            <v>D15</v>
          </cell>
          <cell r="D86" t="str">
            <v>ea</v>
          </cell>
          <cell r="E86">
            <v>1189</v>
          </cell>
        </row>
        <row r="87">
          <cell r="A87" t="str">
            <v>CM-유니온D20ea</v>
          </cell>
          <cell r="B87" t="str">
            <v>CM-유니온</v>
          </cell>
          <cell r="C87" t="str">
            <v>D20</v>
          </cell>
          <cell r="D87" t="str">
            <v>ea</v>
          </cell>
          <cell r="E87">
            <v>2083</v>
          </cell>
        </row>
        <row r="88">
          <cell r="A88" t="str">
            <v>CM-유니온D25ea</v>
          </cell>
          <cell r="B88" t="str">
            <v>CM-유니온</v>
          </cell>
          <cell r="C88" t="str">
            <v>D25</v>
          </cell>
          <cell r="D88" t="str">
            <v>ea</v>
          </cell>
          <cell r="E88">
            <v>3258</v>
          </cell>
        </row>
        <row r="89">
          <cell r="A89" t="str">
            <v>CM-유니온D32ea</v>
          </cell>
          <cell r="B89" t="str">
            <v>CM-유니온</v>
          </cell>
          <cell r="C89" t="str">
            <v>D32</v>
          </cell>
          <cell r="D89" t="str">
            <v>ea</v>
          </cell>
          <cell r="E89">
            <v>4843</v>
          </cell>
        </row>
        <row r="90">
          <cell r="A90" t="str">
            <v>CM-유니온D40ea</v>
          </cell>
          <cell r="B90" t="str">
            <v>CM-유니온</v>
          </cell>
          <cell r="C90" t="str">
            <v>D40</v>
          </cell>
          <cell r="D90" t="str">
            <v>ea</v>
          </cell>
          <cell r="E90">
            <v>7206</v>
          </cell>
        </row>
        <row r="91">
          <cell r="A91" t="str">
            <v>CM-유니온D50ea</v>
          </cell>
          <cell r="B91" t="str">
            <v>CM-유니온</v>
          </cell>
          <cell r="C91" t="str">
            <v>D50</v>
          </cell>
          <cell r="D91" t="str">
            <v>ea</v>
          </cell>
          <cell r="E91">
            <v>9438</v>
          </cell>
        </row>
        <row r="92">
          <cell r="A92" t="str">
            <v>용접봉</v>
          </cell>
          <cell r="B92" t="str">
            <v>용접봉</v>
          </cell>
          <cell r="C92" t="str">
            <v>B-Cup 5%</v>
          </cell>
          <cell r="D92" t="str">
            <v>g</v>
          </cell>
          <cell r="E92">
            <v>22</v>
          </cell>
        </row>
        <row r="93">
          <cell r="A93" t="str">
            <v>산소</v>
          </cell>
          <cell r="B93" t="str">
            <v>산소</v>
          </cell>
          <cell r="D93" t="str">
            <v>l</v>
          </cell>
          <cell r="E93">
            <v>7.5</v>
          </cell>
        </row>
        <row r="94">
          <cell r="A94" t="str">
            <v>아세틸렌</v>
          </cell>
          <cell r="B94" t="str">
            <v>아세틸렌</v>
          </cell>
          <cell r="D94" t="str">
            <v>g</v>
          </cell>
          <cell r="E94">
            <v>8</v>
          </cell>
        </row>
        <row r="95">
          <cell r="A95" t="str">
            <v>절연후렌지</v>
          </cell>
          <cell r="B95" t="str">
            <v>절연후렌지</v>
          </cell>
          <cell r="C95" t="str">
            <v>D65 10㎏/㎠</v>
          </cell>
          <cell r="D95" t="str">
            <v>ea</v>
          </cell>
          <cell r="E95">
            <v>2730</v>
          </cell>
        </row>
        <row r="96">
          <cell r="A96" t="str">
            <v>절연후렌지</v>
          </cell>
          <cell r="B96" t="str">
            <v>절연후렌지</v>
          </cell>
          <cell r="C96" t="str">
            <v>D80 10㎏/㎠</v>
          </cell>
          <cell r="D96" t="str">
            <v>ea</v>
          </cell>
          <cell r="E96">
            <v>2920</v>
          </cell>
        </row>
        <row r="97">
          <cell r="A97" t="str">
            <v>절연후렌지</v>
          </cell>
          <cell r="B97" t="str">
            <v>절연후렌지</v>
          </cell>
          <cell r="C97" t="str">
            <v>D100 10㎏/㎠</v>
          </cell>
          <cell r="D97" t="str">
            <v>ea</v>
          </cell>
          <cell r="E97">
            <v>3450</v>
          </cell>
        </row>
        <row r="98">
          <cell r="A98" t="str">
            <v>볼트너트</v>
          </cell>
          <cell r="B98" t="str">
            <v>볼트너트</v>
          </cell>
          <cell r="C98" t="str">
            <v>M16×120l</v>
          </cell>
          <cell r="D98" t="str">
            <v>ea</v>
          </cell>
          <cell r="E98">
            <v>242</v>
          </cell>
        </row>
        <row r="99">
          <cell r="A99" t="str">
            <v>와샤</v>
          </cell>
          <cell r="B99" t="str">
            <v>와샤</v>
          </cell>
          <cell r="C99" t="str">
            <v>M16</v>
          </cell>
          <cell r="D99" t="str">
            <v>ea</v>
          </cell>
          <cell r="E99">
            <v>47</v>
          </cell>
        </row>
        <row r="100">
          <cell r="A100" t="str">
            <v>G/W 보온통</v>
          </cell>
          <cell r="B100" t="str">
            <v>G/W 보온통</v>
          </cell>
          <cell r="C100" t="str">
            <v>D15,25T</v>
          </cell>
          <cell r="D100" t="str">
            <v>m</v>
          </cell>
          <cell r="E100">
            <v>790</v>
          </cell>
        </row>
        <row r="101">
          <cell r="A101" t="str">
            <v>G/W 보온통</v>
          </cell>
          <cell r="B101" t="str">
            <v>G/W 보온통</v>
          </cell>
          <cell r="C101" t="str">
            <v>D20,25T</v>
          </cell>
          <cell r="D101" t="str">
            <v>m</v>
          </cell>
          <cell r="E101">
            <v>870</v>
          </cell>
        </row>
        <row r="102">
          <cell r="A102" t="str">
            <v>G/W 보온통</v>
          </cell>
          <cell r="B102" t="str">
            <v>G/W 보온통</v>
          </cell>
          <cell r="C102" t="str">
            <v>D25,25T</v>
          </cell>
          <cell r="D102" t="str">
            <v>m</v>
          </cell>
          <cell r="E102">
            <v>980</v>
          </cell>
        </row>
        <row r="103">
          <cell r="A103" t="str">
            <v>G/W 보온통</v>
          </cell>
          <cell r="B103" t="str">
            <v>G/W 보온통</v>
          </cell>
          <cell r="C103" t="str">
            <v>D32,25T</v>
          </cell>
          <cell r="D103" t="str">
            <v>m</v>
          </cell>
          <cell r="E103">
            <v>1120</v>
          </cell>
        </row>
        <row r="104">
          <cell r="A104" t="str">
            <v>G/W 보온통</v>
          </cell>
          <cell r="B104" t="str">
            <v>G/W 보온통</v>
          </cell>
          <cell r="C104" t="str">
            <v>D40,25T</v>
          </cell>
          <cell r="D104" t="str">
            <v>m</v>
          </cell>
          <cell r="E104">
            <v>1210</v>
          </cell>
        </row>
        <row r="105">
          <cell r="A105" t="str">
            <v>G/W 보온통</v>
          </cell>
          <cell r="B105" t="str">
            <v>G/W 보온통</v>
          </cell>
          <cell r="C105" t="str">
            <v>D50,25T</v>
          </cell>
          <cell r="D105" t="str">
            <v>m</v>
          </cell>
          <cell r="E105">
            <v>1430</v>
          </cell>
        </row>
        <row r="106">
          <cell r="A106" t="str">
            <v>G/W 보온통</v>
          </cell>
          <cell r="B106" t="str">
            <v>G/W 보온통</v>
          </cell>
          <cell r="C106" t="str">
            <v>D65,25T</v>
          </cell>
          <cell r="D106" t="str">
            <v>m</v>
          </cell>
          <cell r="E106">
            <v>1570</v>
          </cell>
        </row>
        <row r="107">
          <cell r="A107" t="str">
            <v>G/W 보온통</v>
          </cell>
          <cell r="B107" t="str">
            <v>G/W 보온통</v>
          </cell>
          <cell r="C107" t="str">
            <v>D80,25T</v>
          </cell>
          <cell r="D107" t="str">
            <v>m</v>
          </cell>
          <cell r="E107">
            <v>1790</v>
          </cell>
        </row>
        <row r="108">
          <cell r="A108" t="str">
            <v>G/W 보온통</v>
          </cell>
          <cell r="B108" t="str">
            <v>G/W 보온통</v>
          </cell>
          <cell r="C108" t="str">
            <v>D100,25T</v>
          </cell>
          <cell r="D108" t="str">
            <v>m</v>
          </cell>
          <cell r="E108">
            <v>2080</v>
          </cell>
        </row>
        <row r="109">
          <cell r="A109" t="str">
            <v>보루지</v>
          </cell>
          <cell r="B109" t="str">
            <v>보루지</v>
          </cell>
          <cell r="C109" t="str">
            <v>#400</v>
          </cell>
          <cell r="D109" t="str">
            <v>㎡</v>
          </cell>
          <cell r="E109">
            <v>210</v>
          </cell>
        </row>
        <row r="110">
          <cell r="A110" t="str">
            <v>폴리마테이프(난연)</v>
          </cell>
          <cell r="B110" t="str">
            <v>폴리마테이프(난연)</v>
          </cell>
          <cell r="C110" t="str">
            <v>4"</v>
          </cell>
          <cell r="D110" t="str">
            <v>㎡</v>
          </cell>
          <cell r="E110">
            <v>342</v>
          </cell>
        </row>
        <row r="111">
          <cell r="A111" t="str">
            <v>AL-밴드</v>
          </cell>
          <cell r="B111" t="str">
            <v>AL-밴드</v>
          </cell>
          <cell r="C111" t="str">
            <v>0.15×30</v>
          </cell>
          <cell r="D111" t="str">
            <v>m</v>
          </cell>
          <cell r="E111">
            <v>170</v>
          </cell>
        </row>
        <row r="112">
          <cell r="A112" t="str">
            <v>에폭시도료</v>
          </cell>
          <cell r="B112" t="str">
            <v>에폭시도료</v>
          </cell>
          <cell r="D112" t="str">
            <v>l</v>
          </cell>
          <cell r="E112">
            <v>6500</v>
          </cell>
        </row>
        <row r="113">
          <cell r="A113" t="str">
            <v>프라이머</v>
          </cell>
          <cell r="B113" t="str">
            <v>프라이머</v>
          </cell>
          <cell r="D113" t="str">
            <v>l</v>
          </cell>
          <cell r="E113">
            <v>4011</v>
          </cell>
        </row>
        <row r="114">
          <cell r="A114" t="str">
            <v>신너</v>
          </cell>
          <cell r="B114" t="str">
            <v>신너</v>
          </cell>
          <cell r="D114" t="str">
            <v>l</v>
          </cell>
          <cell r="E114">
            <v>1333</v>
          </cell>
        </row>
        <row r="115">
          <cell r="A115" t="str">
            <v>퍼티</v>
          </cell>
          <cell r="B115" t="str">
            <v>퍼티</v>
          </cell>
          <cell r="D115" t="str">
            <v>㎏</v>
          </cell>
          <cell r="E115">
            <v>1196</v>
          </cell>
        </row>
        <row r="116">
          <cell r="A116" t="str">
            <v>급탕순환펌프</v>
          </cell>
          <cell r="B116" t="str">
            <v>급탕순환펌프</v>
          </cell>
          <cell r="C116" t="str">
            <v>PH-431M</v>
          </cell>
          <cell r="D116" t="str">
            <v>대</v>
          </cell>
          <cell r="E116">
            <v>130000</v>
          </cell>
        </row>
        <row r="117">
          <cell r="A117" t="str">
            <v/>
          </cell>
        </row>
        <row r="118">
          <cell r="A118" t="str">
            <v>배관공</v>
          </cell>
          <cell r="B118" t="str">
            <v>배관공</v>
          </cell>
          <cell r="D118" t="str">
            <v>인</v>
          </cell>
          <cell r="E118">
            <v>47537</v>
          </cell>
        </row>
        <row r="119">
          <cell r="A119" t="str">
            <v>보통인부</v>
          </cell>
          <cell r="B119" t="str">
            <v>보통인부</v>
          </cell>
          <cell r="D119" t="str">
            <v>인</v>
          </cell>
          <cell r="E119">
            <v>34360</v>
          </cell>
        </row>
        <row r="120">
          <cell r="A120" t="str">
            <v>보온공인</v>
          </cell>
          <cell r="B120" t="str">
            <v>보온공</v>
          </cell>
          <cell r="D120" t="str">
            <v>인</v>
          </cell>
          <cell r="E120">
            <v>51700</v>
          </cell>
        </row>
        <row r="121">
          <cell r="A121" t="str">
            <v>용접공인</v>
          </cell>
          <cell r="B121" t="str">
            <v>용접공</v>
          </cell>
          <cell r="D121" t="str">
            <v>인</v>
          </cell>
          <cell r="E121">
            <v>59048</v>
          </cell>
        </row>
        <row r="122">
          <cell r="A122" t="str">
            <v>도장공인</v>
          </cell>
          <cell r="B122" t="str">
            <v>도장공</v>
          </cell>
          <cell r="D122" t="str">
            <v>인</v>
          </cell>
          <cell r="E122">
            <v>53370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본문"/>
      <sheetName val="원가"/>
      <sheetName val="집"/>
      <sheetName val="간노"/>
      <sheetName val="경산"/>
      <sheetName val="경배"/>
      <sheetName val="기"/>
      <sheetName val="Sheet3"/>
      <sheetName val="집 (2)"/>
      <sheetName val="내역"/>
      <sheetName val="Sheet3 (2)"/>
      <sheetName val="대"/>
      <sheetName val="Sheet4"/>
      <sheetName val="단가"/>
      <sheetName val="Sheet3 (3)"/>
      <sheetName val="토목"/>
      <sheetName val="현장관리비"/>
      <sheetName val="기존단가 (2)"/>
      <sheetName val="기초일위"/>
      <sheetName val="시설일위"/>
      <sheetName val="조명일위"/>
      <sheetName val="단"/>
      <sheetName val="조명시설"/>
      <sheetName val="내역서"/>
      <sheetName val="직재"/>
      <sheetName val="납부서"/>
      <sheetName val="집_(2)"/>
      <sheetName val="Sheet3_(2)"/>
      <sheetName val="Sheet3_(3)"/>
      <sheetName val="기존단가_(2)"/>
      <sheetName val="DATA"/>
      <sheetName val="목록"/>
      <sheetName val="건축내역"/>
      <sheetName val="접속도로1"/>
      <sheetName val="st"/>
      <sheetName val="제경집계"/>
      <sheetName val="갑지"/>
      <sheetName val="집계표"/>
      <sheetName val="연부97-1"/>
      <sheetName val="갑지1"/>
      <sheetName val="토적계산"/>
      <sheetName val="목차"/>
      <sheetName val="관급"/>
      <sheetName val="인건비"/>
      <sheetName val="9811"/>
      <sheetName val="손익분석"/>
      <sheetName val="금광1터널"/>
      <sheetName val="포장공"/>
      <sheetName val="토공"/>
      <sheetName val="배수공"/>
      <sheetName val="도근좌표"/>
      <sheetName val="#REF"/>
      <sheetName val="간접"/>
      <sheetName val="3.설계예산내역서(예산서)"/>
      <sheetName val="2.예정공정표"/>
      <sheetName val="기본일위"/>
      <sheetName val="통장출금액"/>
      <sheetName val="내역서2안"/>
      <sheetName val="S0"/>
      <sheetName val="1. 식당운영비 검토"/>
      <sheetName val="암거단위-1련"/>
      <sheetName val="퍼스트"/>
      <sheetName val="2000년1차"/>
      <sheetName val="제출내역 (2)"/>
      <sheetName val="N賃率-職"/>
      <sheetName val="당사"/>
      <sheetName val="원가계산서(남측)"/>
      <sheetName val="집_(2)1"/>
      <sheetName val="Sheet3_(2)1"/>
      <sheetName val="Sheet3_(3)1"/>
      <sheetName val="기존단가_(2)1"/>
      <sheetName val="3_설계예산내역서(예산서)"/>
      <sheetName val="2_예정공정표"/>
      <sheetName val="1__식당운영비_검토"/>
      <sheetName val="일위대가표"/>
      <sheetName val="재집"/>
      <sheetName val="101동"/>
      <sheetName val="조명율표"/>
      <sheetName val="노임이"/>
      <sheetName val="기안지"/>
      <sheetName val="대비"/>
      <sheetName val="고창터널(고창방향)"/>
      <sheetName val="총괄집계표"/>
      <sheetName val="직노"/>
      <sheetName val="미장공사"/>
      <sheetName val="가설공사"/>
      <sheetName val="목공사"/>
      <sheetName val="장외반출및폐기물 "/>
      <sheetName val="안전공단"/>
      <sheetName val="견적서"/>
      <sheetName val="설직재-1"/>
      <sheetName val="9509"/>
      <sheetName val="조도계산서 (도서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게이트밸브D15 10㎏/㎠ea</v>
          </cell>
          <cell r="B4" t="str">
            <v>게이트밸브</v>
          </cell>
          <cell r="C4" t="str">
            <v>D15 10㎏/㎠</v>
          </cell>
          <cell r="D4" t="str">
            <v>ea</v>
          </cell>
          <cell r="E4">
            <v>4680</v>
          </cell>
        </row>
        <row r="5">
          <cell r="A5" t="str">
            <v>게이트밸브D20 10㎏/㎠ea</v>
          </cell>
          <cell r="B5" t="str">
            <v>게이트밸브</v>
          </cell>
          <cell r="C5" t="str">
            <v>D20 10㎏/㎠</v>
          </cell>
          <cell r="D5" t="str">
            <v>ea</v>
          </cell>
          <cell r="E5">
            <v>6710</v>
          </cell>
        </row>
        <row r="6">
          <cell r="A6" t="str">
            <v>게이트밸브D50 10㎏/㎠ea</v>
          </cell>
          <cell r="B6" t="str">
            <v>게이트밸브</v>
          </cell>
          <cell r="C6" t="str">
            <v>D50 10㎏/㎠</v>
          </cell>
          <cell r="D6" t="str">
            <v>ea</v>
          </cell>
          <cell r="E6">
            <v>30120</v>
          </cell>
        </row>
        <row r="7">
          <cell r="A7" t="str">
            <v>동관 L-TypeD100m</v>
          </cell>
          <cell r="B7" t="str">
            <v>동관 L-Type</v>
          </cell>
          <cell r="C7" t="str">
            <v>D100</v>
          </cell>
          <cell r="D7" t="str">
            <v>m</v>
          </cell>
          <cell r="E7">
            <v>31080</v>
          </cell>
        </row>
        <row r="8">
          <cell r="A8" t="str">
            <v>동관 L-TypeD15m</v>
          </cell>
          <cell r="B8" t="str">
            <v>동관 L-Type</v>
          </cell>
          <cell r="C8" t="str">
            <v>D15</v>
          </cell>
          <cell r="D8" t="str">
            <v>m</v>
          </cell>
          <cell r="E8">
            <v>1660</v>
          </cell>
        </row>
        <row r="9">
          <cell r="A9" t="str">
            <v>동관 L-TypeD20m</v>
          </cell>
          <cell r="B9" t="str">
            <v>동관 L-Type</v>
          </cell>
          <cell r="C9" t="str">
            <v>D20</v>
          </cell>
          <cell r="D9" t="str">
            <v>m</v>
          </cell>
          <cell r="E9">
            <v>2600</v>
          </cell>
        </row>
        <row r="10">
          <cell r="A10" t="str">
            <v>동관 L-TypeD25m</v>
          </cell>
          <cell r="B10" t="str">
            <v>동관 L-Type</v>
          </cell>
          <cell r="C10" t="str">
            <v>D25</v>
          </cell>
          <cell r="D10" t="str">
            <v>m</v>
          </cell>
          <cell r="E10">
            <v>3730</v>
          </cell>
        </row>
        <row r="11">
          <cell r="A11" t="str">
            <v>동관 L-TypeD32m</v>
          </cell>
          <cell r="B11" t="str">
            <v>동관 L-Type</v>
          </cell>
          <cell r="C11" t="str">
            <v>D32</v>
          </cell>
          <cell r="D11" t="str">
            <v>m</v>
          </cell>
          <cell r="E11">
            <v>5030</v>
          </cell>
        </row>
        <row r="12">
          <cell r="A12" t="str">
            <v>동관 L-TypeD40m</v>
          </cell>
          <cell r="B12" t="str">
            <v>동관 L-Type</v>
          </cell>
          <cell r="C12" t="str">
            <v>D40</v>
          </cell>
          <cell r="D12" t="str">
            <v>m</v>
          </cell>
          <cell r="E12">
            <v>6480</v>
          </cell>
        </row>
        <row r="13">
          <cell r="A13" t="str">
            <v>동관 L-TypeD50m</v>
          </cell>
          <cell r="B13" t="str">
            <v>동관 L-Type</v>
          </cell>
          <cell r="C13" t="str">
            <v>D50</v>
          </cell>
          <cell r="D13" t="str">
            <v>m</v>
          </cell>
          <cell r="E13">
            <v>9940</v>
          </cell>
        </row>
        <row r="14">
          <cell r="A14" t="str">
            <v>동관 L-TypeD65m</v>
          </cell>
          <cell r="B14" t="str">
            <v>동관 L-Type</v>
          </cell>
          <cell r="C14" t="str">
            <v>D65</v>
          </cell>
          <cell r="D14" t="str">
            <v>m</v>
          </cell>
          <cell r="E14">
            <v>14170</v>
          </cell>
        </row>
        <row r="15">
          <cell r="A15" t="str">
            <v>동관 L-TypeD80m</v>
          </cell>
          <cell r="B15" t="str">
            <v>동관 L-Type</v>
          </cell>
          <cell r="C15" t="str">
            <v>D80</v>
          </cell>
          <cell r="D15" t="str">
            <v>m</v>
          </cell>
          <cell r="E15">
            <v>19200</v>
          </cell>
        </row>
        <row r="16">
          <cell r="A16" t="str">
            <v>동레듀샤D100ea</v>
          </cell>
          <cell r="B16" t="str">
            <v>동레듀샤</v>
          </cell>
          <cell r="C16" t="str">
            <v>D100</v>
          </cell>
          <cell r="D16" t="str">
            <v>ea</v>
          </cell>
          <cell r="E16">
            <v>8256</v>
          </cell>
        </row>
        <row r="17">
          <cell r="A17" t="str">
            <v>동레듀샤D20ea</v>
          </cell>
          <cell r="B17" t="str">
            <v>동레듀샤</v>
          </cell>
          <cell r="C17" t="str">
            <v>D20</v>
          </cell>
          <cell r="D17" t="str">
            <v>ea</v>
          </cell>
          <cell r="E17">
            <v>226</v>
          </cell>
        </row>
        <row r="18">
          <cell r="A18" t="str">
            <v>동레듀샤D25ea</v>
          </cell>
          <cell r="B18" t="str">
            <v>동레듀샤</v>
          </cell>
          <cell r="C18" t="str">
            <v>D25</v>
          </cell>
          <cell r="D18" t="str">
            <v>ea</v>
          </cell>
          <cell r="E18">
            <v>336</v>
          </cell>
        </row>
        <row r="19">
          <cell r="A19" t="str">
            <v>동레듀샤D32ea</v>
          </cell>
          <cell r="B19" t="str">
            <v>동레듀샤</v>
          </cell>
          <cell r="C19" t="str">
            <v>D32</v>
          </cell>
          <cell r="D19" t="str">
            <v>ea</v>
          </cell>
          <cell r="E19">
            <v>458</v>
          </cell>
        </row>
        <row r="20">
          <cell r="A20" t="str">
            <v>동레듀샤D40ea</v>
          </cell>
          <cell r="B20" t="str">
            <v>동레듀샤</v>
          </cell>
          <cell r="C20" t="str">
            <v>D40</v>
          </cell>
          <cell r="D20" t="str">
            <v>ea</v>
          </cell>
          <cell r="E20">
            <v>787</v>
          </cell>
        </row>
        <row r="21">
          <cell r="A21" t="str">
            <v>동레듀샤D50ea</v>
          </cell>
          <cell r="B21" t="str">
            <v>동레듀샤</v>
          </cell>
          <cell r="C21" t="str">
            <v>D50</v>
          </cell>
          <cell r="D21" t="str">
            <v>ea</v>
          </cell>
          <cell r="E21">
            <v>1890</v>
          </cell>
        </row>
        <row r="22">
          <cell r="A22" t="str">
            <v>동레듀샤D65ea</v>
          </cell>
          <cell r="B22" t="str">
            <v>동레듀샤</v>
          </cell>
          <cell r="C22" t="str">
            <v>D65</v>
          </cell>
          <cell r="D22" t="str">
            <v>ea</v>
          </cell>
          <cell r="E22">
            <v>2575</v>
          </cell>
        </row>
        <row r="23">
          <cell r="A23" t="str">
            <v>동레듀샤D80ea</v>
          </cell>
          <cell r="B23" t="str">
            <v>동레듀샤</v>
          </cell>
          <cell r="C23" t="str">
            <v>D80</v>
          </cell>
          <cell r="D23" t="str">
            <v>ea</v>
          </cell>
          <cell r="E23">
            <v>3636</v>
          </cell>
        </row>
        <row r="24">
          <cell r="A24" t="str">
            <v>동소켓D15ea</v>
          </cell>
          <cell r="B24" t="str">
            <v>동소켓</v>
          </cell>
          <cell r="C24" t="str">
            <v>D15</v>
          </cell>
          <cell r="D24" t="str">
            <v>ea</v>
          </cell>
          <cell r="E24">
            <v>116</v>
          </cell>
        </row>
        <row r="25">
          <cell r="A25" t="str">
            <v>동소켓D20ea</v>
          </cell>
          <cell r="B25" t="str">
            <v>동소켓</v>
          </cell>
          <cell r="C25" t="str">
            <v>D20</v>
          </cell>
          <cell r="D25" t="str">
            <v>ea</v>
          </cell>
          <cell r="E25">
            <v>175</v>
          </cell>
        </row>
        <row r="26">
          <cell r="A26" t="str">
            <v>동소켓D25ea</v>
          </cell>
          <cell r="B26" t="str">
            <v>동소켓</v>
          </cell>
          <cell r="C26" t="str">
            <v>D25</v>
          </cell>
          <cell r="D26" t="str">
            <v>ea</v>
          </cell>
          <cell r="E26">
            <v>262</v>
          </cell>
        </row>
        <row r="27">
          <cell r="A27" t="str">
            <v>동소켓D32ea</v>
          </cell>
          <cell r="B27" t="str">
            <v>동소켓</v>
          </cell>
          <cell r="C27" t="str">
            <v>D32</v>
          </cell>
          <cell r="D27" t="str">
            <v>ea</v>
          </cell>
          <cell r="E27">
            <v>336</v>
          </cell>
        </row>
        <row r="28">
          <cell r="A28" t="str">
            <v>동소켓D40ea</v>
          </cell>
          <cell r="B28" t="str">
            <v>동소켓</v>
          </cell>
          <cell r="C28" t="str">
            <v>D40</v>
          </cell>
          <cell r="D28" t="str">
            <v>ea</v>
          </cell>
          <cell r="E28">
            <v>482</v>
          </cell>
        </row>
        <row r="29">
          <cell r="A29" t="str">
            <v>동소켓D50ea</v>
          </cell>
          <cell r="B29" t="str">
            <v>동소켓</v>
          </cell>
          <cell r="C29" t="str">
            <v>D50</v>
          </cell>
          <cell r="D29" t="str">
            <v>ea</v>
          </cell>
          <cell r="E29">
            <v>861</v>
          </cell>
        </row>
        <row r="30">
          <cell r="A30" t="str">
            <v>동소켓D65ea</v>
          </cell>
          <cell r="B30" t="str">
            <v>동소켓</v>
          </cell>
          <cell r="C30" t="str">
            <v>D65</v>
          </cell>
          <cell r="D30" t="str">
            <v>ea</v>
          </cell>
          <cell r="E30">
            <v>1729</v>
          </cell>
        </row>
        <row r="31">
          <cell r="A31" t="str">
            <v>동소켓D80ea</v>
          </cell>
          <cell r="B31" t="str">
            <v>동소켓</v>
          </cell>
          <cell r="C31" t="str">
            <v>D80</v>
          </cell>
          <cell r="D31" t="str">
            <v>ea</v>
          </cell>
          <cell r="E31">
            <v>2824</v>
          </cell>
        </row>
        <row r="32">
          <cell r="A32" t="str">
            <v>동엘보D100ea</v>
          </cell>
          <cell r="B32" t="str">
            <v>동엘보</v>
          </cell>
          <cell r="C32" t="str">
            <v>D100</v>
          </cell>
          <cell r="D32" t="str">
            <v>ea</v>
          </cell>
          <cell r="E32">
            <v>20943</v>
          </cell>
        </row>
        <row r="33">
          <cell r="A33" t="str">
            <v>동엘보D15ea</v>
          </cell>
          <cell r="B33" t="str">
            <v>동엘보</v>
          </cell>
          <cell r="C33" t="str">
            <v>D15</v>
          </cell>
          <cell r="D33" t="str">
            <v>ea</v>
          </cell>
          <cell r="E33">
            <v>176</v>
          </cell>
        </row>
        <row r="34">
          <cell r="A34" t="str">
            <v>동엘보D20ea</v>
          </cell>
          <cell r="B34" t="str">
            <v>동엘보</v>
          </cell>
          <cell r="C34" t="str">
            <v>D20</v>
          </cell>
          <cell r="D34" t="str">
            <v>ea</v>
          </cell>
          <cell r="E34">
            <v>361</v>
          </cell>
        </row>
        <row r="35">
          <cell r="A35" t="str">
            <v>동엘보D25ea</v>
          </cell>
          <cell r="B35" t="str">
            <v>동엘보</v>
          </cell>
          <cell r="C35" t="str">
            <v>D25</v>
          </cell>
          <cell r="D35" t="str">
            <v>ea</v>
          </cell>
          <cell r="E35">
            <v>625</v>
          </cell>
        </row>
        <row r="36">
          <cell r="A36" t="str">
            <v>동엘보D32ea</v>
          </cell>
          <cell r="B36" t="str">
            <v>동엘보</v>
          </cell>
          <cell r="C36" t="str">
            <v>D32</v>
          </cell>
          <cell r="D36" t="str">
            <v>ea</v>
          </cell>
          <cell r="E36">
            <v>961</v>
          </cell>
        </row>
        <row r="37">
          <cell r="A37" t="str">
            <v>동엘보D40ea</v>
          </cell>
          <cell r="B37" t="str">
            <v>동엘보</v>
          </cell>
          <cell r="C37" t="str">
            <v>D40</v>
          </cell>
          <cell r="D37" t="str">
            <v>ea</v>
          </cell>
          <cell r="E37">
            <v>1456</v>
          </cell>
        </row>
        <row r="38">
          <cell r="A38" t="str">
            <v>동엘보D50ea</v>
          </cell>
          <cell r="B38" t="str">
            <v>동엘보</v>
          </cell>
          <cell r="C38" t="str">
            <v>D50</v>
          </cell>
          <cell r="D38" t="str">
            <v>ea</v>
          </cell>
          <cell r="E38">
            <v>3256</v>
          </cell>
        </row>
        <row r="39">
          <cell r="A39" t="str">
            <v>동엘보D65ea</v>
          </cell>
          <cell r="B39" t="str">
            <v>동엘보</v>
          </cell>
          <cell r="C39" t="str">
            <v>D65</v>
          </cell>
          <cell r="D39" t="str">
            <v>ea</v>
          </cell>
          <cell r="E39">
            <v>5876</v>
          </cell>
        </row>
        <row r="40">
          <cell r="A40" t="str">
            <v>동엘보D80ea</v>
          </cell>
          <cell r="B40" t="str">
            <v>동엘보</v>
          </cell>
          <cell r="C40" t="str">
            <v>D80</v>
          </cell>
          <cell r="D40" t="str">
            <v>ea</v>
          </cell>
          <cell r="E40">
            <v>9350</v>
          </cell>
        </row>
        <row r="41">
          <cell r="A41" t="str">
            <v>동캡D20ea</v>
          </cell>
          <cell r="B41" t="str">
            <v>동캡</v>
          </cell>
          <cell r="C41" t="str">
            <v>D20</v>
          </cell>
          <cell r="D41" t="str">
            <v>ea</v>
          </cell>
          <cell r="E41">
            <v>211</v>
          </cell>
        </row>
        <row r="42">
          <cell r="A42" t="str">
            <v>동티이D100ea</v>
          </cell>
          <cell r="B42" t="str">
            <v>동티이</v>
          </cell>
          <cell r="C42" t="str">
            <v>D100</v>
          </cell>
          <cell r="D42" t="str">
            <v>ea</v>
          </cell>
          <cell r="E42">
            <v>23089</v>
          </cell>
        </row>
        <row r="43">
          <cell r="A43" t="str">
            <v>동티이D15ea</v>
          </cell>
          <cell r="B43" t="str">
            <v>동티이</v>
          </cell>
          <cell r="C43" t="str">
            <v>D15</v>
          </cell>
          <cell r="D43" t="str">
            <v>ea</v>
          </cell>
          <cell r="E43">
            <v>386</v>
          </cell>
        </row>
        <row r="44">
          <cell r="A44" t="str">
            <v>동티이D20ea</v>
          </cell>
          <cell r="B44" t="str">
            <v>동티이</v>
          </cell>
          <cell r="C44" t="str">
            <v>D20</v>
          </cell>
          <cell r="D44" t="str">
            <v>ea</v>
          </cell>
          <cell r="E44">
            <v>568</v>
          </cell>
        </row>
        <row r="45">
          <cell r="A45" t="str">
            <v>동티이D25ea</v>
          </cell>
          <cell r="B45" t="str">
            <v>동티이</v>
          </cell>
          <cell r="C45" t="str">
            <v>D25</v>
          </cell>
          <cell r="D45" t="str">
            <v>ea</v>
          </cell>
          <cell r="E45">
            <v>876</v>
          </cell>
        </row>
        <row r="46">
          <cell r="A46" t="str">
            <v>동티이D32ea</v>
          </cell>
          <cell r="B46" t="str">
            <v>동티이</v>
          </cell>
          <cell r="C46" t="str">
            <v>D32</v>
          </cell>
          <cell r="D46" t="str">
            <v>ea</v>
          </cell>
          <cell r="E46">
            <v>1489</v>
          </cell>
        </row>
        <row r="47">
          <cell r="A47" t="str">
            <v>동티이D40ea</v>
          </cell>
          <cell r="B47" t="str">
            <v>동티이</v>
          </cell>
          <cell r="C47" t="str">
            <v>D40</v>
          </cell>
          <cell r="D47" t="str">
            <v>ea</v>
          </cell>
          <cell r="E47">
            <v>2219</v>
          </cell>
        </row>
        <row r="48">
          <cell r="A48" t="str">
            <v>동티이D50ea</v>
          </cell>
          <cell r="B48" t="str">
            <v>동티이</v>
          </cell>
          <cell r="C48" t="str">
            <v>D50</v>
          </cell>
          <cell r="D48" t="str">
            <v>ea</v>
          </cell>
          <cell r="E48">
            <v>4043</v>
          </cell>
        </row>
        <row r="49">
          <cell r="A49" t="str">
            <v>동티이D65ea</v>
          </cell>
          <cell r="B49" t="str">
            <v>동티이</v>
          </cell>
          <cell r="C49" t="str">
            <v>D65</v>
          </cell>
          <cell r="D49" t="str">
            <v>ea</v>
          </cell>
          <cell r="E49">
            <v>6613</v>
          </cell>
        </row>
        <row r="50">
          <cell r="A50" t="str">
            <v>동티이D80ea</v>
          </cell>
          <cell r="B50" t="str">
            <v>동티이</v>
          </cell>
          <cell r="C50" t="str">
            <v>D80</v>
          </cell>
          <cell r="D50" t="str">
            <v>ea</v>
          </cell>
          <cell r="E50">
            <v>12673</v>
          </cell>
        </row>
        <row r="51">
          <cell r="A51" t="str">
            <v>버터플라이밸브D100 10㎏/㎠ea</v>
          </cell>
          <cell r="B51" t="str">
            <v>버터플라이밸브</v>
          </cell>
          <cell r="C51" t="str">
            <v>D100 10㎏/㎠</v>
          </cell>
          <cell r="D51" t="str">
            <v>ea</v>
          </cell>
          <cell r="E51">
            <v>114700</v>
          </cell>
        </row>
        <row r="52">
          <cell r="A52" t="str">
            <v>버터플라이밸브D65 10㎏/㎠ea</v>
          </cell>
          <cell r="B52" t="str">
            <v>버터플라이밸브</v>
          </cell>
          <cell r="C52" t="str">
            <v>D65 10㎏/㎠</v>
          </cell>
          <cell r="D52" t="str">
            <v>ea</v>
          </cell>
          <cell r="E52">
            <v>89300</v>
          </cell>
        </row>
        <row r="53">
          <cell r="A53" t="str">
            <v>버터플라이밸브D80 10㎏/㎠ea</v>
          </cell>
          <cell r="B53" t="str">
            <v>버터플라이밸브</v>
          </cell>
          <cell r="C53" t="str">
            <v>D80 10㎏/㎠</v>
          </cell>
          <cell r="D53" t="str">
            <v>ea</v>
          </cell>
          <cell r="E53">
            <v>90400</v>
          </cell>
        </row>
        <row r="54">
          <cell r="A54" t="str">
            <v>스트레나D100 10㎏/㎠ea</v>
          </cell>
          <cell r="B54" t="str">
            <v>스트레나</v>
          </cell>
          <cell r="C54" t="str">
            <v>D100 10㎏/㎠</v>
          </cell>
          <cell r="D54" t="str">
            <v>ea</v>
          </cell>
          <cell r="E54">
            <v>76500</v>
          </cell>
        </row>
        <row r="55">
          <cell r="A55" t="str">
            <v>스트레나D15 10㎏/㎠ea</v>
          </cell>
          <cell r="B55" t="str">
            <v>스트레나</v>
          </cell>
          <cell r="C55" t="str">
            <v>D15 10㎏/㎠</v>
          </cell>
          <cell r="D55" t="str">
            <v>ea</v>
          </cell>
          <cell r="E55">
            <v>4200</v>
          </cell>
        </row>
        <row r="56">
          <cell r="A56" t="str">
            <v>스트레나D65 10㎏/㎠ea</v>
          </cell>
          <cell r="B56" t="str">
            <v>스트레나</v>
          </cell>
          <cell r="C56" t="str">
            <v>D65 10㎏/㎠</v>
          </cell>
          <cell r="D56" t="str">
            <v>ea</v>
          </cell>
          <cell r="E56">
            <v>36000</v>
          </cell>
        </row>
        <row r="57">
          <cell r="A57" t="str">
            <v>스트레나D80 10㎏/㎠ea</v>
          </cell>
          <cell r="B57" t="str">
            <v>스트레나</v>
          </cell>
          <cell r="C57" t="str">
            <v>D80 10㎏/㎠</v>
          </cell>
          <cell r="D57" t="str">
            <v>ea</v>
          </cell>
          <cell r="E57">
            <v>49500</v>
          </cell>
        </row>
        <row r="58">
          <cell r="A58" t="str">
            <v>압력계</v>
          </cell>
          <cell r="B58" t="str">
            <v>압력계</v>
          </cell>
          <cell r="D58" t="str">
            <v>set</v>
          </cell>
          <cell r="E58">
            <v>30200</v>
          </cell>
        </row>
        <row r="59">
          <cell r="A59" t="str">
            <v>인서트(셋트앙카)Φ9ea</v>
          </cell>
          <cell r="B59" t="str">
            <v>인서트(셋트앙카)</v>
          </cell>
          <cell r="C59" t="str">
            <v>Φ9</v>
          </cell>
          <cell r="D59" t="str">
            <v>ea</v>
          </cell>
          <cell r="E59">
            <v>78</v>
          </cell>
        </row>
        <row r="60">
          <cell r="A60" t="str">
            <v>전산볼트Φ9×1000Lea</v>
          </cell>
          <cell r="B60" t="str">
            <v>전산볼트</v>
          </cell>
          <cell r="C60" t="str">
            <v>Φ9×1000L</v>
          </cell>
          <cell r="D60" t="str">
            <v>ea</v>
          </cell>
          <cell r="E60">
            <v>319</v>
          </cell>
        </row>
        <row r="61">
          <cell r="A61" t="str">
            <v>절연 U-Bolt &amp; NutD40개</v>
          </cell>
          <cell r="B61" t="str">
            <v>절연 U-Bolt &amp; Nut</v>
          </cell>
          <cell r="C61" t="str">
            <v>D40</v>
          </cell>
          <cell r="D61" t="str">
            <v>개</v>
          </cell>
          <cell r="E61">
            <v>474</v>
          </cell>
        </row>
        <row r="62">
          <cell r="A62" t="str">
            <v>절연 U-Bolt &amp; NutD50개</v>
          </cell>
          <cell r="B62" t="str">
            <v>절연 U-Bolt &amp; Nut</v>
          </cell>
          <cell r="C62" t="str">
            <v>D50</v>
          </cell>
          <cell r="D62" t="str">
            <v>개</v>
          </cell>
          <cell r="E62">
            <v>556</v>
          </cell>
        </row>
        <row r="63">
          <cell r="A63" t="str">
            <v>절연 U-Bolt &amp; NutD65개</v>
          </cell>
          <cell r="B63" t="str">
            <v>절연 U-Bolt &amp; Nut</v>
          </cell>
          <cell r="C63" t="str">
            <v>D65</v>
          </cell>
          <cell r="D63" t="str">
            <v>개</v>
          </cell>
          <cell r="E63">
            <v>745</v>
          </cell>
        </row>
        <row r="64">
          <cell r="A64" t="str">
            <v>절연 U-Bolt &amp; NutD80개</v>
          </cell>
          <cell r="B64" t="str">
            <v>절연 U-Bolt &amp; Nut</v>
          </cell>
          <cell r="C64" t="str">
            <v>D80</v>
          </cell>
          <cell r="D64" t="str">
            <v>개</v>
          </cell>
          <cell r="E64">
            <v>835</v>
          </cell>
        </row>
        <row r="65">
          <cell r="A65" t="str">
            <v>절연행가D15ea</v>
          </cell>
          <cell r="B65" t="str">
            <v>절연행가</v>
          </cell>
          <cell r="C65" t="str">
            <v>D15</v>
          </cell>
          <cell r="D65" t="str">
            <v>ea</v>
          </cell>
          <cell r="E65">
            <v>360</v>
          </cell>
        </row>
        <row r="66">
          <cell r="A66" t="str">
            <v>절연행가D20ea</v>
          </cell>
          <cell r="B66" t="str">
            <v>절연행가</v>
          </cell>
          <cell r="C66" t="str">
            <v>D20</v>
          </cell>
          <cell r="D66" t="str">
            <v>ea</v>
          </cell>
          <cell r="E66">
            <v>390</v>
          </cell>
        </row>
        <row r="67">
          <cell r="A67" t="str">
            <v>절연행가D25ea</v>
          </cell>
          <cell r="B67" t="str">
            <v>절연행가</v>
          </cell>
          <cell r="C67" t="str">
            <v>D25</v>
          </cell>
          <cell r="D67" t="str">
            <v>ea</v>
          </cell>
          <cell r="E67">
            <v>440</v>
          </cell>
        </row>
        <row r="68">
          <cell r="A68" t="str">
            <v>절연행가D32ea</v>
          </cell>
          <cell r="B68" t="str">
            <v>절연행가</v>
          </cell>
          <cell r="C68" t="str">
            <v>D32</v>
          </cell>
          <cell r="D68" t="str">
            <v>ea</v>
          </cell>
          <cell r="E68">
            <v>480</v>
          </cell>
        </row>
        <row r="69">
          <cell r="A69" t="str">
            <v>절연행가D40ea</v>
          </cell>
          <cell r="B69" t="str">
            <v>절연행가</v>
          </cell>
          <cell r="C69" t="str">
            <v>D40</v>
          </cell>
          <cell r="D69" t="str">
            <v>ea</v>
          </cell>
          <cell r="E69">
            <v>540</v>
          </cell>
        </row>
        <row r="70">
          <cell r="A70" t="str">
            <v>절연행가D50ea</v>
          </cell>
          <cell r="B70" t="str">
            <v>절연행가</v>
          </cell>
          <cell r="C70" t="str">
            <v>D50</v>
          </cell>
          <cell r="D70" t="str">
            <v>ea</v>
          </cell>
          <cell r="E70">
            <v>740</v>
          </cell>
        </row>
        <row r="71">
          <cell r="A71" t="str">
            <v>절연행가D65ea</v>
          </cell>
          <cell r="B71" t="str">
            <v>절연행가</v>
          </cell>
          <cell r="C71" t="str">
            <v>D65</v>
          </cell>
          <cell r="D71" t="str">
            <v>ea</v>
          </cell>
          <cell r="E71">
            <v>900</v>
          </cell>
        </row>
        <row r="72">
          <cell r="A72" t="str">
            <v>청동게이트밸브D15 10㎏/㎠ea</v>
          </cell>
          <cell r="B72" t="str">
            <v>청동게이트밸브</v>
          </cell>
          <cell r="C72" t="str">
            <v>D15 10㎏/㎠</v>
          </cell>
          <cell r="D72" t="str">
            <v>ea</v>
          </cell>
          <cell r="E72">
            <v>4680</v>
          </cell>
        </row>
        <row r="73">
          <cell r="A73" t="str">
            <v>청동게이트밸브D20 10㎏/㎠ea</v>
          </cell>
          <cell r="B73" t="str">
            <v>청동게이트밸브</v>
          </cell>
          <cell r="C73" t="str">
            <v>D20 10㎏/㎠</v>
          </cell>
          <cell r="D73" t="str">
            <v>ea</v>
          </cell>
          <cell r="E73">
            <v>6710</v>
          </cell>
        </row>
        <row r="74">
          <cell r="A74" t="str">
            <v>청동게이트밸브D25 10㎏/㎠ea</v>
          </cell>
          <cell r="B74" t="str">
            <v>청동게이트밸브</v>
          </cell>
          <cell r="C74" t="str">
            <v>D25 10㎏/㎠</v>
          </cell>
          <cell r="D74" t="str">
            <v>ea</v>
          </cell>
          <cell r="E74">
            <v>10250</v>
          </cell>
        </row>
        <row r="75">
          <cell r="A75" t="str">
            <v>청동게이트밸브D32 10㎏/㎠ea</v>
          </cell>
          <cell r="B75" t="str">
            <v>청동게이트밸브</v>
          </cell>
          <cell r="C75" t="str">
            <v>D32 10㎏/㎠</v>
          </cell>
          <cell r="D75" t="str">
            <v>ea</v>
          </cell>
          <cell r="E75">
            <v>14580</v>
          </cell>
        </row>
        <row r="76">
          <cell r="A76" t="str">
            <v>청동게이트밸브D40 10㎏/㎠ea</v>
          </cell>
          <cell r="B76" t="str">
            <v>청동게이트밸브</v>
          </cell>
          <cell r="C76" t="str">
            <v>D40 10㎏/㎠</v>
          </cell>
          <cell r="D76" t="str">
            <v>ea</v>
          </cell>
          <cell r="E76">
            <v>19540</v>
          </cell>
        </row>
        <row r="77">
          <cell r="A77" t="str">
            <v>청동게이트밸브D50 10㎏/㎠ea</v>
          </cell>
          <cell r="B77" t="str">
            <v>청동게이트밸브</v>
          </cell>
          <cell r="C77" t="str">
            <v>D50 10㎏/㎠</v>
          </cell>
          <cell r="D77" t="str">
            <v>ea</v>
          </cell>
          <cell r="E77">
            <v>30120</v>
          </cell>
        </row>
        <row r="78">
          <cell r="A78" t="str">
            <v>체크밸브D50 10㎏/㎠ea</v>
          </cell>
          <cell r="B78" t="str">
            <v>체크밸브</v>
          </cell>
          <cell r="C78" t="str">
            <v>D50 10㎏/㎠</v>
          </cell>
          <cell r="D78" t="str">
            <v>ea</v>
          </cell>
          <cell r="E78">
            <v>56000</v>
          </cell>
        </row>
        <row r="79">
          <cell r="A79" t="str">
            <v>A.A.VD15ea</v>
          </cell>
          <cell r="B79" t="str">
            <v>A.A.V</v>
          </cell>
          <cell r="C79" t="str">
            <v>D15</v>
          </cell>
          <cell r="D79" t="str">
            <v>ea</v>
          </cell>
          <cell r="E79">
            <v>97000</v>
          </cell>
        </row>
        <row r="80">
          <cell r="A80" t="str">
            <v>CM-아답타D15ea</v>
          </cell>
          <cell r="B80" t="str">
            <v>CM-아답타</v>
          </cell>
          <cell r="C80" t="str">
            <v>D15</v>
          </cell>
          <cell r="D80" t="str">
            <v>ea</v>
          </cell>
          <cell r="E80">
            <v>293</v>
          </cell>
        </row>
        <row r="81">
          <cell r="A81" t="str">
            <v>CM-아답타D20ea</v>
          </cell>
          <cell r="B81" t="str">
            <v>CM-아답타</v>
          </cell>
          <cell r="C81" t="str">
            <v>D20</v>
          </cell>
          <cell r="D81" t="str">
            <v>ea</v>
          </cell>
          <cell r="E81">
            <v>573</v>
          </cell>
        </row>
        <row r="82">
          <cell r="A82" t="str">
            <v>CM-아답타D25ea</v>
          </cell>
          <cell r="B82" t="str">
            <v>CM-아답타</v>
          </cell>
          <cell r="C82" t="str">
            <v>D25</v>
          </cell>
          <cell r="D82" t="str">
            <v>ea</v>
          </cell>
          <cell r="E82">
            <v>916</v>
          </cell>
        </row>
        <row r="83">
          <cell r="A83" t="str">
            <v>CM-아답타D32ea</v>
          </cell>
          <cell r="B83" t="str">
            <v>CM-아답타</v>
          </cell>
          <cell r="C83" t="str">
            <v>D32</v>
          </cell>
          <cell r="D83" t="str">
            <v>ea</v>
          </cell>
          <cell r="E83">
            <v>1615</v>
          </cell>
        </row>
        <row r="84">
          <cell r="A84" t="str">
            <v>CM-아답타D40ea</v>
          </cell>
          <cell r="B84" t="str">
            <v>CM-아답타</v>
          </cell>
          <cell r="C84" t="str">
            <v>D40</v>
          </cell>
          <cell r="D84" t="str">
            <v>ea</v>
          </cell>
          <cell r="E84">
            <v>2422</v>
          </cell>
        </row>
        <row r="85">
          <cell r="A85" t="str">
            <v>CM-아답타D50ea</v>
          </cell>
          <cell r="B85" t="str">
            <v>CM-아답타</v>
          </cell>
          <cell r="C85" t="str">
            <v>D50</v>
          </cell>
          <cell r="D85" t="str">
            <v>ea</v>
          </cell>
          <cell r="E85">
            <v>3391</v>
          </cell>
        </row>
        <row r="86">
          <cell r="A86" t="str">
            <v>CM-유니온D15ea</v>
          </cell>
          <cell r="B86" t="str">
            <v>CM-유니온</v>
          </cell>
          <cell r="C86" t="str">
            <v>D15</v>
          </cell>
          <cell r="D86" t="str">
            <v>ea</v>
          </cell>
          <cell r="E86">
            <v>1189</v>
          </cell>
        </row>
        <row r="87">
          <cell r="A87" t="str">
            <v>CM-유니온D20ea</v>
          </cell>
          <cell r="B87" t="str">
            <v>CM-유니온</v>
          </cell>
          <cell r="C87" t="str">
            <v>D20</v>
          </cell>
          <cell r="D87" t="str">
            <v>ea</v>
          </cell>
          <cell r="E87">
            <v>2083</v>
          </cell>
        </row>
        <row r="88">
          <cell r="A88" t="str">
            <v>CM-유니온D25ea</v>
          </cell>
          <cell r="B88" t="str">
            <v>CM-유니온</v>
          </cell>
          <cell r="C88" t="str">
            <v>D25</v>
          </cell>
          <cell r="D88" t="str">
            <v>ea</v>
          </cell>
          <cell r="E88">
            <v>3258</v>
          </cell>
        </row>
        <row r="89">
          <cell r="A89" t="str">
            <v>CM-유니온D32ea</v>
          </cell>
          <cell r="B89" t="str">
            <v>CM-유니온</v>
          </cell>
          <cell r="C89" t="str">
            <v>D32</v>
          </cell>
          <cell r="D89" t="str">
            <v>ea</v>
          </cell>
          <cell r="E89">
            <v>4843</v>
          </cell>
        </row>
        <row r="90">
          <cell r="A90" t="str">
            <v>CM-유니온D40ea</v>
          </cell>
          <cell r="B90" t="str">
            <v>CM-유니온</v>
          </cell>
          <cell r="C90" t="str">
            <v>D40</v>
          </cell>
          <cell r="D90" t="str">
            <v>ea</v>
          </cell>
          <cell r="E90">
            <v>7206</v>
          </cell>
        </row>
        <row r="91">
          <cell r="A91" t="str">
            <v>CM-유니온D50ea</v>
          </cell>
          <cell r="B91" t="str">
            <v>CM-유니온</v>
          </cell>
          <cell r="C91" t="str">
            <v>D50</v>
          </cell>
          <cell r="D91" t="str">
            <v>ea</v>
          </cell>
          <cell r="E91">
            <v>9438</v>
          </cell>
        </row>
        <row r="92">
          <cell r="A92" t="str">
            <v>용접봉</v>
          </cell>
          <cell r="B92" t="str">
            <v>용접봉</v>
          </cell>
          <cell r="C92" t="str">
            <v>B-Cup 5%</v>
          </cell>
          <cell r="D92" t="str">
            <v>g</v>
          </cell>
          <cell r="E92">
            <v>22</v>
          </cell>
        </row>
        <row r="93">
          <cell r="A93" t="str">
            <v>산소</v>
          </cell>
          <cell r="B93" t="str">
            <v>산소</v>
          </cell>
          <cell r="D93" t="str">
            <v>l</v>
          </cell>
          <cell r="E93">
            <v>7.5</v>
          </cell>
        </row>
        <row r="94">
          <cell r="A94" t="str">
            <v>아세틸렌</v>
          </cell>
          <cell r="B94" t="str">
            <v>아세틸렌</v>
          </cell>
          <cell r="D94" t="str">
            <v>g</v>
          </cell>
          <cell r="E94">
            <v>8</v>
          </cell>
        </row>
        <row r="95">
          <cell r="A95" t="str">
            <v>절연후렌지</v>
          </cell>
          <cell r="B95" t="str">
            <v>절연후렌지</v>
          </cell>
          <cell r="C95" t="str">
            <v>D65 10㎏/㎠</v>
          </cell>
          <cell r="D95" t="str">
            <v>ea</v>
          </cell>
          <cell r="E95">
            <v>2730</v>
          </cell>
        </row>
        <row r="96">
          <cell r="A96" t="str">
            <v>절연후렌지</v>
          </cell>
          <cell r="B96" t="str">
            <v>절연후렌지</v>
          </cell>
          <cell r="C96" t="str">
            <v>D80 10㎏/㎠</v>
          </cell>
          <cell r="D96" t="str">
            <v>ea</v>
          </cell>
          <cell r="E96">
            <v>2920</v>
          </cell>
        </row>
        <row r="97">
          <cell r="A97" t="str">
            <v>절연후렌지</v>
          </cell>
          <cell r="B97" t="str">
            <v>절연후렌지</v>
          </cell>
          <cell r="C97" t="str">
            <v>D100 10㎏/㎠</v>
          </cell>
          <cell r="D97" t="str">
            <v>ea</v>
          </cell>
          <cell r="E97">
            <v>3450</v>
          </cell>
        </row>
        <row r="98">
          <cell r="A98" t="str">
            <v>볼트너트</v>
          </cell>
          <cell r="B98" t="str">
            <v>볼트너트</v>
          </cell>
          <cell r="C98" t="str">
            <v>M16×120l</v>
          </cell>
          <cell r="D98" t="str">
            <v>ea</v>
          </cell>
          <cell r="E98">
            <v>242</v>
          </cell>
        </row>
        <row r="99">
          <cell r="A99" t="str">
            <v>와샤</v>
          </cell>
          <cell r="B99" t="str">
            <v>와샤</v>
          </cell>
          <cell r="C99" t="str">
            <v>M16</v>
          </cell>
          <cell r="D99" t="str">
            <v>ea</v>
          </cell>
          <cell r="E99">
            <v>47</v>
          </cell>
        </row>
        <row r="100">
          <cell r="A100" t="str">
            <v>G/W 보온통</v>
          </cell>
          <cell r="B100" t="str">
            <v>G/W 보온통</v>
          </cell>
          <cell r="C100" t="str">
            <v>D15,25T</v>
          </cell>
          <cell r="D100" t="str">
            <v>m</v>
          </cell>
          <cell r="E100">
            <v>790</v>
          </cell>
        </row>
        <row r="101">
          <cell r="A101" t="str">
            <v>G/W 보온통</v>
          </cell>
          <cell r="B101" t="str">
            <v>G/W 보온통</v>
          </cell>
          <cell r="C101" t="str">
            <v>D20,25T</v>
          </cell>
          <cell r="D101" t="str">
            <v>m</v>
          </cell>
          <cell r="E101">
            <v>870</v>
          </cell>
        </row>
        <row r="102">
          <cell r="A102" t="str">
            <v>G/W 보온통</v>
          </cell>
          <cell r="B102" t="str">
            <v>G/W 보온통</v>
          </cell>
          <cell r="C102" t="str">
            <v>D25,25T</v>
          </cell>
          <cell r="D102" t="str">
            <v>m</v>
          </cell>
          <cell r="E102">
            <v>980</v>
          </cell>
        </row>
        <row r="103">
          <cell r="A103" t="str">
            <v>G/W 보온통</v>
          </cell>
          <cell r="B103" t="str">
            <v>G/W 보온통</v>
          </cell>
          <cell r="C103" t="str">
            <v>D32,25T</v>
          </cell>
          <cell r="D103" t="str">
            <v>m</v>
          </cell>
          <cell r="E103">
            <v>1120</v>
          </cell>
        </row>
        <row r="104">
          <cell r="A104" t="str">
            <v>G/W 보온통</v>
          </cell>
          <cell r="B104" t="str">
            <v>G/W 보온통</v>
          </cell>
          <cell r="C104" t="str">
            <v>D40,25T</v>
          </cell>
          <cell r="D104" t="str">
            <v>m</v>
          </cell>
          <cell r="E104">
            <v>1210</v>
          </cell>
        </row>
        <row r="105">
          <cell r="A105" t="str">
            <v>G/W 보온통</v>
          </cell>
          <cell r="B105" t="str">
            <v>G/W 보온통</v>
          </cell>
          <cell r="C105" t="str">
            <v>D50,25T</v>
          </cell>
          <cell r="D105" t="str">
            <v>m</v>
          </cell>
          <cell r="E105">
            <v>1430</v>
          </cell>
        </row>
        <row r="106">
          <cell r="A106" t="str">
            <v>G/W 보온통</v>
          </cell>
          <cell r="B106" t="str">
            <v>G/W 보온통</v>
          </cell>
          <cell r="C106" t="str">
            <v>D65,25T</v>
          </cell>
          <cell r="D106" t="str">
            <v>m</v>
          </cell>
          <cell r="E106">
            <v>1570</v>
          </cell>
        </row>
        <row r="107">
          <cell r="A107" t="str">
            <v>G/W 보온통</v>
          </cell>
          <cell r="B107" t="str">
            <v>G/W 보온통</v>
          </cell>
          <cell r="C107" t="str">
            <v>D80,25T</v>
          </cell>
          <cell r="D107" t="str">
            <v>m</v>
          </cell>
          <cell r="E107">
            <v>1790</v>
          </cell>
        </row>
        <row r="108">
          <cell r="A108" t="str">
            <v>G/W 보온통</v>
          </cell>
          <cell r="B108" t="str">
            <v>G/W 보온통</v>
          </cell>
          <cell r="C108" t="str">
            <v>D100,25T</v>
          </cell>
          <cell r="D108" t="str">
            <v>m</v>
          </cell>
          <cell r="E108">
            <v>2080</v>
          </cell>
        </row>
        <row r="109">
          <cell r="A109" t="str">
            <v>보루지</v>
          </cell>
          <cell r="B109" t="str">
            <v>보루지</v>
          </cell>
          <cell r="C109" t="str">
            <v>#400</v>
          </cell>
          <cell r="D109" t="str">
            <v>㎡</v>
          </cell>
          <cell r="E109">
            <v>210</v>
          </cell>
        </row>
        <row r="110">
          <cell r="A110" t="str">
            <v>폴리마테이프(난연)</v>
          </cell>
          <cell r="B110" t="str">
            <v>폴리마테이프(난연)</v>
          </cell>
          <cell r="C110" t="str">
            <v>4"</v>
          </cell>
          <cell r="D110" t="str">
            <v>㎡</v>
          </cell>
          <cell r="E110">
            <v>342</v>
          </cell>
        </row>
        <row r="111">
          <cell r="A111" t="str">
            <v>AL-밴드</v>
          </cell>
          <cell r="B111" t="str">
            <v>AL-밴드</v>
          </cell>
          <cell r="C111" t="str">
            <v>0.15×30</v>
          </cell>
          <cell r="D111" t="str">
            <v>m</v>
          </cell>
          <cell r="E111">
            <v>170</v>
          </cell>
        </row>
        <row r="112">
          <cell r="A112" t="str">
            <v>에폭시도료</v>
          </cell>
          <cell r="B112" t="str">
            <v>에폭시도료</v>
          </cell>
          <cell r="D112" t="str">
            <v>l</v>
          </cell>
          <cell r="E112">
            <v>6500</v>
          </cell>
        </row>
        <row r="113">
          <cell r="A113" t="str">
            <v>프라이머</v>
          </cell>
          <cell r="B113" t="str">
            <v>프라이머</v>
          </cell>
          <cell r="D113" t="str">
            <v>l</v>
          </cell>
          <cell r="E113">
            <v>4011</v>
          </cell>
        </row>
        <row r="114">
          <cell r="A114" t="str">
            <v>신너</v>
          </cell>
          <cell r="B114" t="str">
            <v>신너</v>
          </cell>
          <cell r="D114" t="str">
            <v>l</v>
          </cell>
          <cell r="E114">
            <v>1333</v>
          </cell>
        </row>
        <row r="115">
          <cell r="A115" t="str">
            <v>퍼티</v>
          </cell>
          <cell r="B115" t="str">
            <v>퍼티</v>
          </cell>
          <cell r="D115" t="str">
            <v>㎏</v>
          </cell>
          <cell r="E115">
            <v>1196</v>
          </cell>
        </row>
        <row r="116">
          <cell r="A116" t="str">
            <v>급탕순환펌프</v>
          </cell>
          <cell r="B116" t="str">
            <v>급탕순환펌프</v>
          </cell>
          <cell r="C116" t="str">
            <v>PH-431M</v>
          </cell>
          <cell r="D116" t="str">
            <v>대</v>
          </cell>
          <cell r="E116">
            <v>130000</v>
          </cell>
        </row>
        <row r="117">
          <cell r="A117" t="str">
            <v/>
          </cell>
        </row>
        <row r="118">
          <cell r="A118" t="str">
            <v>배관공</v>
          </cell>
          <cell r="B118" t="str">
            <v>배관공</v>
          </cell>
          <cell r="D118" t="str">
            <v>인</v>
          </cell>
          <cell r="E118">
            <v>47537</v>
          </cell>
        </row>
        <row r="119">
          <cell r="A119" t="str">
            <v>보통인부</v>
          </cell>
          <cell r="B119" t="str">
            <v>보통인부</v>
          </cell>
          <cell r="D119" t="str">
            <v>인</v>
          </cell>
          <cell r="E119">
            <v>34360</v>
          </cell>
        </row>
        <row r="120">
          <cell r="A120" t="str">
            <v>보온공인</v>
          </cell>
          <cell r="B120" t="str">
            <v>보온공</v>
          </cell>
          <cell r="D120" t="str">
            <v>인</v>
          </cell>
          <cell r="E120">
            <v>51700</v>
          </cell>
        </row>
        <row r="121">
          <cell r="A121" t="str">
            <v>용접공인</v>
          </cell>
          <cell r="B121" t="str">
            <v>용접공</v>
          </cell>
          <cell r="D121" t="str">
            <v>인</v>
          </cell>
          <cell r="E121">
            <v>59048</v>
          </cell>
        </row>
        <row r="122">
          <cell r="A122" t="str">
            <v>도장공인</v>
          </cell>
          <cell r="B122" t="str">
            <v>도장공</v>
          </cell>
          <cell r="D122" t="str">
            <v>인</v>
          </cell>
          <cell r="E122">
            <v>53370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간"/>
      <sheetName val="집 (2)"/>
      <sheetName val="내"/>
      <sheetName val="대간"/>
      <sheetName val="대"/>
      <sheetName val="단간"/>
      <sheetName val="단"/>
      <sheetName val="산간"/>
      <sheetName val="산출"/>
      <sheetName val="단가"/>
      <sheetName val="교통대책내역"/>
      <sheetName val="기존단가 (2)"/>
      <sheetName val="연부97-1"/>
      <sheetName val="갑지1"/>
      <sheetName val="J直材4"/>
      <sheetName val="집_(2)"/>
      <sheetName val="기존단가_(2)"/>
      <sheetName val="직재"/>
      <sheetName val="재집"/>
      <sheetName val="단가비교표"/>
      <sheetName val="DATA"/>
      <sheetName val="제경집계"/>
      <sheetName val="집계표"/>
      <sheetName val="내역서"/>
      <sheetName val="납부서"/>
      <sheetName val="실행예산서"/>
      <sheetName val="#REF"/>
      <sheetName val="갑지"/>
      <sheetName val="포장공"/>
      <sheetName val="토공"/>
      <sheetName val="배수공"/>
      <sheetName val="관급"/>
      <sheetName val="일위_파일"/>
      <sheetName val="일위대가표"/>
      <sheetName val="접속도로1"/>
      <sheetName val="Sheet1"/>
      <sheetName val="현장관리비"/>
      <sheetName val="금광1터널"/>
      <sheetName val="직노"/>
      <sheetName val="내역서2안"/>
      <sheetName val="연습"/>
      <sheetName val="관광박"/>
      <sheetName val="인건비"/>
      <sheetName val="단가산출"/>
      <sheetName val="N賃率-職"/>
      <sheetName val="건축내역"/>
      <sheetName val="일위"/>
      <sheetName val="간접비계산"/>
      <sheetName val="데이타"/>
      <sheetName val="견적서"/>
      <sheetName val="작업금지"/>
      <sheetName val="횡배수관집현황(2공구)"/>
      <sheetName val="COST"/>
      <sheetName val="AL공사(원)"/>
      <sheetName val="노임단가"/>
      <sheetName val="자재단가"/>
      <sheetName val="수량산출"/>
      <sheetName val="터파기및재료"/>
      <sheetName val="실행철강하도"/>
      <sheetName val="하수급견적대비"/>
      <sheetName val="실행"/>
      <sheetName val="사업수지"/>
      <sheetName val="Macro(차단기)"/>
      <sheetName val="일위대가"/>
      <sheetName val="일위대가(4층원격)"/>
      <sheetName val="일위대가목록"/>
      <sheetName val="Macro1"/>
      <sheetName val="건축주요구data"/>
      <sheetName val="Mc1"/>
      <sheetName val="단가대비"/>
      <sheetName val="단가조사"/>
      <sheetName val="현장지지물물량"/>
      <sheetName val="실행내역"/>
      <sheetName val="원가계산서"/>
      <sheetName val="을"/>
      <sheetName val="물량산출(을)"/>
      <sheetName val="철거산출근거"/>
      <sheetName val="입고장부 (4)"/>
      <sheetName val="1차 내역서"/>
      <sheetName val="공량산출서"/>
      <sheetName val="산출기초"/>
      <sheetName val="부대공"/>
      <sheetName val="2000년1차"/>
      <sheetName val="2000전체분"/>
      <sheetName val="2"/>
      <sheetName val="사업성분석"/>
      <sheetName val="토량1-1"/>
      <sheetName val="내역"/>
      <sheetName val="위치조서"/>
      <sheetName val="터널조도"/>
      <sheetName val="49단가"/>
      <sheetName val="옹벽"/>
      <sheetName val="조도계산서 (도서)"/>
      <sheetName val="부하계산서"/>
      <sheetName val="대치판정"/>
      <sheetName val="정부노임단가"/>
      <sheetName val="6호기"/>
      <sheetName val="총괄"/>
      <sheetName val="MOTOR"/>
      <sheetName val="중기일위대가"/>
      <sheetName val="ITEM"/>
      <sheetName val="기초대가"/>
      <sheetName val="ⴭⴭⴭⴭ"/>
      <sheetName val="2F 회의실견적(5_14 일대)"/>
      <sheetName val="I一般比"/>
      <sheetName val="BSD (2)"/>
      <sheetName val="Total"/>
      <sheetName val="wall"/>
      <sheetName val="인건-측정"/>
      <sheetName val="안정검토(온1)"/>
      <sheetName val="조도계산서_(도서)"/>
      <sheetName val="2F_회의실견적(5_14_일대)"/>
      <sheetName val="BSD_(2)"/>
      <sheetName val="001"/>
      <sheetName val="BJJIN"/>
      <sheetName val="FAB별"/>
      <sheetName val="입찰안"/>
      <sheetName val="표지 (2)"/>
      <sheetName val="설산1.나"/>
      <sheetName val="본사S"/>
      <sheetName val="과천MAIN"/>
      <sheetName val="WORK"/>
      <sheetName val="ABUT수량-A1"/>
      <sheetName val="3련 BOX"/>
      <sheetName val="부하(성남)"/>
      <sheetName val="9."/>
      <sheetName val="흄관기초"/>
      <sheetName val="giathanh1"/>
      <sheetName val="TOT"/>
      <sheetName val="원가계산"/>
      <sheetName val="기본일위"/>
      <sheetName val="9509"/>
      <sheetName val="Sheet4"/>
      <sheetName val="특별교실"/>
    </sheetNames>
    <sheetDataSet>
      <sheetData sheetId="0">
        <row r="5">
          <cell r="A5" t="str">
            <v>합판5mm㎡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A5" t="str">
            <v>합판5mm㎡</v>
          </cell>
          <cell r="B5" t="str">
            <v>합판</v>
          </cell>
          <cell r="C5" t="str">
            <v>5mm</v>
          </cell>
          <cell r="D5" t="str">
            <v>㎡</v>
          </cell>
          <cell r="E5">
            <v>2620</v>
          </cell>
          <cell r="F5">
            <v>368</v>
          </cell>
          <cell r="G5">
            <v>1992</v>
          </cell>
          <cell r="H5">
            <v>465</v>
          </cell>
          <cell r="I5">
            <v>1992</v>
          </cell>
        </row>
        <row r="6">
          <cell r="A6" t="str">
            <v>합판12mm㎡</v>
          </cell>
          <cell r="B6" t="str">
            <v>합판</v>
          </cell>
          <cell r="C6" t="str">
            <v>12mm</v>
          </cell>
          <cell r="D6" t="str">
            <v>㎡</v>
          </cell>
          <cell r="E6">
            <v>5623</v>
          </cell>
          <cell r="F6">
            <v>368</v>
          </cell>
          <cell r="G6">
            <v>5434</v>
          </cell>
          <cell r="I6">
            <v>5434</v>
          </cell>
        </row>
        <row r="7">
          <cell r="A7" t="str">
            <v>미송각재3.0×1.5×12본</v>
          </cell>
          <cell r="B7" t="str">
            <v>미송각재</v>
          </cell>
          <cell r="C7" t="str">
            <v>3.0×1.5×12</v>
          </cell>
          <cell r="D7" t="str">
            <v>본</v>
          </cell>
          <cell r="I7">
            <v>18000</v>
          </cell>
        </row>
        <row r="8">
          <cell r="A8" t="str">
            <v>미송각재1.5×1.5×12본</v>
          </cell>
          <cell r="B8" t="str">
            <v>미송각재</v>
          </cell>
          <cell r="C8" t="str">
            <v>1.5×1.5×12</v>
          </cell>
          <cell r="D8" t="str">
            <v>본</v>
          </cell>
          <cell r="I8">
            <v>9000</v>
          </cell>
        </row>
        <row r="9">
          <cell r="A9" t="str">
            <v>스포트100WEA</v>
          </cell>
          <cell r="B9" t="str">
            <v>스포트</v>
          </cell>
          <cell r="C9" t="str">
            <v>100W</v>
          </cell>
          <cell r="D9" t="str">
            <v>EA</v>
          </cell>
          <cell r="I9">
            <v>20000</v>
          </cell>
        </row>
        <row r="10">
          <cell r="A10" t="str">
            <v>할로겐300WEA</v>
          </cell>
          <cell r="B10" t="str">
            <v>할로겐</v>
          </cell>
          <cell r="C10" t="str">
            <v>300W</v>
          </cell>
          <cell r="D10" t="str">
            <v>EA</v>
          </cell>
          <cell r="I10">
            <v>30000</v>
          </cell>
        </row>
        <row r="11">
          <cell r="A11" t="str">
            <v>형광등40WEA</v>
          </cell>
          <cell r="B11" t="str">
            <v>형광등</v>
          </cell>
          <cell r="C11" t="str">
            <v>40W</v>
          </cell>
          <cell r="D11" t="str">
            <v>EA</v>
          </cell>
          <cell r="E11">
            <v>13000</v>
          </cell>
          <cell r="F11">
            <v>955</v>
          </cell>
          <cell r="G11">
            <v>16000</v>
          </cell>
          <cell r="H11">
            <v>912</v>
          </cell>
          <cell r="I11">
            <v>13000</v>
          </cell>
        </row>
        <row r="12">
          <cell r="A12" t="str">
            <v>콘센트EA</v>
          </cell>
          <cell r="B12" t="str">
            <v>콘센트</v>
          </cell>
          <cell r="D12" t="str">
            <v>EA</v>
          </cell>
          <cell r="E12">
            <v>1930</v>
          </cell>
          <cell r="F12">
            <v>948</v>
          </cell>
          <cell r="G12">
            <v>1142</v>
          </cell>
          <cell r="H12">
            <v>906</v>
          </cell>
          <cell r="I12">
            <v>1142</v>
          </cell>
        </row>
        <row r="13">
          <cell r="A13" t="str">
            <v>전기배선m2</v>
          </cell>
          <cell r="B13" t="str">
            <v>전기배선</v>
          </cell>
          <cell r="D13" t="str">
            <v>m2</v>
          </cell>
          <cell r="I13">
            <v>10000</v>
          </cell>
        </row>
        <row r="14">
          <cell r="A14" t="str">
            <v>메인파나플랙스600×1200SET</v>
          </cell>
          <cell r="B14" t="str">
            <v>메인파나플랙스</v>
          </cell>
          <cell r="C14" t="str">
            <v>600×1200</v>
          </cell>
          <cell r="D14" t="str">
            <v>SET</v>
          </cell>
          <cell r="I14">
            <v>800000</v>
          </cell>
        </row>
        <row r="15">
          <cell r="A15" t="str">
            <v>스틸위싸인(시트)조</v>
          </cell>
          <cell r="B15" t="str">
            <v>스틸위싸인(시트)</v>
          </cell>
          <cell r="D15" t="str">
            <v>조</v>
          </cell>
          <cell r="I15">
            <v>150000</v>
          </cell>
        </row>
        <row r="16">
          <cell r="A16" t="str">
            <v>라운드구조물위 사인조</v>
          </cell>
          <cell r="B16" t="str">
            <v>라운드구조물위 사인</v>
          </cell>
          <cell r="D16" t="str">
            <v>조</v>
          </cell>
          <cell r="I16">
            <v>100000</v>
          </cell>
        </row>
        <row r="17">
          <cell r="A17" t="str">
            <v>큐브하단 사인조</v>
          </cell>
          <cell r="B17" t="str">
            <v>큐브하단 사인</v>
          </cell>
          <cell r="D17" t="str">
            <v>조</v>
          </cell>
          <cell r="I17">
            <v>50000</v>
          </cell>
        </row>
        <row r="18">
          <cell r="A18" t="str">
            <v>PC모니터 테이블하단조</v>
          </cell>
          <cell r="B18" t="str">
            <v>PC모니터 테이블하단</v>
          </cell>
          <cell r="D18" t="str">
            <v>조</v>
          </cell>
          <cell r="I18">
            <v>50000</v>
          </cell>
        </row>
        <row r="19">
          <cell r="A19" t="str">
            <v>이미지벽체사인조</v>
          </cell>
          <cell r="B19" t="str">
            <v>이미지벽체사인</v>
          </cell>
          <cell r="D19" t="str">
            <v>조</v>
          </cell>
          <cell r="I19">
            <v>200000</v>
          </cell>
        </row>
        <row r="20">
          <cell r="A20" t="str">
            <v>사진도배작업 ㎡</v>
          </cell>
          <cell r="B20" t="str">
            <v xml:space="preserve">사진도배작업 </v>
          </cell>
          <cell r="D20" t="str">
            <v>㎡</v>
          </cell>
          <cell r="I20">
            <v>12000</v>
          </cell>
        </row>
        <row r="21">
          <cell r="A21" t="str">
            <v>투명유리5mm㎡</v>
          </cell>
          <cell r="B21" t="str">
            <v>투명유리</v>
          </cell>
          <cell r="C21" t="str">
            <v>5mm</v>
          </cell>
          <cell r="D21" t="str">
            <v>㎡</v>
          </cell>
          <cell r="E21">
            <v>6100</v>
          </cell>
          <cell r="F21">
            <v>348</v>
          </cell>
          <cell r="G21">
            <v>6096</v>
          </cell>
          <cell r="H21">
            <v>409</v>
          </cell>
          <cell r="I21">
            <v>6096</v>
          </cell>
        </row>
        <row r="22">
          <cell r="A22" t="str">
            <v>각파이프30×30,LQCA
마감(5×4)식</v>
          </cell>
          <cell r="B22" t="str">
            <v>각파이프</v>
          </cell>
          <cell r="C22" t="str">
            <v>30×30,LQCA
마감(5×4)</v>
          </cell>
          <cell r="D22" t="str">
            <v>식</v>
          </cell>
          <cell r="I22">
            <v>1000000</v>
          </cell>
        </row>
        <row r="23">
          <cell r="A23" t="str">
            <v>멀티큐브 2×2식</v>
          </cell>
          <cell r="B23" t="str">
            <v xml:space="preserve">멀티큐브 </v>
          </cell>
          <cell r="C23" t="str">
            <v>2×2</v>
          </cell>
          <cell r="D23" t="str">
            <v>식</v>
          </cell>
          <cell r="I23">
            <v>4500000</v>
          </cell>
        </row>
        <row r="24">
          <cell r="A24" t="str">
            <v>CONTROLLER2×2EA</v>
          </cell>
          <cell r="B24" t="str">
            <v>CONTROLLER</v>
          </cell>
          <cell r="C24" t="str">
            <v>2×2</v>
          </cell>
          <cell r="D24" t="str">
            <v>EA</v>
          </cell>
          <cell r="I24">
            <v>500000</v>
          </cell>
        </row>
        <row r="25">
          <cell r="A25" t="str">
            <v>AVR3KwEA</v>
          </cell>
          <cell r="B25" t="str">
            <v>AVR</v>
          </cell>
          <cell r="C25" t="str">
            <v>3Kw</v>
          </cell>
          <cell r="D25" t="str">
            <v>EA</v>
          </cell>
          <cell r="I25">
            <v>500000</v>
          </cell>
        </row>
        <row r="26">
          <cell r="A26" t="str">
            <v>BOX CABLEEA</v>
          </cell>
          <cell r="B26" t="str">
            <v>BOX CABLE</v>
          </cell>
          <cell r="D26" t="str">
            <v>EA</v>
          </cell>
          <cell r="I26">
            <v>50000</v>
          </cell>
        </row>
        <row r="27">
          <cell r="A27" t="str">
            <v>POWER CABLEEA</v>
          </cell>
          <cell r="B27" t="str">
            <v>POWER CABLE</v>
          </cell>
          <cell r="D27" t="str">
            <v>EA</v>
          </cell>
          <cell r="I27">
            <v>30000</v>
          </cell>
        </row>
        <row r="28">
          <cell r="A28" t="str">
            <v>VHS PLAYEREA</v>
          </cell>
          <cell r="B28" t="str">
            <v>VHS PLAYER</v>
          </cell>
          <cell r="D28" t="str">
            <v>EA</v>
          </cell>
          <cell r="I28">
            <v>100000</v>
          </cell>
        </row>
        <row r="29">
          <cell r="A29" t="str">
            <v>AMPLIFIER300WEA</v>
          </cell>
          <cell r="B29" t="str">
            <v>AMPLIFIER</v>
          </cell>
          <cell r="C29" t="str">
            <v>300W</v>
          </cell>
          <cell r="D29" t="str">
            <v>EA</v>
          </cell>
          <cell r="I29">
            <v>300000</v>
          </cell>
        </row>
        <row r="30">
          <cell r="A30" t="str">
            <v>SPEAKER300W조</v>
          </cell>
          <cell r="B30" t="str">
            <v>SPEAKER</v>
          </cell>
          <cell r="C30" t="str">
            <v>300W</v>
          </cell>
          <cell r="D30" t="str">
            <v>조</v>
          </cell>
          <cell r="I30">
            <v>300000</v>
          </cell>
        </row>
        <row r="31">
          <cell r="A31" t="str">
            <v>PC 모니터17"대</v>
          </cell>
          <cell r="B31" t="str">
            <v>PC 모니터</v>
          </cell>
          <cell r="C31" t="str">
            <v>17"</v>
          </cell>
          <cell r="D31" t="str">
            <v>대</v>
          </cell>
          <cell r="I31">
            <v>500000</v>
          </cell>
        </row>
        <row r="32">
          <cell r="A32" t="str">
            <v>초배지㎡</v>
          </cell>
          <cell r="B32" t="str">
            <v>초배지</v>
          </cell>
          <cell r="D32" t="str">
            <v>㎡</v>
          </cell>
          <cell r="E32">
            <v>75</v>
          </cell>
          <cell r="F32">
            <v>422</v>
          </cell>
          <cell r="G32">
            <v>94</v>
          </cell>
          <cell r="H32">
            <v>483</v>
          </cell>
          <cell r="I32">
            <v>75</v>
          </cell>
        </row>
        <row r="33">
          <cell r="A33" t="str">
            <v>재배지㎡</v>
          </cell>
          <cell r="B33" t="str">
            <v>재배지</v>
          </cell>
          <cell r="D33" t="str">
            <v>㎡</v>
          </cell>
          <cell r="E33">
            <v>75</v>
          </cell>
          <cell r="F33">
            <v>422</v>
          </cell>
          <cell r="G33">
            <v>94</v>
          </cell>
          <cell r="H33">
            <v>483</v>
          </cell>
          <cell r="I33">
            <v>75</v>
          </cell>
        </row>
        <row r="34">
          <cell r="A34" t="str">
            <v>풀㎏</v>
          </cell>
          <cell r="B34" t="str">
            <v>풀</v>
          </cell>
          <cell r="D34" t="str">
            <v>㎏</v>
          </cell>
          <cell r="E34">
            <v>200</v>
          </cell>
          <cell r="F34">
            <v>422</v>
          </cell>
          <cell r="G34">
            <v>250</v>
          </cell>
          <cell r="H34">
            <v>483</v>
          </cell>
          <cell r="I34">
            <v>200</v>
          </cell>
        </row>
        <row r="35">
          <cell r="A35" t="str">
            <v>우드필러1회칠ℓ</v>
          </cell>
          <cell r="B35" t="str">
            <v>우드필러</v>
          </cell>
          <cell r="C35" t="str">
            <v>1회칠</v>
          </cell>
          <cell r="D35" t="str">
            <v>ℓ</v>
          </cell>
          <cell r="I35">
            <v>3386</v>
          </cell>
        </row>
        <row r="36">
          <cell r="A36" t="str">
            <v>퍼티㎏</v>
          </cell>
          <cell r="B36" t="str">
            <v>퍼티</v>
          </cell>
          <cell r="D36" t="str">
            <v>㎏</v>
          </cell>
          <cell r="E36">
            <v>2210</v>
          </cell>
          <cell r="F36">
            <v>296</v>
          </cell>
          <cell r="G36">
            <v>2800</v>
          </cell>
          <cell r="H36">
            <v>418</v>
          </cell>
          <cell r="I36">
            <v>2210</v>
          </cell>
        </row>
        <row r="37">
          <cell r="A37" t="str">
            <v>우드시라1회칠ℓ</v>
          </cell>
          <cell r="B37" t="str">
            <v>우드시라</v>
          </cell>
          <cell r="C37" t="str">
            <v>1회칠</v>
          </cell>
          <cell r="D37" t="str">
            <v>ℓ</v>
          </cell>
          <cell r="E37">
            <v>3386</v>
          </cell>
          <cell r="F37" t="str">
            <v>적산정보</v>
          </cell>
          <cell r="I37">
            <v>3386</v>
          </cell>
        </row>
        <row r="38">
          <cell r="A38" t="str">
            <v>락카신너ℓ</v>
          </cell>
          <cell r="B38" t="str">
            <v>락카신너</v>
          </cell>
          <cell r="D38" t="str">
            <v>ℓ</v>
          </cell>
          <cell r="E38">
            <v>1692</v>
          </cell>
          <cell r="F38">
            <v>297</v>
          </cell>
          <cell r="I38">
            <v>1692</v>
          </cell>
        </row>
        <row r="39">
          <cell r="A39" t="str">
            <v>샌딩시라2회칠ℓ</v>
          </cell>
          <cell r="B39" t="str">
            <v>샌딩시라</v>
          </cell>
          <cell r="C39" t="str">
            <v>2회칠</v>
          </cell>
          <cell r="D39" t="str">
            <v>ℓ</v>
          </cell>
          <cell r="E39">
            <v>1146.5999999999999</v>
          </cell>
          <cell r="F39" t="str">
            <v>적산자료</v>
          </cell>
          <cell r="G39">
            <v>1400</v>
          </cell>
          <cell r="H39">
            <v>415</v>
          </cell>
          <cell r="I39">
            <v>1146.5999999999999</v>
          </cell>
        </row>
        <row r="40">
          <cell r="A40" t="str">
            <v>크리어락카7회칠ℓ</v>
          </cell>
          <cell r="B40" t="str">
            <v>크리어락카</v>
          </cell>
          <cell r="C40" t="str">
            <v>7회칠</v>
          </cell>
          <cell r="D40" t="str">
            <v>ℓ</v>
          </cell>
          <cell r="E40">
            <v>3858</v>
          </cell>
          <cell r="F40">
            <v>297</v>
          </cell>
          <cell r="G40">
            <v>3516</v>
          </cell>
          <cell r="H40">
            <v>415</v>
          </cell>
          <cell r="I40">
            <v>3516</v>
          </cell>
        </row>
        <row r="41">
          <cell r="A41" t="str">
            <v>페인트신너</v>
          </cell>
          <cell r="B41" t="str">
            <v>페인트신너</v>
          </cell>
          <cell r="E41">
            <v>1086</v>
          </cell>
          <cell r="F41">
            <v>297</v>
          </cell>
          <cell r="G41">
            <v>1283</v>
          </cell>
          <cell r="H41">
            <v>415</v>
          </cell>
          <cell r="I41">
            <v>1086</v>
          </cell>
        </row>
        <row r="42">
          <cell r="A42" t="str">
            <v>연마지매</v>
          </cell>
          <cell r="B42" t="str">
            <v>연마지</v>
          </cell>
          <cell r="D42" t="str">
            <v>매</v>
          </cell>
          <cell r="E42">
            <v>170</v>
          </cell>
          <cell r="F42">
            <v>798</v>
          </cell>
          <cell r="G42">
            <v>190</v>
          </cell>
          <cell r="H42">
            <v>1110</v>
          </cell>
          <cell r="I42">
            <v>170</v>
          </cell>
        </row>
        <row r="43">
          <cell r="A43" t="str">
            <v>카페트㎡</v>
          </cell>
          <cell r="B43" t="str">
            <v>카페트</v>
          </cell>
          <cell r="D43" t="str">
            <v>㎡</v>
          </cell>
          <cell r="E43">
            <v>20625</v>
          </cell>
          <cell r="F43">
            <v>414</v>
          </cell>
          <cell r="G43">
            <v>20630</v>
          </cell>
          <cell r="H43">
            <v>484</v>
          </cell>
          <cell r="I43">
            <v>20625</v>
          </cell>
        </row>
        <row r="44">
          <cell r="A44" t="str">
            <v>접착제㎏</v>
          </cell>
          <cell r="B44" t="str">
            <v>접착제</v>
          </cell>
          <cell r="D44" t="str">
            <v>㎏</v>
          </cell>
          <cell r="E44">
            <v>2100</v>
          </cell>
          <cell r="F44">
            <v>289</v>
          </cell>
          <cell r="G44">
            <v>1070</v>
          </cell>
          <cell r="H44">
            <v>131</v>
          </cell>
          <cell r="I44">
            <v>1070</v>
          </cell>
        </row>
        <row r="45">
          <cell r="A45" t="str">
            <v>아로카리아중주</v>
          </cell>
          <cell r="B45" t="str">
            <v>아로카리아</v>
          </cell>
          <cell r="C45" t="str">
            <v>중</v>
          </cell>
          <cell r="D45" t="str">
            <v>주</v>
          </cell>
          <cell r="I45">
            <v>4500</v>
          </cell>
        </row>
        <row r="46">
          <cell r="A46" t="str">
            <v>홍콩중주</v>
          </cell>
          <cell r="B46" t="str">
            <v>홍콩</v>
          </cell>
          <cell r="C46" t="str">
            <v>중</v>
          </cell>
          <cell r="D46" t="str">
            <v>주</v>
          </cell>
          <cell r="I46">
            <v>5000</v>
          </cell>
        </row>
        <row r="47">
          <cell r="A47" t="str">
            <v>마리안느소주</v>
          </cell>
          <cell r="B47" t="str">
            <v>마리안느</v>
          </cell>
          <cell r="C47" t="str">
            <v>소</v>
          </cell>
          <cell r="D47" t="str">
            <v>주</v>
          </cell>
          <cell r="I47">
            <v>1000</v>
          </cell>
        </row>
        <row r="48">
          <cell r="A48" t="str">
            <v>나레란소주</v>
          </cell>
          <cell r="B48" t="str">
            <v>나레란</v>
          </cell>
          <cell r="C48" t="str">
            <v>소</v>
          </cell>
          <cell r="D48" t="str">
            <v>주</v>
          </cell>
          <cell r="I48">
            <v>1000</v>
          </cell>
        </row>
        <row r="49">
          <cell r="A49" t="str">
            <v>이끼자루</v>
          </cell>
          <cell r="B49" t="str">
            <v>이끼</v>
          </cell>
          <cell r="D49" t="str">
            <v>자루</v>
          </cell>
          <cell r="I49">
            <v>10000</v>
          </cell>
        </row>
        <row r="50">
          <cell r="A50" t="str">
            <v>객토㎥</v>
          </cell>
          <cell r="B50" t="str">
            <v>객토</v>
          </cell>
          <cell r="D50" t="str">
            <v>㎥</v>
          </cell>
          <cell r="E50">
            <v>7000</v>
          </cell>
          <cell r="F50" t="str">
            <v>적산정보</v>
          </cell>
          <cell r="I50">
            <v>7000</v>
          </cell>
        </row>
        <row r="51">
          <cell r="A51" t="str">
            <v>넝마㎏</v>
          </cell>
          <cell r="B51" t="str">
            <v>넝마</v>
          </cell>
          <cell r="D51" t="str">
            <v>㎏</v>
          </cell>
          <cell r="E51">
            <v>1410</v>
          </cell>
          <cell r="F51">
            <v>1126</v>
          </cell>
          <cell r="I51">
            <v>1410</v>
          </cell>
        </row>
        <row r="52">
          <cell r="A52" t="str">
            <v>가루분g</v>
          </cell>
          <cell r="B52" t="str">
            <v>가루분</v>
          </cell>
          <cell r="D52" t="str">
            <v>g</v>
          </cell>
          <cell r="I52">
            <v>1</v>
          </cell>
        </row>
        <row r="53">
          <cell r="A53" t="str">
            <v>지정카페트㎡</v>
          </cell>
          <cell r="B53" t="str">
            <v>지정카페트</v>
          </cell>
          <cell r="D53" t="str">
            <v>㎡</v>
          </cell>
          <cell r="E53">
            <v>32000</v>
          </cell>
          <cell r="F53">
            <v>414</v>
          </cell>
          <cell r="I53">
            <v>32000</v>
          </cell>
        </row>
        <row r="54">
          <cell r="A54" t="str">
            <v>조경공인</v>
          </cell>
          <cell r="B54" t="str">
            <v>조경공</v>
          </cell>
          <cell r="D54" t="str">
            <v>인</v>
          </cell>
          <cell r="I54">
            <v>50250</v>
          </cell>
        </row>
        <row r="55">
          <cell r="A55" t="str">
            <v>도배공인</v>
          </cell>
          <cell r="B55" t="str">
            <v>도배공</v>
          </cell>
          <cell r="D55" t="str">
            <v>인</v>
          </cell>
          <cell r="I55">
            <v>51632</v>
          </cell>
        </row>
        <row r="56">
          <cell r="A56" t="str">
            <v>보통인부인</v>
          </cell>
          <cell r="B56" t="str">
            <v>보통인부</v>
          </cell>
          <cell r="D56" t="str">
            <v>인</v>
          </cell>
          <cell r="I56">
            <v>33755</v>
          </cell>
        </row>
        <row r="57">
          <cell r="A57" t="str">
            <v>도장공인</v>
          </cell>
          <cell r="B57" t="str">
            <v>도장공</v>
          </cell>
          <cell r="D57" t="str">
            <v>인</v>
          </cell>
          <cell r="I57">
            <v>52915</v>
          </cell>
        </row>
        <row r="58">
          <cell r="A58" t="str">
            <v>내장공인</v>
          </cell>
          <cell r="B58" t="str">
            <v>내장공</v>
          </cell>
          <cell r="D58" t="str">
            <v>인</v>
          </cell>
          <cell r="I58">
            <v>58768</v>
          </cell>
        </row>
        <row r="59">
          <cell r="A59" t="str">
            <v>건축목공인</v>
          </cell>
          <cell r="B59" t="str">
            <v>건축목공</v>
          </cell>
          <cell r="D59" t="str">
            <v>인</v>
          </cell>
          <cell r="I59">
            <v>62310</v>
          </cell>
        </row>
        <row r="60">
          <cell r="A60" t="str">
            <v>내선전공인</v>
          </cell>
          <cell r="B60" t="str">
            <v>내선전공</v>
          </cell>
          <cell r="D60" t="str">
            <v>인</v>
          </cell>
          <cell r="I60">
            <v>47911</v>
          </cell>
        </row>
        <row r="61">
          <cell r="A61" t="str">
            <v>특별인부인</v>
          </cell>
          <cell r="B61" t="str">
            <v>특별인부</v>
          </cell>
          <cell r="D61" t="str">
            <v>인</v>
          </cell>
          <cell r="I61">
            <v>48674</v>
          </cell>
        </row>
        <row r="62">
          <cell r="A62" t="str">
            <v>유리공인</v>
          </cell>
          <cell r="B62" t="str">
            <v>유리공</v>
          </cell>
          <cell r="D62" t="str">
            <v>인</v>
          </cell>
          <cell r="I62">
            <v>57574</v>
          </cell>
        </row>
        <row r="63">
          <cell r="A63" t="str">
            <v>철공인</v>
          </cell>
          <cell r="B63" t="str">
            <v>철공</v>
          </cell>
          <cell r="D63" t="str">
            <v>인</v>
          </cell>
          <cell r="I63">
            <v>59797</v>
          </cell>
        </row>
        <row r="64">
          <cell r="A64">
            <v>0</v>
          </cell>
        </row>
        <row r="65">
          <cell r="A65">
            <v>0</v>
          </cell>
        </row>
        <row r="66">
          <cell r="A66">
            <v>0</v>
          </cell>
        </row>
        <row r="67">
          <cell r="A67">
            <v>0</v>
          </cell>
        </row>
        <row r="68">
          <cell r="A68">
            <v>0</v>
          </cell>
        </row>
        <row r="69">
          <cell r="A69">
            <v>0</v>
          </cell>
        </row>
        <row r="70">
          <cell r="A70">
            <v>0</v>
          </cell>
        </row>
        <row r="71">
          <cell r="A71">
            <v>0</v>
          </cell>
        </row>
        <row r="72">
          <cell r="A72">
            <v>0</v>
          </cell>
        </row>
        <row r="73">
          <cell r="A73">
            <v>0</v>
          </cell>
        </row>
        <row r="74">
          <cell r="A74">
            <v>0</v>
          </cell>
        </row>
        <row r="75">
          <cell r="A75">
            <v>0</v>
          </cell>
        </row>
        <row r="76">
          <cell r="A76">
            <v>0</v>
          </cell>
        </row>
        <row r="77">
          <cell r="A77">
            <v>0</v>
          </cell>
        </row>
        <row r="78">
          <cell r="A78">
            <v>0</v>
          </cell>
        </row>
        <row r="79">
          <cell r="A79">
            <v>0</v>
          </cell>
        </row>
        <row r="80">
          <cell r="A80">
            <v>0</v>
          </cell>
        </row>
        <row r="81">
          <cell r="A81">
            <v>0</v>
          </cell>
        </row>
        <row r="82">
          <cell r="A82">
            <v>0</v>
          </cell>
        </row>
        <row r="83">
          <cell r="A83">
            <v>0</v>
          </cell>
        </row>
        <row r="84">
          <cell r="A84">
            <v>0</v>
          </cell>
        </row>
        <row r="85">
          <cell r="A85">
            <v>0</v>
          </cell>
        </row>
        <row r="86">
          <cell r="A86">
            <v>0</v>
          </cell>
        </row>
        <row r="87">
          <cell r="A87">
            <v>0</v>
          </cell>
        </row>
        <row r="88">
          <cell r="A88">
            <v>0</v>
          </cell>
        </row>
        <row r="89">
          <cell r="A89">
            <v>0</v>
          </cell>
        </row>
        <row r="94">
          <cell r="A94">
            <v>0</v>
          </cell>
        </row>
        <row r="95">
          <cell r="A95">
            <v>0</v>
          </cell>
        </row>
        <row r="96">
          <cell r="A96">
            <v>0</v>
          </cell>
        </row>
        <row r="97">
          <cell r="A97">
            <v>0</v>
          </cell>
        </row>
        <row r="98">
          <cell r="A98">
            <v>0</v>
          </cell>
        </row>
        <row r="99">
          <cell r="A99">
            <v>0</v>
          </cell>
        </row>
        <row r="100">
          <cell r="A100">
            <v>0</v>
          </cell>
        </row>
        <row r="101">
          <cell r="A101">
            <v>0</v>
          </cell>
        </row>
        <row r="102">
          <cell r="A102">
            <v>0</v>
          </cell>
        </row>
        <row r="103">
          <cell r="A103">
            <v>0</v>
          </cell>
        </row>
        <row r="104">
          <cell r="A104">
            <v>0</v>
          </cell>
        </row>
        <row r="105">
          <cell r="A105">
            <v>0</v>
          </cell>
        </row>
        <row r="106">
          <cell r="A106">
            <v>0</v>
          </cell>
        </row>
        <row r="107">
          <cell r="A107">
            <v>0</v>
          </cell>
        </row>
        <row r="108">
          <cell r="A108">
            <v>0</v>
          </cell>
        </row>
        <row r="109">
          <cell r="A109">
            <v>0</v>
          </cell>
        </row>
        <row r="110">
          <cell r="A110">
            <v>0</v>
          </cell>
        </row>
        <row r="111">
          <cell r="A111">
            <v>0</v>
          </cell>
        </row>
        <row r="112">
          <cell r="A112">
            <v>0</v>
          </cell>
        </row>
        <row r="113">
          <cell r="A113">
            <v>0</v>
          </cell>
        </row>
        <row r="114">
          <cell r="A114">
            <v>0</v>
          </cell>
        </row>
        <row r="115">
          <cell r="A115">
            <v>0</v>
          </cell>
        </row>
        <row r="116">
          <cell r="A116">
            <v>0</v>
          </cell>
        </row>
        <row r="117">
          <cell r="A117">
            <v>0</v>
          </cell>
        </row>
        <row r="118">
          <cell r="A118">
            <v>0</v>
          </cell>
        </row>
        <row r="119">
          <cell r="A119">
            <v>0</v>
          </cell>
        </row>
        <row r="120">
          <cell r="A120">
            <v>0</v>
          </cell>
        </row>
        <row r="121">
          <cell r="A121">
            <v>0</v>
          </cell>
        </row>
        <row r="122">
          <cell r="A122">
            <v>0</v>
          </cell>
        </row>
        <row r="123">
          <cell r="A123">
            <v>0</v>
          </cell>
        </row>
        <row r="124">
          <cell r="A124">
            <v>0</v>
          </cell>
        </row>
        <row r="125">
          <cell r="A125">
            <v>0</v>
          </cell>
        </row>
        <row r="126">
          <cell r="A126">
            <v>0</v>
          </cell>
        </row>
        <row r="127">
          <cell r="A127">
            <v>0</v>
          </cell>
        </row>
        <row r="128">
          <cell r="A128">
            <v>0</v>
          </cell>
        </row>
        <row r="129">
          <cell r="A129">
            <v>0</v>
          </cell>
        </row>
        <row r="130">
          <cell r="A130">
            <v>0</v>
          </cell>
        </row>
        <row r="131">
          <cell r="A131">
            <v>0</v>
          </cell>
        </row>
        <row r="132">
          <cell r="A132">
            <v>0</v>
          </cell>
        </row>
        <row r="133">
          <cell r="A133">
            <v>0</v>
          </cell>
        </row>
        <row r="134">
          <cell r="A134">
            <v>0</v>
          </cell>
        </row>
        <row r="135">
          <cell r="A135">
            <v>0</v>
          </cell>
        </row>
        <row r="136">
          <cell r="A136">
            <v>0</v>
          </cell>
        </row>
        <row r="137">
          <cell r="A137">
            <v>0</v>
          </cell>
        </row>
        <row r="138">
          <cell r="A138">
            <v>0</v>
          </cell>
        </row>
        <row r="139">
          <cell r="A139">
            <v>0</v>
          </cell>
        </row>
        <row r="140">
          <cell r="A140">
            <v>0</v>
          </cell>
        </row>
        <row r="141">
          <cell r="A141">
            <v>0</v>
          </cell>
        </row>
        <row r="142">
          <cell r="A142">
            <v>0</v>
          </cell>
        </row>
        <row r="143">
          <cell r="A143">
            <v>0</v>
          </cell>
        </row>
        <row r="144">
          <cell r="A144">
            <v>0</v>
          </cell>
        </row>
        <row r="145">
          <cell r="A145">
            <v>0</v>
          </cell>
        </row>
        <row r="146">
          <cell r="A146">
            <v>0</v>
          </cell>
        </row>
        <row r="147">
          <cell r="A147">
            <v>0</v>
          </cell>
        </row>
        <row r="148">
          <cell r="A148">
            <v>0</v>
          </cell>
        </row>
        <row r="149">
          <cell r="A149">
            <v>0</v>
          </cell>
        </row>
        <row r="150">
          <cell r="A150">
            <v>0</v>
          </cell>
        </row>
        <row r="151">
          <cell r="A151">
            <v>0</v>
          </cell>
        </row>
        <row r="152">
          <cell r="A152">
            <v>0</v>
          </cell>
        </row>
        <row r="153">
          <cell r="A153">
            <v>0</v>
          </cell>
        </row>
      </sheetData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단"/>
      <sheetName val="단가"/>
      <sheetName val="건축내역서"/>
      <sheetName val="설비내역서"/>
      <sheetName val="전기내역서"/>
      <sheetName val="집계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1.우편집중내역서"/>
    </sheetNames>
    <sheetDataSet>
      <sheetData sheetId="0" refreshError="1"/>
      <sheetData sheetId="1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포항점"/>
      <sheetName val="울산고속"/>
      <sheetName val="견적서"/>
      <sheetName val="포항점 (롯데폼)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J直材4"/>
      <sheetName val="ENE-CAL 1"/>
      <sheetName val="내역서"/>
      <sheetName val="단"/>
      <sheetName val="부하계산서"/>
      <sheetName val="판넬(산출근거)"/>
      <sheetName val="내역서1"/>
      <sheetName val="연돌일위집계"/>
      <sheetName val="중기일위대가"/>
      <sheetName val="st"/>
      <sheetName val="직재"/>
      <sheetName val="ENE-CAL_1"/>
      <sheetName val="工완성공사율"/>
      <sheetName val="내역"/>
      <sheetName val="단면 (2)"/>
      <sheetName val="0226"/>
      <sheetName val="결과조달"/>
      <sheetName val="1ST"/>
      <sheetName val="DATA"/>
      <sheetName val="전체"/>
      <sheetName val="건축내역"/>
      <sheetName val="기존단가 (2)"/>
      <sheetName val="EP0618"/>
      <sheetName val="집계표"/>
      <sheetName val="전선관"/>
      <sheetName val="연부97-1"/>
      <sheetName val="갑지(추정)"/>
      <sheetName val="일위대가"/>
      <sheetName val="단가대비표"/>
      <sheetName val="을지"/>
      <sheetName val="경율산정.XLS"/>
      <sheetName val="품목별공급단가내고율표"/>
      <sheetName val="예가표"/>
      <sheetName val="목표세부명세"/>
      <sheetName val="#REF"/>
      <sheetName val="일위대가목록"/>
      <sheetName val="일위대가(4층원격)"/>
      <sheetName val="N賃率-職"/>
      <sheetName val="현장지지물물량"/>
      <sheetName val="ENE-CAL_11"/>
      <sheetName val="Sheet5"/>
      <sheetName val="원가계산서"/>
      <sheetName val="옵션"/>
      <sheetName val="총괄표"/>
      <sheetName val="골조시행"/>
      <sheetName val="설직재-1"/>
      <sheetName val="L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N賃率-職"/>
      <sheetName val="기존단가 (2)"/>
      <sheetName val="노임단가"/>
      <sheetName val="DATA"/>
      <sheetName val="데이타"/>
      <sheetName val="단"/>
      <sheetName val="I一般比"/>
      <sheetName val="고창터널(고창방향)"/>
      <sheetName val="내역서"/>
      <sheetName val="공조기"/>
      <sheetName val="공조기휀"/>
      <sheetName val="AHU집계"/>
      <sheetName val="기존단가_(2)"/>
      <sheetName val="단가비교표"/>
      <sheetName val="노무비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일위산출근거 (2)"/>
      <sheetName val="COST"/>
      <sheetName val="노임"/>
    </sheetNames>
    <sheetDataSet>
      <sheetData sheetId="0" refreshError="1"/>
      <sheetData sheetId="1"/>
      <sheetData sheetId="2" refreshError="1">
        <row r="5">
          <cell r="A5" t="str">
            <v>이형철근D-10 SD30A</v>
          </cell>
          <cell r="B5" t="str">
            <v>이형철근</v>
          </cell>
          <cell r="C5" t="str">
            <v>D-10 SD30A</v>
          </cell>
          <cell r="D5" t="str">
            <v>TON</v>
          </cell>
          <cell r="E5">
            <v>43</v>
          </cell>
          <cell r="F5">
            <v>360000</v>
          </cell>
          <cell r="G5">
            <v>42</v>
          </cell>
          <cell r="H5">
            <v>375000</v>
          </cell>
          <cell r="N5">
            <v>360000</v>
          </cell>
          <cell r="O5">
            <v>306000</v>
          </cell>
        </row>
        <row r="6">
          <cell r="A6" t="str">
            <v>이형철근D-13 SD30A</v>
          </cell>
          <cell r="B6" t="str">
            <v>이형철근</v>
          </cell>
          <cell r="C6" t="str">
            <v>D-13 SD30A</v>
          </cell>
          <cell r="D6" t="str">
            <v>TON</v>
          </cell>
          <cell r="E6">
            <v>43</v>
          </cell>
          <cell r="F6">
            <v>360000</v>
          </cell>
          <cell r="G6">
            <v>42</v>
          </cell>
          <cell r="H6">
            <v>375000</v>
          </cell>
          <cell r="N6">
            <v>360000</v>
          </cell>
          <cell r="O6">
            <v>306000</v>
          </cell>
        </row>
        <row r="7">
          <cell r="A7" t="str">
            <v>ㄱ형강45x45x5T</v>
          </cell>
          <cell r="B7" t="str">
            <v>ㄱ형강</v>
          </cell>
          <cell r="C7" t="str">
            <v>45x45x5T</v>
          </cell>
          <cell r="D7" t="str">
            <v>㎏</v>
          </cell>
          <cell r="E7">
            <v>44</v>
          </cell>
          <cell r="F7">
            <v>365</v>
          </cell>
          <cell r="G7">
            <v>45</v>
          </cell>
          <cell r="H7">
            <v>378</v>
          </cell>
          <cell r="N7">
            <v>365</v>
          </cell>
          <cell r="O7">
            <v>310</v>
          </cell>
        </row>
        <row r="8">
          <cell r="A8" t="str">
            <v>ㄱ형강100x75</v>
          </cell>
          <cell r="B8" t="str">
            <v>ㄱ형강</v>
          </cell>
          <cell r="C8" t="str">
            <v>100x75</v>
          </cell>
          <cell r="D8" t="str">
            <v>㎏</v>
          </cell>
          <cell r="E8">
            <v>44</v>
          </cell>
          <cell r="F8">
            <v>370</v>
          </cell>
          <cell r="G8">
            <v>45</v>
          </cell>
          <cell r="H8">
            <v>462</v>
          </cell>
          <cell r="N8">
            <v>370</v>
          </cell>
          <cell r="O8">
            <v>314</v>
          </cell>
        </row>
        <row r="9">
          <cell r="A9" t="str">
            <v>C형찬넬60x30x10x2.3t</v>
          </cell>
          <cell r="B9" t="str">
            <v>C형찬넬</v>
          </cell>
          <cell r="C9" t="str">
            <v>60x30x10x2.3t</v>
          </cell>
          <cell r="D9" t="str">
            <v>㎏</v>
          </cell>
          <cell r="E9">
            <v>46</v>
          </cell>
          <cell r="F9">
            <v>520</v>
          </cell>
          <cell r="G9">
            <v>49</v>
          </cell>
          <cell r="H9">
            <v>430</v>
          </cell>
          <cell r="N9">
            <v>430</v>
          </cell>
          <cell r="O9">
            <v>365</v>
          </cell>
        </row>
        <row r="10">
          <cell r="A10" t="str">
            <v>열연강판6t</v>
          </cell>
          <cell r="B10" t="str">
            <v>열연강판</v>
          </cell>
          <cell r="C10" t="str">
            <v>6t</v>
          </cell>
          <cell r="D10" t="str">
            <v>㎏</v>
          </cell>
          <cell r="E10">
            <v>54</v>
          </cell>
          <cell r="F10">
            <v>497</v>
          </cell>
          <cell r="G10">
            <v>50</v>
          </cell>
          <cell r="H10">
            <v>375</v>
          </cell>
          <cell r="N10">
            <v>375</v>
          </cell>
          <cell r="O10">
            <v>318</v>
          </cell>
        </row>
        <row r="11">
          <cell r="A11" t="str">
            <v>열연강판400×400×12t</v>
          </cell>
          <cell r="B11" t="str">
            <v>열연강판</v>
          </cell>
          <cell r="C11" t="str">
            <v>400×400×12t</v>
          </cell>
          <cell r="D11" t="str">
            <v>㎏</v>
          </cell>
          <cell r="E11">
            <v>54</v>
          </cell>
          <cell r="F11">
            <v>468</v>
          </cell>
          <cell r="G11">
            <v>50</v>
          </cell>
          <cell r="H11">
            <v>410</v>
          </cell>
          <cell r="N11">
            <v>410</v>
          </cell>
          <cell r="O11">
            <v>348</v>
          </cell>
        </row>
        <row r="12">
          <cell r="A12" t="str">
            <v>용접봉Φ3.2</v>
          </cell>
          <cell r="B12" t="str">
            <v>용접봉</v>
          </cell>
          <cell r="C12" t="str">
            <v>Φ3.2</v>
          </cell>
          <cell r="D12" t="str">
            <v>㎏</v>
          </cell>
          <cell r="E12">
            <v>1063</v>
          </cell>
          <cell r="F12">
            <v>1220</v>
          </cell>
          <cell r="G12">
            <v>750</v>
          </cell>
          <cell r="H12">
            <v>1350</v>
          </cell>
          <cell r="N12">
            <v>1220</v>
          </cell>
          <cell r="O12">
            <v>1037</v>
          </cell>
        </row>
        <row r="13">
          <cell r="A13" t="str">
            <v>소철선#8</v>
          </cell>
          <cell r="B13" t="str">
            <v>소철선</v>
          </cell>
          <cell r="C13" t="str">
            <v>#8</v>
          </cell>
          <cell r="D13" t="str">
            <v>㎏</v>
          </cell>
          <cell r="E13">
            <v>67</v>
          </cell>
          <cell r="F13">
            <v>518</v>
          </cell>
          <cell r="G13">
            <v>70</v>
          </cell>
          <cell r="H13">
            <v>560</v>
          </cell>
          <cell r="N13">
            <v>518</v>
          </cell>
          <cell r="O13">
            <v>440</v>
          </cell>
        </row>
        <row r="14">
          <cell r="A14" t="str">
            <v>결속선#20</v>
          </cell>
          <cell r="B14" t="str">
            <v>결속선</v>
          </cell>
          <cell r="C14" t="str">
            <v>#20</v>
          </cell>
          <cell r="D14" t="str">
            <v>㎏</v>
          </cell>
          <cell r="E14">
            <v>67</v>
          </cell>
          <cell r="F14">
            <v>682</v>
          </cell>
          <cell r="G14">
            <v>70</v>
          </cell>
          <cell r="H14">
            <v>780</v>
          </cell>
          <cell r="N14">
            <v>682</v>
          </cell>
          <cell r="O14">
            <v>579</v>
          </cell>
        </row>
        <row r="15">
          <cell r="A15" t="str">
            <v>철못50mm</v>
          </cell>
          <cell r="B15" t="str">
            <v>철못</v>
          </cell>
          <cell r="C15" t="str">
            <v>50mm</v>
          </cell>
          <cell r="D15" t="str">
            <v>㎏</v>
          </cell>
          <cell r="E15">
            <v>70</v>
          </cell>
          <cell r="F15">
            <v>672</v>
          </cell>
          <cell r="G15">
            <v>70</v>
          </cell>
          <cell r="H15">
            <v>684</v>
          </cell>
          <cell r="N15">
            <v>672</v>
          </cell>
          <cell r="O15">
            <v>571</v>
          </cell>
        </row>
        <row r="16">
          <cell r="A16" t="str">
            <v>볼트.너트M16xL150</v>
          </cell>
          <cell r="B16" t="str">
            <v>볼트.너트</v>
          </cell>
          <cell r="C16" t="str">
            <v>M16xL150</v>
          </cell>
          <cell r="D16" t="str">
            <v>개</v>
          </cell>
          <cell r="E16">
            <v>94</v>
          </cell>
          <cell r="F16">
            <v>366</v>
          </cell>
          <cell r="G16">
            <v>76</v>
          </cell>
          <cell r="H16">
            <v>1135</v>
          </cell>
          <cell r="N16">
            <v>366</v>
          </cell>
          <cell r="O16">
            <v>311</v>
          </cell>
        </row>
        <row r="17">
          <cell r="A17" t="str">
            <v>U볼트Φ65㎜</v>
          </cell>
          <cell r="B17" t="str">
            <v>U볼트</v>
          </cell>
          <cell r="C17" t="str">
            <v>Φ65㎜</v>
          </cell>
          <cell r="D17" t="str">
            <v>개</v>
          </cell>
          <cell r="E17">
            <v>94</v>
          </cell>
          <cell r="G17">
            <v>78</v>
          </cell>
          <cell r="H17">
            <v>700</v>
          </cell>
          <cell r="N17">
            <v>700</v>
          </cell>
          <cell r="O17">
            <v>595</v>
          </cell>
        </row>
        <row r="18">
          <cell r="A18" t="str">
            <v>U볼트3/8"x8"</v>
          </cell>
          <cell r="B18" t="str">
            <v>U볼트</v>
          </cell>
          <cell r="C18" t="str">
            <v>3/8"x8"</v>
          </cell>
          <cell r="D18" t="str">
            <v>개</v>
          </cell>
          <cell r="E18">
            <v>94</v>
          </cell>
          <cell r="F18">
            <v>241</v>
          </cell>
          <cell r="G18">
            <v>78</v>
          </cell>
          <cell r="H18">
            <v>275</v>
          </cell>
          <cell r="N18">
            <v>241</v>
          </cell>
          <cell r="O18">
            <v>204</v>
          </cell>
        </row>
        <row r="19">
          <cell r="A19" t="str">
            <v>너트Φ65㎜</v>
          </cell>
          <cell r="B19" t="str">
            <v>너트</v>
          </cell>
          <cell r="C19" t="str">
            <v>Φ65㎜</v>
          </cell>
          <cell r="D19" t="str">
            <v>개</v>
          </cell>
          <cell r="E19">
            <v>98</v>
          </cell>
          <cell r="F19">
            <v>17.600000000000001</v>
          </cell>
          <cell r="G19">
            <v>79</v>
          </cell>
          <cell r="H19">
            <v>10</v>
          </cell>
          <cell r="N19">
            <v>10</v>
          </cell>
          <cell r="O19">
            <v>8</v>
          </cell>
        </row>
        <row r="20">
          <cell r="A20" t="str">
            <v>너트3/8"</v>
          </cell>
          <cell r="B20" t="str">
            <v>너트</v>
          </cell>
          <cell r="C20" t="str">
            <v>3/8"</v>
          </cell>
          <cell r="D20" t="str">
            <v>개</v>
          </cell>
          <cell r="E20">
            <v>98</v>
          </cell>
          <cell r="F20">
            <v>7.59</v>
          </cell>
          <cell r="G20">
            <v>79</v>
          </cell>
          <cell r="H20">
            <v>10.3</v>
          </cell>
          <cell r="N20">
            <v>7.59</v>
          </cell>
          <cell r="O20">
            <v>6</v>
          </cell>
        </row>
        <row r="21">
          <cell r="A21" t="str">
            <v>너트M16</v>
          </cell>
          <cell r="B21" t="str">
            <v>너트</v>
          </cell>
          <cell r="C21" t="str">
            <v>M16</v>
          </cell>
          <cell r="D21" t="str">
            <v>개</v>
          </cell>
          <cell r="E21">
            <v>98</v>
          </cell>
          <cell r="F21">
            <v>33</v>
          </cell>
          <cell r="G21">
            <v>79</v>
          </cell>
          <cell r="H21">
            <v>42</v>
          </cell>
          <cell r="N21">
            <v>33</v>
          </cell>
          <cell r="O21">
            <v>28</v>
          </cell>
        </row>
        <row r="22">
          <cell r="A22" t="str">
            <v>평와샤M16</v>
          </cell>
          <cell r="B22" t="str">
            <v>평와샤</v>
          </cell>
          <cell r="C22" t="str">
            <v>M16</v>
          </cell>
          <cell r="D22" t="str">
            <v>개</v>
          </cell>
          <cell r="E22">
            <v>99</v>
          </cell>
          <cell r="F22">
            <v>9.9</v>
          </cell>
          <cell r="G22">
            <v>80</v>
          </cell>
          <cell r="H22">
            <v>27</v>
          </cell>
          <cell r="N22">
            <v>9.9</v>
          </cell>
          <cell r="O22">
            <v>8</v>
          </cell>
        </row>
        <row r="23">
          <cell r="A23" t="str">
            <v>앙카볼트(3/8")M10xL150</v>
          </cell>
          <cell r="B23" t="str">
            <v>앙카볼트</v>
          </cell>
          <cell r="C23" t="str">
            <v>(3/8")M10xL150</v>
          </cell>
          <cell r="D23" t="str">
            <v>개</v>
          </cell>
          <cell r="E23">
            <v>96</v>
          </cell>
          <cell r="F23">
            <v>59</v>
          </cell>
          <cell r="G23">
            <v>76</v>
          </cell>
          <cell r="H23">
            <v>95</v>
          </cell>
          <cell r="N23">
            <v>59</v>
          </cell>
          <cell r="O23">
            <v>50</v>
          </cell>
        </row>
        <row r="24">
          <cell r="A24" t="str">
            <v>앙카볼트(5/8")M16xL250</v>
          </cell>
          <cell r="B24" t="str">
            <v>앙카볼트</v>
          </cell>
          <cell r="C24" t="str">
            <v>(5/8")M16xL250</v>
          </cell>
          <cell r="D24" t="str">
            <v>개</v>
          </cell>
          <cell r="E24">
            <v>97</v>
          </cell>
          <cell r="F24">
            <v>180</v>
          </cell>
          <cell r="G24">
            <v>77</v>
          </cell>
          <cell r="H24">
            <v>300</v>
          </cell>
          <cell r="N24">
            <v>180</v>
          </cell>
          <cell r="O24">
            <v>153</v>
          </cell>
        </row>
        <row r="25">
          <cell r="A25" t="str">
            <v>앙카볼트(7/8")M22xL250</v>
          </cell>
          <cell r="B25" t="str">
            <v>앙카볼트</v>
          </cell>
          <cell r="C25" t="str">
            <v>(7/8")M22xL250</v>
          </cell>
          <cell r="D25" t="str">
            <v>개</v>
          </cell>
          <cell r="E25">
            <v>97</v>
          </cell>
          <cell r="F25">
            <v>2850</v>
          </cell>
          <cell r="G25">
            <v>76</v>
          </cell>
          <cell r="H25">
            <v>570</v>
          </cell>
          <cell r="N25">
            <v>570</v>
          </cell>
          <cell r="O25">
            <v>484</v>
          </cell>
        </row>
        <row r="26">
          <cell r="A26" t="str">
            <v>달대볼트M12x1000</v>
          </cell>
          <cell r="B26" t="str">
            <v>달대볼트</v>
          </cell>
          <cell r="C26" t="str">
            <v>M12x1000</v>
          </cell>
          <cell r="D26" t="str">
            <v>개</v>
          </cell>
          <cell r="E26">
            <v>93</v>
          </cell>
          <cell r="F26">
            <v>410</v>
          </cell>
          <cell r="G26">
            <v>78</v>
          </cell>
          <cell r="H26">
            <v>654</v>
          </cell>
          <cell r="N26">
            <v>410</v>
          </cell>
          <cell r="O26">
            <v>348</v>
          </cell>
        </row>
        <row r="27">
          <cell r="A27" t="str">
            <v>셋트앙카3/8"x75</v>
          </cell>
          <cell r="B27" t="str">
            <v>셋트앙카</v>
          </cell>
          <cell r="C27" t="str">
            <v>3/8"x75</v>
          </cell>
          <cell r="D27" t="str">
            <v>개</v>
          </cell>
          <cell r="E27">
            <v>97</v>
          </cell>
          <cell r="G27">
            <v>77</v>
          </cell>
          <cell r="H27">
            <v>280</v>
          </cell>
          <cell r="N27">
            <v>280</v>
          </cell>
          <cell r="O27">
            <v>238</v>
          </cell>
        </row>
        <row r="28">
          <cell r="A28" t="str">
            <v>각재3.6×3.6×3.6(외송)</v>
          </cell>
          <cell r="B28" t="str">
            <v>각재</v>
          </cell>
          <cell r="C28" t="str">
            <v>3.6×3.6×3.6(외송)</v>
          </cell>
          <cell r="D28" t="str">
            <v>재</v>
          </cell>
          <cell r="E28">
            <v>139</v>
          </cell>
          <cell r="F28">
            <v>1200</v>
          </cell>
          <cell r="G28">
            <v>106</v>
          </cell>
          <cell r="H28">
            <v>1100</v>
          </cell>
          <cell r="N28">
            <v>1100</v>
          </cell>
          <cell r="O28" t="str">
            <v xml:space="preserve"> </v>
          </cell>
        </row>
        <row r="29">
          <cell r="A29" t="str">
            <v>각재외송</v>
          </cell>
          <cell r="B29" t="str">
            <v>각재</v>
          </cell>
          <cell r="C29" t="str">
            <v>외송</v>
          </cell>
          <cell r="D29" t="str">
            <v>㎥</v>
          </cell>
          <cell r="E29">
            <v>139</v>
          </cell>
          <cell r="F29">
            <v>269461</v>
          </cell>
          <cell r="G29">
            <v>106</v>
          </cell>
          <cell r="H29">
            <v>224550</v>
          </cell>
          <cell r="N29">
            <v>224550</v>
          </cell>
          <cell r="O29">
            <v>190867</v>
          </cell>
        </row>
        <row r="30">
          <cell r="A30" t="str">
            <v>보통합판12x1210x2420</v>
          </cell>
          <cell r="B30" t="str">
            <v>보통합판</v>
          </cell>
          <cell r="C30" t="str">
            <v>12x1210x2420</v>
          </cell>
          <cell r="D30" t="str">
            <v>매</v>
          </cell>
          <cell r="E30">
            <v>449</v>
          </cell>
          <cell r="F30">
            <v>17000</v>
          </cell>
          <cell r="G30">
            <v>353</v>
          </cell>
          <cell r="H30">
            <v>17800</v>
          </cell>
          <cell r="N30">
            <v>17000</v>
          </cell>
          <cell r="O30" t="str">
            <v xml:space="preserve"> </v>
          </cell>
        </row>
        <row r="31">
          <cell r="A31" t="str">
            <v>아세틸렌98%</v>
          </cell>
          <cell r="B31" t="str">
            <v>아세틸렌</v>
          </cell>
          <cell r="C31" t="str">
            <v>98%</v>
          </cell>
          <cell r="D31" t="str">
            <v>㎏</v>
          </cell>
          <cell r="E31">
            <v>1143</v>
          </cell>
          <cell r="F31">
            <v>6000</v>
          </cell>
          <cell r="G31">
            <v>1026</v>
          </cell>
          <cell r="H31">
            <v>8000</v>
          </cell>
          <cell r="N31">
            <v>6000</v>
          </cell>
          <cell r="O31" t="str">
            <v xml:space="preserve"> </v>
          </cell>
        </row>
        <row r="32">
          <cell r="A32" t="str">
            <v>산소99%</v>
          </cell>
          <cell r="B32" t="str">
            <v>산소</v>
          </cell>
          <cell r="C32" t="str">
            <v>99%</v>
          </cell>
          <cell r="D32" t="str">
            <v>ℓ</v>
          </cell>
          <cell r="E32">
            <v>1143</v>
          </cell>
          <cell r="F32">
            <v>137</v>
          </cell>
          <cell r="G32">
            <v>1026</v>
          </cell>
          <cell r="H32">
            <v>225</v>
          </cell>
          <cell r="N32">
            <v>137</v>
          </cell>
          <cell r="O32" t="str">
            <v xml:space="preserve"> </v>
          </cell>
        </row>
        <row r="33">
          <cell r="A33" t="str">
            <v>박리제유성</v>
          </cell>
          <cell r="B33" t="str">
            <v>박리제</v>
          </cell>
          <cell r="C33" t="str">
            <v>유성</v>
          </cell>
          <cell r="D33" t="str">
            <v>ℓ</v>
          </cell>
          <cell r="E33">
            <v>147</v>
          </cell>
          <cell r="F33">
            <v>1250</v>
          </cell>
          <cell r="G33">
            <v>111</v>
          </cell>
          <cell r="H33">
            <v>1250</v>
          </cell>
          <cell r="N33">
            <v>1250</v>
          </cell>
          <cell r="O33">
            <v>1062</v>
          </cell>
        </row>
        <row r="34">
          <cell r="A34" t="str">
            <v>조합페인트황색</v>
          </cell>
          <cell r="B34" t="str">
            <v>조합페인트</v>
          </cell>
          <cell r="C34" t="str">
            <v>황색</v>
          </cell>
          <cell r="D34" t="str">
            <v>ℓ</v>
          </cell>
          <cell r="E34">
            <v>400</v>
          </cell>
          <cell r="F34">
            <v>3525</v>
          </cell>
          <cell r="G34">
            <v>276</v>
          </cell>
          <cell r="H34">
            <v>4382</v>
          </cell>
          <cell r="N34">
            <v>3525</v>
          </cell>
          <cell r="O34">
            <v>2996</v>
          </cell>
        </row>
        <row r="35">
          <cell r="A35" t="str">
            <v>모래세사</v>
          </cell>
          <cell r="B35" t="str">
            <v>모래</v>
          </cell>
          <cell r="C35" t="str">
            <v>세사</v>
          </cell>
          <cell r="D35" t="str">
            <v>㎥</v>
          </cell>
          <cell r="E35">
            <v>111</v>
          </cell>
          <cell r="F35">
            <v>12500</v>
          </cell>
          <cell r="G35">
            <v>95</v>
          </cell>
          <cell r="H35">
            <v>10000</v>
          </cell>
          <cell r="N35">
            <v>10000</v>
          </cell>
          <cell r="O35">
            <v>8500</v>
          </cell>
        </row>
        <row r="36">
          <cell r="A36" t="str">
            <v>자갈#57</v>
          </cell>
          <cell r="B36" t="str">
            <v>자갈</v>
          </cell>
          <cell r="C36" t="str">
            <v>#57</v>
          </cell>
          <cell r="D36" t="str">
            <v>㎥</v>
          </cell>
          <cell r="E36">
            <v>111</v>
          </cell>
          <cell r="F36">
            <v>13500</v>
          </cell>
          <cell r="G36">
            <v>95</v>
          </cell>
          <cell r="H36">
            <v>6000</v>
          </cell>
          <cell r="N36">
            <v>6000</v>
          </cell>
          <cell r="O36">
            <v>5100</v>
          </cell>
        </row>
        <row r="37">
          <cell r="A37" t="str">
            <v>자갈#467(40mm)</v>
          </cell>
          <cell r="B37" t="str">
            <v>자갈</v>
          </cell>
          <cell r="C37" t="str">
            <v>#467(40mm)</v>
          </cell>
          <cell r="D37" t="str">
            <v>㎥</v>
          </cell>
          <cell r="E37">
            <v>111</v>
          </cell>
          <cell r="F37">
            <v>13500</v>
          </cell>
          <cell r="G37">
            <v>95</v>
          </cell>
          <cell r="H37">
            <v>6000</v>
          </cell>
          <cell r="N37">
            <v>6000</v>
          </cell>
          <cell r="O37">
            <v>5100</v>
          </cell>
        </row>
        <row r="38">
          <cell r="A38" t="str">
            <v>시멘트40㎏</v>
          </cell>
          <cell r="B38" t="str">
            <v>시멘트</v>
          </cell>
          <cell r="C38" t="str">
            <v>40㎏</v>
          </cell>
          <cell r="D38" t="str">
            <v>포</v>
          </cell>
          <cell r="E38">
            <v>113</v>
          </cell>
          <cell r="F38">
            <v>2750</v>
          </cell>
          <cell r="G38">
            <v>97</v>
          </cell>
          <cell r="H38">
            <v>2700</v>
          </cell>
          <cell r="N38">
            <v>2700</v>
          </cell>
          <cell r="O38">
            <v>2295</v>
          </cell>
        </row>
        <row r="39">
          <cell r="A39" t="str">
            <v>통신용멘홀수공철개</v>
          </cell>
          <cell r="B39" t="str">
            <v>통신용멘홀</v>
          </cell>
          <cell r="C39" t="str">
            <v>수공철개</v>
          </cell>
          <cell r="D39" t="str">
            <v>조</v>
          </cell>
          <cell r="E39">
            <v>172</v>
          </cell>
          <cell r="F39">
            <v>261000</v>
          </cell>
          <cell r="G39">
            <v>160</v>
          </cell>
          <cell r="H39">
            <v>330000</v>
          </cell>
          <cell r="N39">
            <v>261000</v>
          </cell>
          <cell r="O39">
            <v>221850</v>
          </cell>
        </row>
        <row r="40">
          <cell r="A40" t="str">
            <v>백관Φ50</v>
          </cell>
          <cell r="B40" t="str">
            <v>백관</v>
          </cell>
          <cell r="C40" t="str">
            <v>Φ50</v>
          </cell>
          <cell r="D40" t="str">
            <v>m</v>
          </cell>
          <cell r="E40">
            <v>475</v>
          </cell>
          <cell r="F40">
            <v>3555</v>
          </cell>
          <cell r="G40">
            <v>426</v>
          </cell>
          <cell r="H40">
            <v>3538</v>
          </cell>
          <cell r="N40">
            <v>3538</v>
          </cell>
          <cell r="O40">
            <v>3007</v>
          </cell>
        </row>
        <row r="41">
          <cell r="A41" t="str">
            <v>광명단0</v>
          </cell>
          <cell r="B41" t="str">
            <v>광명단</v>
          </cell>
          <cell r="C41">
            <v>0</v>
          </cell>
          <cell r="D41" t="str">
            <v>ℓ</v>
          </cell>
          <cell r="E41">
            <v>399</v>
          </cell>
          <cell r="F41">
            <v>3205</v>
          </cell>
          <cell r="G41">
            <v>278</v>
          </cell>
          <cell r="H41">
            <v>3700</v>
          </cell>
          <cell r="N41">
            <v>3205</v>
          </cell>
          <cell r="O41">
            <v>2724</v>
          </cell>
        </row>
        <row r="42">
          <cell r="A42" t="str">
            <v>전원케이블CV 2Cx22㎟</v>
          </cell>
          <cell r="B42" t="str">
            <v>전원케이블</v>
          </cell>
          <cell r="C42" t="str">
            <v>CV 2Cx22㎟</v>
          </cell>
          <cell r="D42" t="str">
            <v>m</v>
          </cell>
          <cell r="E42">
            <v>798</v>
          </cell>
          <cell r="F42">
            <v>2520</v>
          </cell>
          <cell r="G42">
            <v>851</v>
          </cell>
          <cell r="H42">
            <v>2400</v>
          </cell>
          <cell r="N42">
            <v>2400</v>
          </cell>
          <cell r="O42">
            <v>2040</v>
          </cell>
        </row>
        <row r="43">
          <cell r="A43" t="str">
            <v>접지용전선GV 22㎟</v>
          </cell>
          <cell r="B43" t="str">
            <v>접지용전선</v>
          </cell>
          <cell r="C43" t="str">
            <v>GV 22㎟</v>
          </cell>
          <cell r="D43" t="str">
            <v>m</v>
          </cell>
          <cell r="E43">
            <v>795</v>
          </cell>
          <cell r="F43">
            <v>1348</v>
          </cell>
          <cell r="G43">
            <v>844</v>
          </cell>
          <cell r="H43">
            <v>1455</v>
          </cell>
          <cell r="N43">
            <v>1348</v>
          </cell>
          <cell r="O43">
            <v>1145</v>
          </cell>
        </row>
        <row r="44">
          <cell r="A44" t="str">
            <v>접지용전선GV 38㎟</v>
          </cell>
          <cell r="B44" t="str">
            <v>접지용전선</v>
          </cell>
          <cell r="C44" t="str">
            <v>GV 38㎟</v>
          </cell>
          <cell r="D44" t="str">
            <v>m</v>
          </cell>
          <cell r="E44">
            <v>795</v>
          </cell>
          <cell r="F44">
            <v>2032</v>
          </cell>
          <cell r="G44">
            <v>844</v>
          </cell>
          <cell r="H44">
            <v>2192</v>
          </cell>
          <cell r="N44">
            <v>2032</v>
          </cell>
          <cell r="O44">
            <v>1727</v>
          </cell>
        </row>
        <row r="45">
          <cell r="A45" t="str">
            <v>시내쌍케이블CPEV 0.9x15P</v>
          </cell>
          <cell r="B45" t="str">
            <v>시내쌍케이블</v>
          </cell>
          <cell r="C45" t="str">
            <v>CPEV 0.9x15P</v>
          </cell>
          <cell r="D45" t="str">
            <v>m</v>
          </cell>
          <cell r="E45">
            <v>810</v>
          </cell>
          <cell r="F45">
            <v>1701</v>
          </cell>
          <cell r="G45">
            <v>853</v>
          </cell>
          <cell r="H45">
            <v>1830</v>
          </cell>
          <cell r="N45">
            <v>1701</v>
          </cell>
          <cell r="O45">
            <v>1445</v>
          </cell>
        </row>
        <row r="46">
          <cell r="A46" t="str">
            <v>시내쌍케이블CPEV 0.65x100P</v>
          </cell>
          <cell r="B46" t="str">
            <v>시내쌍케이블</v>
          </cell>
          <cell r="C46" t="str">
            <v>CPEV 0.65x100P</v>
          </cell>
          <cell r="D46" t="str">
            <v>m</v>
          </cell>
          <cell r="E46">
            <v>810</v>
          </cell>
          <cell r="F46">
            <v>4238</v>
          </cell>
          <cell r="G46">
            <v>853</v>
          </cell>
          <cell r="H46">
            <v>4561</v>
          </cell>
          <cell r="N46">
            <v>4238</v>
          </cell>
          <cell r="O46">
            <v>3602</v>
          </cell>
        </row>
        <row r="47">
          <cell r="A47" t="str">
            <v>급전용 동축케이블RG-8U</v>
          </cell>
          <cell r="B47" t="str">
            <v>급전용 동축케이블</v>
          </cell>
          <cell r="C47" t="str">
            <v>RG-8U</v>
          </cell>
          <cell r="D47" t="str">
            <v>m</v>
          </cell>
          <cell r="G47">
            <v>965</v>
          </cell>
          <cell r="H47">
            <v>5000</v>
          </cell>
          <cell r="N47">
            <v>5000</v>
          </cell>
          <cell r="O47">
            <v>4250</v>
          </cell>
        </row>
        <row r="48">
          <cell r="A48" t="str">
            <v>제어케이블CVV 4C-5.5㎟</v>
          </cell>
          <cell r="B48" t="str">
            <v>제어케이블</v>
          </cell>
          <cell r="C48" t="str">
            <v>CVV 4C-5.5㎟</v>
          </cell>
          <cell r="D48" t="str">
            <v>m</v>
          </cell>
          <cell r="E48">
            <v>797</v>
          </cell>
          <cell r="F48">
            <v>1745</v>
          </cell>
          <cell r="G48">
            <v>845</v>
          </cell>
          <cell r="H48">
            <v>1281</v>
          </cell>
          <cell r="N48">
            <v>1281</v>
          </cell>
          <cell r="O48">
            <v>1088</v>
          </cell>
        </row>
        <row r="49">
          <cell r="A49" t="str">
            <v>후강전선관아연도Φ16mm</v>
          </cell>
          <cell r="B49" t="str">
            <v>후강전선관</v>
          </cell>
          <cell r="C49" t="str">
            <v>아연도Φ16mm</v>
          </cell>
          <cell r="D49" t="str">
            <v>m</v>
          </cell>
          <cell r="E49">
            <v>820</v>
          </cell>
          <cell r="F49">
            <v>971</v>
          </cell>
          <cell r="G49">
            <v>866</v>
          </cell>
          <cell r="H49">
            <v>1022</v>
          </cell>
          <cell r="N49">
            <v>971</v>
          </cell>
          <cell r="O49">
            <v>825</v>
          </cell>
        </row>
        <row r="50">
          <cell r="A50" t="str">
            <v>후강전선관아연도Φ22mm</v>
          </cell>
          <cell r="B50" t="str">
            <v>후강전선관</v>
          </cell>
          <cell r="C50" t="str">
            <v>아연도Φ22mm</v>
          </cell>
          <cell r="D50" t="str">
            <v>m</v>
          </cell>
          <cell r="E50">
            <v>820</v>
          </cell>
          <cell r="F50">
            <v>1247</v>
          </cell>
          <cell r="G50">
            <v>866</v>
          </cell>
          <cell r="H50">
            <v>1309</v>
          </cell>
          <cell r="N50">
            <v>1247</v>
          </cell>
          <cell r="O50">
            <v>1059</v>
          </cell>
        </row>
        <row r="51">
          <cell r="A51" t="str">
            <v>후강전선관아연도Φ28mm</v>
          </cell>
          <cell r="B51" t="str">
            <v>후강전선관</v>
          </cell>
          <cell r="C51" t="str">
            <v>아연도Φ28mm</v>
          </cell>
          <cell r="D51" t="str">
            <v>m</v>
          </cell>
          <cell r="E51">
            <v>820</v>
          </cell>
          <cell r="F51">
            <v>1628</v>
          </cell>
          <cell r="G51">
            <v>866</v>
          </cell>
          <cell r="H51">
            <v>1709</v>
          </cell>
          <cell r="N51">
            <v>1628</v>
          </cell>
          <cell r="O51">
            <v>1383</v>
          </cell>
        </row>
        <row r="52">
          <cell r="A52" t="str">
            <v>후강전선관아연도Φ36mm</v>
          </cell>
          <cell r="B52" t="str">
            <v>후강전선관</v>
          </cell>
          <cell r="C52" t="str">
            <v>아연도Φ36mm</v>
          </cell>
          <cell r="D52" t="str">
            <v>m</v>
          </cell>
          <cell r="E52">
            <v>820</v>
          </cell>
          <cell r="F52">
            <v>1998</v>
          </cell>
          <cell r="G52">
            <v>866</v>
          </cell>
          <cell r="H52">
            <v>2097</v>
          </cell>
          <cell r="N52">
            <v>1998</v>
          </cell>
          <cell r="O52">
            <v>1698</v>
          </cell>
        </row>
        <row r="53">
          <cell r="A53" t="str">
            <v>후강전선관아연도Φ42mm</v>
          </cell>
          <cell r="B53" t="str">
            <v>후강전선관</v>
          </cell>
          <cell r="C53" t="str">
            <v>아연도Φ42mm</v>
          </cell>
          <cell r="D53" t="str">
            <v>m</v>
          </cell>
          <cell r="E53">
            <v>820</v>
          </cell>
          <cell r="F53">
            <v>2317</v>
          </cell>
          <cell r="G53">
            <v>866</v>
          </cell>
          <cell r="H53">
            <v>2431</v>
          </cell>
          <cell r="N53">
            <v>2317</v>
          </cell>
          <cell r="O53">
            <v>1969</v>
          </cell>
        </row>
        <row r="54">
          <cell r="A54" t="str">
            <v>후강전선관아연도Φ54mm</v>
          </cell>
          <cell r="B54" t="str">
            <v>후강전선관</v>
          </cell>
          <cell r="C54" t="str">
            <v>아연도Φ54mm</v>
          </cell>
          <cell r="D54" t="str">
            <v>m</v>
          </cell>
          <cell r="E54">
            <v>820</v>
          </cell>
          <cell r="F54">
            <v>3230</v>
          </cell>
          <cell r="G54">
            <v>866</v>
          </cell>
          <cell r="H54">
            <v>3390</v>
          </cell>
          <cell r="N54">
            <v>3230</v>
          </cell>
          <cell r="O54">
            <v>2745</v>
          </cell>
        </row>
        <row r="55">
          <cell r="A55" t="str">
            <v>후강전선관아연도Φ70mm</v>
          </cell>
          <cell r="B55" t="str">
            <v>후강전선관</v>
          </cell>
          <cell r="C55" t="str">
            <v>아연도Φ70mm</v>
          </cell>
          <cell r="D55" t="str">
            <v>m</v>
          </cell>
          <cell r="E55">
            <v>820</v>
          </cell>
          <cell r="F55">
            <v>4106</v>
          </cell>
          <cell r="G55">
            <v>866</v>
          </cell>
          <cell r="H55">
            <v>4313</v>
          </cell>
          <cell r="N55">
            <v>4106</v>
          </cell>
          <cell r="O55">
            <v>3490</v>
          </cell>
        </row>
        <row r="56">
          <cell r="A56" t="str">
            <v>후렉시블전선관16C</v>
          </cell>
          <cell r="B56" t="str">
            <v>후렉시블전선관</v>
          </cell>
          <cell r="C56" t="str">
            <v>16C</v>
          </cell>
          <cell r="D56" t="str">
            <v>m</v>
          </cell>
          <cell r="E56">
            <v>823</v>
          </cell>
          <cell r="F56">
            <v>1700</v>
          </cell>
          <cell r="G56">
            <v>869</v>
          </cell>
          <cell r="H56">
            <v>2000</v>
          </cell>
          <cell r="N56">
            <v>1700</v>
          </cell>
          <cell r="O56">
            <v>1445</v>
          </cell>
        </row>
        <row r="57">
          <cell r="A57" t="str">
            <v>후렉시블전선관22C</v>
          </cell>
          <cell r="B57" t="str">
            <v>후렉시블전선관</v>
          </cell>
          <cell r="C57" t="str">
            <v>22C</v>
          </cell>
          <cell r="D57" t="str">
            <v>m</v>
          </cell>
          <cell r="E57">
            <v>823</v>
          </cell>
          <cell r="F57">
            <v>2240</v>
          </cell>
          <cell r="G57">
            <v>869</v>
          </cell>
          <cell r="H57">
            <v>2640</v>
          </cell>
          <cell r="N57">
            <v>2240</v>
          </cell>
          <cell r="O57">
            <v>1904</v>
          </cell>
        </row>
        <row r="58">
          <cell r="A58" t="str">
            <v>후렉시블전선관36C</v>
          </cell>
          <cell r="B58" t="str">
            <v>후렉시블전선관</v>
          </cell>
          <cell r="C58" t="str">
            <v>36C</v>
          </cell>
          <cell r="D58" t="str">
            <v>m</v>
          </cell>
          <cell r="E58">
            <v>823</v>
          </cell>
          <cell r="F58">
            <v>4040</v>
          </cell>
          <cell r="G58">
            <v>869</v>
          </cell>
          <cell r="H58">
            <v>4710</v>
          </cell>
          <cell r="N58">
            <v>4040</v>
          </cell>
          <cell r="O58">
            <v>3434</v>
          </cell>
        </row>
        <row r="59">
          <cell r="A59" t="str">
            <v>경질비닐전선관HI Φ22mm</v>
          </cell>
          <cell r="B59" t="str">
            <v>경질비닐전선관</v>
          </cell>
          <cell r="C59" t="str">
            <v>HI Φ22mm</v>
          </cell>
          <cell r="D59" t="str">
            <v>m</v>
          </cell>
          <cell r="E59">
            <v>823</v>
          </cell>
          <cell r="F59">
            <v>499</v>
          </cell>
          <cell r="G59">
            <v>866</v>
          </cell>
          <cell r="H59">
            <v>357</v>
          </cell>
          <cell r="N59">
            <v>357</v>
          </cell>
          <cell r="O59">
            <v>303</v>
          </cell>
        </row>
        <row r="60">
          <cell r="A60" t="str">
            <v>경질비닐전선관HI Φ28mm</v>
          </cell>
          <cell r="B60" t="str">
            <v>경질비닐전선관</v>
          </cell>
          <cell r="C60" t="str">
            <v>HI Φ28mm</v>
          </cell>
          <cell r="D60" t="str">
            <v>m</v>
          </cell>
          <cell r="E60">
            <v>823</v>
          </cell>
          <cell r="F60">
            <v>842</v>
          </cell>
          <cell r="G60">
            <v>866</v>
          </cell>
          <cell r="H60">
            <v>697</v>
          </cell>
          <cell r="N60">
            <v>697</v>
          </cell>
          <cell r="O60">
            <v>592</v>
          </cell>
        </row>
        <row r="61">
          <cell r="A61" t="str">
            <v>경질비닐전선관HI Φ36mm</v>
          </cell>
          <cell r="B61" t="str">
            <v>경질비닐전선관</v>
          </cell>
          <cell r="C61" t="str">
            <v>HI Φ36mm</v>
          </cell>
          <cell r="D61" t="str">
            <v>m</v>
          </cell>
          <cell r="E61">
            <v>824</v>
          </cell>
          <cell r="F61">
            <v>1075</v>
          </cell>
          <cell r="G61">
            <v>866</v>
          </cell>
          <cell r="H61">
            <v>975</v>
          </cell>
          <cell r="N61">
            <v>975</v>
          </cell>
          <cell r="O61">
            <v>828</v>
          </cell>
        </row>
        <row r="62">
          <cell r="A62" t="str">
            <v>경질비닐전선관HI Φ42mm</v>
          </cell>
          <cell r="B62" t="str">
            <v>경질비닐전선관</v>
          </cell>
          <cell r="C62" t="str">
            <v>HI Φ42mm</v>
          </cell>
          <cell r="D62" t="str">
            <v>m</v>
          </cell>
          <cell r="E62">
            <v>824</v>
          </cell>
          <cell r="F62">
            <v>1403</v>
          </cell>
          <cell r="G62">
            <v>866</v>
          </cell>
          <cell r="H62">
            <v>1278</v>
          </cell>
          <cell r="N62">
            <v>1278</v>
          </cell>
          <cell r="O62">
            <v>1086</v>
          </cell>
        </row>
        <row r="63">
          <cell r="A63" t="str">
            <v>경질비닐전선관HI Φ54mm</v>
          </cell>
          <cell r="B63" t="str">
            <v>경질비닐전선관</v>
          </cell>
          <cell r="C63" t="str">
            <v>HI Φ54mm</v>
          </cell>
          <cell r="D63" t="str">
            <v>m</v>
          </cell>
          <cell r="E63">
            <v>824</v>
          </cell>
          <cell r="F63">
            <v>1990</v>
          </cell>
          <cell r="G63">
            <v>866</v>
          </cell>
          <cell r="H63">
            <v>1813</v>
          </cell>
          <cell r="N63">
            <v>1813</v>
          </cell>
          <cell r="O63">
            <v>1541</v>
          </cell>
        </row>
        <row r="64">
          <cell r="A64" t="str">
            <v>경질비닐전선관HI Φ82mm</v>
          </cell>
          <cell r="B64" t="str">
            <v>경질비닐전선관</v>
          </cell>
          <cell r="C64" t="str">
            <v>HI Φ82mm</v>
          </cell>
          <cell r="D64" t="str">
            <v>m</v>
          </cell>
          <cell r="E64">
            <v>824</v>
          </cell>
          <cell r="F64">
            <v>3846</v>
          </cell>
          <cell r="G64">
            <v>866</v>
          </cell>
          <cell r="H64">
            <v>3558</v>
          </cell>
          <cell r="N64">
            <v>3558</v>
          </cell>
          <cell r="O64">
            <v>3024</v>
          </cell>
        </row>
        <row r="65">
          <cell r="A65" t="str">
            <v>경질비닐전선관HI Φ100mm</v>
          </cell>
          <cell r="B65" t="str">
            <v>경질비닐전선관</v>
          </cell>
          <cell r="C65" t="str">
            <v>HI Φ100mm</v>
          </cell>
          <cell r="D65" t="str">
            <v>m</v>
          </cell>
          <cell r="E65">
            <v>824</v>
          </cell>
          <cell r="F65">
            <v>4627</v>
          </cell>
          <cell r="G65">
            <v>866</v>
          </cell>
          <cell r="H65">
            <v>4214</v>
          </cell>
          <cell r="N65">
            <v>4214</v>
          </cell>
          <cell r="O65">
            <v>3581</v>
          </cell>
        </row>
        <row r="66">
          <cell r="A66" t="str">
            <v>FC관Φ100mm</v>
          </cell>
          <cell r="B66" t="str">
            <v>FC관</v>
          </cell>
          <cell r="C66" t="str">
            <v>Φ100mm</v>
          </cell>
          <cell r="D66" t="str">
            <v>m</v>
          </cell>
          <cell r="E66">
            <v>825</v>
          </cell>
          <cell r="F66">
            <v>4525</v>
          </cell>
          <cell r="G66">
            <v>866</v>
          </cell>
          <cell r="H66">
            <v>3630</v>
          </cell>
          <cell r="N66">
            <v>3630</v>
          </cell>
          <cell r="O66">
            <v>3085</v>
          </cell>
        </row>
        <row r="67">
          <cell r="A67" t="str">
            <v>PE전선관Φ28mm</v>
          </cell>
          <cell r="B67" t="str">
            <v>PE전선관</v>
          </cell>
          <cell r="C67" t="str">
            <v>Φ28mm</v>
          </cell>
          <cell r="D67" t="str">
            <v>m</v>
          </cell>
          <cell r="E67">
            <v>824</v>
          </cell>
          <cell r="F67">
            <v>470</v>
          </cell>
          <cell r="G67">
            <v>867</v>
          </cell>
          <cell r="H67">
            <v>488</v>
          </cell>
          <cell r="N67">
            <v>470</v>
          </cell>
          <cell r="O67">
            <v>399</v>
          </cell>
        </row>
        <row r="68">
          <cell r="A68" t="str">
            <v>PE전선관Φ36mm</v>
          </cell>
          <cell r="B68" t="str">
            <v>PE전선관</v>
          </cell>
          <cell r="C68" t="str">
            <v>Φ36mm</v>
          </cell>
          <cell r="D68" t="str">
            <v>m</v>
          </cell>
          <cell r="E68">
            <v>824</v>
          </cell>
          <cell r="F68">
            <v>700</v>
          </cell>
          <cell r="G68">
            <v>867</v>
          </cell>
          <cell r="H68">
            <v>728</v>
          </cell>
          <cell r="N68">
            <v>700</v>
          </cell>
          <cell r="O68">
            <v>595</v>
          </cell>
        </row>
        <row r="69">
          <cell r="A69" t="str">
            <v>도관전선관115mm</v>
          </cell>
          <cell r="B69" t="str">
            <v>도관전선관</v>
          </cell>
          <cell r="C69" t="str">
            <v>115mm</v>
          </cell>
          <cell r="D69" t="str">
            <v>m</v>
          </cell>
          <cell r="K69">
            <v>10330</v>
          </cell>
          <cell r="L69">
            <v>10850</v>
          </cell>
          <cell r="M69">
            <v>11050</v>
          </cell>
          <cell r="N69">
            <v>10330</v>
          </cell>
          <cell r="O69">
            <v>8780</v>
          </cell>
        </row>
        <row r="70">
          <cell r="A70" t="str">
            <v>밴드115mm</v>
          </cell>
          <cell r="B70" t="str">
            <v>밴드</v>
          </cell>
          <cell r="C70" t="str">
            <v>115mm</v>
          </cell>
          <cell r="D70" t="str">
            <v>m</v>
          </cell>
          <cell r="K70">
            <v>727</v>
          </cell>
          <cell r="N70">
            <v>727</v>
          </cell>
          <cell r="O70">
            <v>617</v>
          </cell>
        </row>
        <row r="71">
          <cell r="A71" t="str">
            <v>노말밴드Φ115mm</v>
          </cell>
          <cell r="B71" t="str">
            <v>노말밴드</v>
          </cell>
          <cell r="C71" t="str">
            <v>Φ115mm</v>
          </cell>
          <cell r="D71" t="str">
            <v>m</v>
          </cell>
          <cell r="K71">
            <v>6000</v>
          </cell>
          <cell r="N71">
            <v>6000</v>
          </cell>
          <cell r="O71">
            <v>5100</v>
          </cell>
        </row>
        <row r="72">
          <cell r="A72" t="str">
            <v>노말밴드HI Φ28mm</v>
          </cell>
          <cell r="B72" t="str">
            <v>노말밴드</v>
          </cell>
          <cell r="C72" t="str">
            <v>HI Φ28mm</v>
          </cell>
          <cell r="D72" t="str">
            <v>m</v>
          </cell>
          <cell r="E72">
            <v>824</v>
          </cell>
          <cell r="F72">
            <v>960</v>
          </cell>
          <cell r="G72">
            <v>874</v>
          </cell>
          <cell r="H72">
            <v>810</v>
          </cell>
          <cell r="N72">
            <v>810</v>
          </cell>
          <cell r="O72">
            <v>688</v>
          </cell>
        </row>
        <row r="73">
          <cell r="A73" t="str">
            <v>노말밴드HI Φ36mm</v>
          </cell>
          <cell r="B73" t="str">
            <v>노말밴드</v>
          </cell>
          <cell r="C73" t="str">
            <v>HI Φ36mm</v>
          </cell>
          <cell r="D73" t="str">
            <v>m</v>
          </cell>
          <cell r="E73">
            <v>824</v>
          </cell>
          <cell r="F73">
            <v>1080</v>
          </cell>
          <cell r="G73">
            <v>874</v>
          </cell>
          <cell r="H73">
            <v>1119</v>
          </cell>
          <cell r="N73">
            <v>1080</v>
          </cell>
          <cell r="O73">
            <v>918</v>
          </cell>
        </row>
        <row r="74">
          <cell r="A74" t="str">
            <v>노말밴드HI Φ42mm</v>
          </cell>
          <cell r="B74" t="str">
            <v>노말밴드</v>
          </cell>
          <cell r="C74" t="str">
            <v>HI Φ42mm</v>
          </cell>
          <cell r="D74" t="str">
            <v>m</v>
          </cell>
          <cell r="E74">
            <v>824</v>
          </cell>
          <cell r="F74">
            <v>1440</v>
          </cell>
          <cell r="G74">
            <v>874</v>
          </cell>
          <cell r="H74">
            <v>1463</v>
          </cell>
          <cell r="N74">
            <v>1440</v>
          </cell>
          <cell r="O74">
            <v>1224</v>
          </cell>
        </row>
        <row r="75">
          <cell r="A75" t="str">
            <v>노말밴드HI Φ54mm</v>
          </cell>
          <cell r="B75" t="str">
            <v>노말밴드</v>
          </cell>
          <cell r="C75" t="str">
            <v>HI Φ54mm</v>
          </cell>
          <cell r="D75" t="str">
            <v>m</v>
          </cell>
          <cell r="E75">
            <v>824</v>
          </cell>
          <cell r="F75">
            <v>2040</v>
          </cell>
          <cell r="G75">
            <v>874</v>
          </cell>
          <cell r="H75">
            <v>2308</v>
          </cell>
          <cell r="N75">
            <v>2040</v>
          </cell>
          <cell r="O75">
            <v>1734</v>
          </cell>
        </row>
        <row r="76">
          <cell r="A76" t="str">
            <v>노말밴드HI Φ70mm</v>
          </cell>
          <cell r="B76" t="str">
            <v>노말밴드</v>
          </cell>
          <cell r="C76" t="str">
            <v>HI Φ70mm</v>
          </cell>
          <cell r="D76" t="str">
            <v>m</v>
          </cell>
          <cell r="E76">
            <v>824</v>
          </cell>
          <cell r="F76">
            <v>3960</v>
          </cell>
          <cell r="G76">
            <v>874</v>
          </cell>
          <cell r="H76">
            <v>3341</v>
          </cell>
          <cell r="N76">
            <v>3341</v>
          </cell>
          <cell r="O76">
            <v>2839</v>
          </cell>
        </row>
        <row r="77">
          <cell r="A77" t="str">
            <v>노말밴드HI Φ100mm</v>
          </cell>
          <cell r="B77" t="str">
            <v>노말밴드</v>
          </cell>
          <cell r="C77" t="str">
            <v>HI Φ100mm</v>
          </cell>
          <cell r="D77" t="str">
            <v>m</v>
          </cell>
          <cell r="E77">
            <v>824</v>
          </cell>
          <cell r="F77">
            <v>8400</v>
          </cell>
          <cell r="G77">
            <v>874</v>
          </cell>
          <cell r="H77">
            <v>7030</v>
          </cell>
          <cell r="N77">
            <v>7030</v>
          </cell>
          <cell r="O77">
            <v>5975</v>
          </cell>
        </row>
        <row r="78">
          <cell r="A78" t="str">
            <v>파이프 크램프Φ16mm</v>
          </cell>
          <cell r="B78" t="str">
            <v>파이프 크램프</v>
          </cell>
          <cell r="C78" t="str">
            <v>Φ16mm</v>
          </cell>
          <cell r="D78" t="str">
            <v>개</v>
          </cell>
          <cell r="E78">
            <v>820</v>
          </cell>
          <cell r="F78">
            <v>270</v>
          </cell>
          <cell r="G78">
            <v>871</v>
          </cell>
          <cell r="H78">
            <v>325</v>
          </cell>
          <cell r="N78">
            <v>270</v>
          </cell>
          <cell r="O78">
            <v>229</v>
          </cell>
        </row>
        <row r="79">
          <cell r="A79" t="str">
            <v>파이프 크램프Φ22mm</v>
          </cell>
          <cell r="B79" t="str">
            <v>파이프 크램프</v>
          </cell>
          <cell r="C79" t="str">
            <v>Φ22mm</v>
          </cell>
          <cell r="D79" t="str">
            <v>개</v>
          </cell>
          <cell r="E79">
            <v>820</v>
          </cell>
          <cell r="F79">
            <v>300</v>
          </cell>
          <cell r="G79">
            <v>871</v>
          </cell>
          <cell r="H79">
            <v>385</v>
          </cell>
          <cell r="N79">
            <v>300</v>
          </cell>
          <cell r="O79">
            <v>255</v>
          </cell>
        </row>
        <row r="80">
          <cell r="A80" t="str">
            <v>파이프 크램프Φ28mm</v>
          </cell>
          <cell r="B80" t="str">
            <v>파이프 크램프</v>
          </cell>
          <cell r="C80" t="str">
            <v>Φ28mm</v>
          </cell>
          <cell r="D80" t="str">
            <v>개</v>
          </cell>
          <cell r="E80">
            <v>820</v>
          </cell>
          <cell r="F80">
            <v>350</v>
          </cell>
          <cell r="G80">
            <v>871</v>
          </cell>
          <cell r="H80">
            <v>445</v>
          </cell>
          <cell r="N80">
            <v>350</v>
          </cell>
          <cell r="O80">
            <v>297</v>
          </cell>
        </row>
        <row r="81">
          <cell r="A81" t="str">
            <v>파이프 크램프Φ36mm</v>
          </cell>
          <cell r="B81" t="str">
            <v>파이프 크램프</v>
          </cell>
          <cell r="C81" t="str">
            <v>Φ36mm</v>
          </cell>
          <cell r="D81" t="str">
            <v>개</v>
          </cell>
          <cell r="E81">
            <v>820</v>
          </cell>
          <cell r="F81">
            <v>420</v>
          </cell>
          <cell r="G81">
            <v>871</v>
          </cell>
          <cell r="H81">
            <v>510</v>
          </cell>
          <cell r="N81">
            <v>420</v>
          </cell>
          <cell r="O81">
            <v>357</v>
          </cell>
        </row>
        <row r="82">
          <cell r="A82" t="str">
            <v>파이프 크램프Φ42mm</v>
          </cell>
          <cell r="B82" t="str">
            <v>파이프 크램프</v>
          </cell>
          <cell r="C82" t="str">
            <v>Φ42mm</v>
          </cell>
          <cell r="D82" t="str">
            <v>개</v>
          </cell>
          <cell r="E82">
            <v>820</v>
          </cell>
          <cell r="F82">
            <v>460</v>
          </cell>
          <cell r="G82">
            <v>871</v>
          </cell>
          <cell r="H82">
            <v>600</v>
          </cell>
          <cell r="N82">
            <v>460</v>
          </cell>
          <cell r="O82">
            <v>391</v>
          </cell>
        </row>
        <row r="83">
          <cell r="A83" t="str">
            <v>파이프 크램프Φ54mm</v>
          </cell>
          <cell r="B83" t="str">
            <v>파이프 크램프</v>
          </cell>
          <cell r="C83" t="str">
            <v>Φ54mm</v>
          </cell>
          <cell r="D83" t="str">
            <v>개</v>
          </cell>
          <cell r="E83">
            <v>820</v>
          </cell>
          <cell r="F83">
            <v>550</v>
          </cell>
          <cell r="G83">
            <v>871</v>
          </cell>
          <cell r="H83">
            <v>710</v>
          </cell>
          <cell r="N83">
            <v>550</v>
          </cell>
          <cell r="O83">
            <v>467</v>
          </cell>
        </row>
        <row r="84">
          <cell r="A84" t="str">
            <v>파이프 크램프Φ70mm</v>
          </cell>
          <cell r="B84" t="str">
            <v>파이프 크램프</v>
          </cell>
          <cell r="C84" t="str">
            <v>Φ70mm</v>
          </cell>
          <cell r="D84" t="str">
            <v>개</v>
          </cell>
          <cell r="E84">
            <v>820</v>
          </cell>
          <cell r="F84">
            <v>999</v>
          </cell>
          <cell r="G84">
            <v>871</v>
          </cell>
          <cell r="H84">
            <v>930</v>
          </cell>
          <cell r="N84">
            <v>930</v>
          </cell>
          <cell r="O84">
            <v>790</v>
          </cell>
        </row>
        <row r="85">
          <cell r="A85" t="str">
            <v>OUTLET BOX중형4각(54mm)</v>
          </cell>
          <cell r="B85" t="str">
            <v>OUTLET BOX</v>
          </cell>
          <cell r="C85" t="str">
            <v>중형4각(54mm)</v>
          </cell>
          <cell r="D85" t="str">
            <v>개</v>
          </cell>
          <cell r="E85">
            <v>827</v>
          </cell>
          <cell r="F85">
            <v>832</v>
          </cell>
          <cell r="G85">
            <v>882</v>
          </cell>
          <cell r="H85">
            <v>630</v>
          </cell>
          <cell r="I85">
            <v>389</v>
          </cell>
          <cell r="J85">
            <v>630</v>
          </cell>
          <cell r="N85">
            <v>630</v>
          </cell>
          <cell r="O85">
            <v>535</v>
          </cell>
        </row>
        <row r="86">
          <cell r="A86" t="str">
            <v>OUTLET BOX COVER중형4각(54mm)</v>
          </cell>
          <cell r="B86" t="str">
            <v>OUTLET BOX COVER</v>
          </cell>
          <cell r="C86" t="str">
            <v>중형4각(54mm)</v>
          </cell>
          <cell r="D86" t="str">
            <v>개</v>
          </cell>
          <cell r="E86">
            <v>796</v>
          </cell>
          <cell r="F86">
            <v>238</v>
          </cell>
          <cell r="G86">
            <v>883</v>
          </cell>
          <cell r="H86">
            <v>220</v>
          </cell>
          <cell r="N86">
            <v>220</v>
          </cell>
          <cell r="O86">
            <v>187</v>
          </cell>
        </row>
        <row r="87">
          <cell r="A87" t="str">
            <v>풀박스200x200x100</v>
          </cell>
          <cell r="B87" t="str">
            <v>풀박스</v>
          </cell>
          <cell r="C87" t="str">
            <v>200x200x100</v>
          </cell>
          <cell r="D87" t="str">
            <v>개</v>
          </cell>
          <cell r="E87">
            <v>825</v>
          </cell>
          <cell r="F87">
            <v>3647</v>
          </cell>
          <cell r="G87">
            <v>883</v>
          </cell>
          <cell r="H87">
            <v>3420</v>
          </cell>
          <cell r="N87">
            <v>3420</v>
          </cell>
          <cell r="O87">
            <v>2907</v>
          </cell>
        </row>
        <row r="88">
          <cell r="A88" t="str">
            <v>CP BOX 설치300x300x300</v>
          </cell>
          <cell r="B88" t="str">
            <v>CP BOX 설치</v>
          </cell>
          <cell r="C88" t="str">
            <v>300x300x300</v>
          </cell>
          <cell r="D88" t="str">
            <v>개</v>
          </cell>
          <cell r="E88">
            <v>825</v>
          </cell>
          <cell r="F88">
            <v>9535</v>
          </cell>
          <cell r="G88">
            <v>883</v>
          </cell>
          <cell r="H88">
            <v>8910</v>
          </cell>
          <cell r="N88">
            <v>8910</v>
          </cell>
          <cell r="O88">
            <v>7573</v>
          </cell>
        </row>
        <row r="89">
          <cell r="A89" t="str">
            <v>멘홀용사다리L2300</v>
          </cell>
          <cell r="B89" t="str">
            <v>멘홀용사다리</v>
          </cell>
          <cell r="C89" t="str">
            <v>L2300</v>
          </cell>
          <cell r="D89" t="str">
            <v>개</v>
          </cell>
          <cell r="E89">
            <v>911</v>
          </cell>
          <cell r="F89">
            <v>50000</v>
          </cell>
          <cell r="G89">
            <v>958</v>
          </cell>
          <cell r="H89">
            <v>55000</v>
          </cell>
          <cell r="N89">
            <v>50000</v>
          </cell>
          <cell r="O89">
            <v>42500</v>
          </cell>
        </row>
        <row r="90">
          <cell r="A90" t="str">
            <v>가락지19x92mm</v>
          </cell>
          <cell r="B90" t="str">
            <v>가락지</v>
          </cell>
          <cell r="C90" t="str">
            <v>19x92mm</v>
          </cell>
          <cell r="D90" t="str">
            <v>개</v>
          </cell>
          <cell r="E90">
            <v>909</v>
          </cell>
          <cell r="F90">
            <v>320</v>
          </cell>
          <cell r="G90">
            <v>958</v>
          </cell>
          <cell r="H90">
            <v>320</v>
          </cell>
          <cell r="N90">
            <v>320</v>
          </cell>
          <cell r="O90">
            <v>272</v>
          </cell>
        </row>
        <row r="91">
          <cell r="A91" t="str">
            <v>사다리각정19x1040mm</v>
          </cell>
          <cell r="B91" t="str">
            <v>사다리각정</v>
          </cell>
          <cell r="C91" t="str">
            <v>19x1040mm</v>
          </cell>
          <cell r="D91" t="str">
            <v>개</v>
          </cell>
          <cell r="E91">
            <v>909</v>
          </cell>
          <cell r="F91">
            <v>2800</v>
          </cell>
          <cell r="G91">
            <v>958</v>
          </cell>
          <cell r="H91">
            <v>2800</v>
          </cell>
          <cell r="N91">
            <v>2800</v>
          </cell>
          <cell r="O91">
            <v>2380</v>
          </cell>
        </row>
        <row r="92">
          <cell r="A92" t="str">
            <v>케이블받침대75x40x5x1150</v>
          </cell>
          <cell r="B92" t="str">
            <v>케이블받침대</v>
          </cell>
          <cell r="C92" t="str">
            <v>75x40x5x1150</v>
          </cell>
          <cell r="D92" t="str">
            <v>개</v>
          </cell>
          <cell r="E92">
            <v>909</v>
          </cell>
          <cell r="F92">
            <v>7000</v>
          </cell>
          <cell r="G92">
            <v>958</v>
          </cell>
          <cell r="H92">
            <v>7000</v>
          </cell>
          <cell r="N92">
            <v>7000</v>
          </cell>
          <cell r="O92">
            <v>5950</v>
          </cell>
        </row>
        <row r="93">
          <cell r="A93" t="str">
            <v>케이블받침대75x40x5x550</v>
          </cell>
          <cell r="B93" t="str">
            <v>케이블받침대</v>
          </cell>
          <cell r="C93" t="str">
            <v>75x40x5x550</v>
          </cell>
          <cell r="D93" t="str">
            <v>개</v>
          </cell>
          <cell r="E93">
            <v>909</v>
          </cell>
          <cell r="F93">
            <v>5500</v>
          </cell>
          <cell r="G93">
            <v>958</v>
          </cell>
          <cell r="H93">
            <v>5500</v>
          </cell>
          <cell r="N93">
            <v>5500</v>
          </cell>
          <cell r="O93">
            <v>4675</v>
          </cell>
        </row>
        <row r="94">
          <cell r="A94" t="str">
            <v>케이블걸이쇠1호</v>
          </cell>
          <cell r="B94" t="str">
            <v>케이블걸이쇠</v>
          </cell>
          <cell r="C94" t="str">
            <v>1호</v>
          </cell>
          <cell r="D94" t="str">
            <v>개</v>
          </cell>
          <cell r="E94">
            <v>909</v>
          </cell>
          <cell r="F94">
            <v>1500</v>
          </cell>
          <cell r="G94">
            <v>958</v>
          </cell>
          <cell r="H94">
            <v>1510</v>
          </cell>
          <cell r="N94">
            <v>1500</v>
          </cell>
          <cell r="O94">
            <v>1275</v>
          </cell>
        </row>
        <row r="95">
          <cell r="A95" t="str">
            <v>케이블걸이쇠3호</v>
          </cell>
          <cell r="B95" t="str">
            <v>케이블걸이쇠</v>
          </cell>
          <cell r="C95" t="str">
            <v>3호</v>
          </cell>
          <cell r="D95" t="str">
            <v>개</v>
          </cell>
          <cell r="E95">
            <v>909</v>
          </cell>
          <cell r="F95">
            <v>1850</v>
          </cell>
          <cell r="G95">
            <v>958</v>
          </cell>
          <cell r="H95">
            <v>1850</v>
          </cell>
          <cell r="N95">
            <v>1850</v>
          </cell>
          <cell r="O95">
            <v>1572</v>
          </cell>
        </row>
        <row r="96">
          <cell r="A96" t="str">
            <v>스피커HORN형5W</v>
          </cell>
          <cell r="B96" t="str">
            <v>스피커</v>
          </cell>
          <cell r="C96" t="str">
            <v>HORN형5W</v>
          </cell>
          <cell r="D96" t="str">
            <v>개</v>
          </cell>
          <cell r="K96">
            <v>35000</v>
          </cell>
          <cell r="L96">
            <v>38000</v>
          </cell>
          <cell r="N96">
            <v>35000</v>
          </cell>
          <cell r="O96">
            <v>29750</v>
          </cell>
        </row>
        <row r="97">
          <cell r="A97" t="str">
            <v>접지봉16Dx1800mm</v>
          </cell>
          <cell r="B97" t="str">
            <v>접지봉</v>
          </cell>
          <cell r="C97" t="str">
            <v>16Dx1800mm</v>
          </cell>
          <cell r="D97" t="str">
            <v>개</v>
          </cell>
          <cell r="E97">
            <v>887</v>
          </cell>
          <cell r="F97">
            <v>4900</v>
          </cell>
          <cell r="G97">
            <v>930</v>
          </cell>
          <cell r="H97">
            <v>4500</v>
          </cell>
          <cell r="N97">
            <v>4500</v>
          </cell>
          <cell r="O97">
            <v>3825</v>
          </cell>
        </row>
        <row r="98">
          <cell r="A98" t="str">
            <v>접지슬리브60-60,38㎟</v>
          </cell>
          <cell r="B98" t="str">
            <v>접지슬리브</v>
          </cell>
          <cell r="C98" t="str">
            <v>60-60,38㎟</v>
          </cell>
          <cell r="D98" t="str">
            <v>개</v>
          </cell>
          <cell r="E98">
            <v>910</v>
          </cell>
          <cell r="F98">
            <v>1610</v>
          </cell>
          <cell r="G98">
            <v>930</v>
          </cell>
          <cell r="H98">
            <v>1500</v>
          </cell>
          <cell r="N98">
            <v>1500</v>
          </cell>
          <cell r="O98">
            <v>1275</v>
          </cell>
        </row>
        <row r="99">
          <cell r="A99" t="str">
            <v>접지저항저감제통신접지용(10㎏)</v>
          </cell>
          <cell r="B99" t="str">
            <v>접지저항저감제</v>
          </cell>
          <cell r="C99" t="str">
            <v>통신접지용(10㎏)</v>
          </cell>
          <cell r="D99" t="str">
            <v>포</v>
          </cell>
          <cell r="E99">
            <v>887</v>
          </cell>
          <cell r="F99">
            <v>25000</v>
          </cell>
          <cell r="G99">
            <v>930</v>
          </cell>
          <cell r="H99">
            <v>22000</v>
          </cell>
          <cell r="N99">
            <v>22000</v>
          </cell>
          <cell r="O99">
            <v>18700</v>
          </cell>
        </row>
        <row r="100">
          <cell r="A100" t="str">
            <v>PP헌마대60x100</v>
          </cell>
          <cell r="B100" t="str">
            <v>PP헌마대</v>
          </cell>
          <cell r="C100" t="str">
            <v>60x100</v>
          </cell>
          <cell r="D100" t="str">
            <v>개</v>
          </cell>
          <cell r="E100">
            <v>1160</v>
          </cell>
          <cell r="F100">
            <v>160</v>
          </cell>
          <cell r="G100">
            <v>1096</v>
          </cell>
          <cell r="H100">
            <v>120</v>
          </cell>
          <cell r="N100">
            <v>120</v>
          </cell>
          <cell r="O100">
            <v>102</v>
          </cell>
        </row>
        <row r="101">
          <cell r="A101" t="str">
            <v>새들 Φ28mm</v>
          </cell>
          <cell r="B101" t="str">
            <v>새들</v>
          </cell>
          <cell r="C101" t="str">
            <v xml:space="preserve"> Φ28mm</v>
          </cell>
          <cell r="D101" t="str">
            <v>개</v>
          </cell>
          <cell r="E101">
            <v>820</v>
          </cell>
          <cell r="F101">
            <v>85</v>
          </cell>
          <cell r="G101">
            <v>871</v>
          </cell>
          <cell r="H101">
            <v>74</v>
          </cell>
          <cell r="N101">
            <v>74</v>
          </cell>
          <cell r="O101">
            <v>62</v>
          </cell>
        </row>
        <row r="102">
          <cell r="A102" t="str">
            <v>새들 Φ36mm</v>
          </cell>
          <cell r="B102" t="str">
            <v>새들</v>
          </cell>
          <cell r="C102" t="str">
            <v xml:space="preserve"> Φ36mm</v>
          </cell>
          <cell r="D102" t="str">
            <v>개</v>
          </cell>
          <cell r="E102">
            <v>820</v>
          </cell>
          <cell r="F102">
            <v>110</v>
          </cell>
          <cell r="G102">
            <v>871</v>
          </cell>
          <cell r="H102">
            <v>95</v>
          </cell>
          <cell r="N102">
            <v>95</v>
          </cell>
          <cell r="O102">
            <v>80</v>
          </cell>
        </row>
        <row r="103">
          <cell r="A103" t="str">
            <v>켑타이어케이블CTC2P</v>
          </cell>
          <cell r="B103" t="str">
            <v>켑타이어케이블</v>
          </cell>
          <cell r="C103" t="str">
            <v>CTC2P</v>
          </cell>
          <cell r="D103" t="str">
            <v>m</v>
          </cell>
          <cell r="K103">
            <v>800</v>
          </cell>
          <cell r="N103">
            <v>800</v>
          </cell>
          <cell r="O103">
            <v>680</v>
          </cell>
        </row>
        <row r="104">
          <cell r="A104" t="str">
            <v>건전지4MD</v>
          </cell>
          <cell r="B104" t="str">
            <v>건전지</v>
          </cell>
          <cell r="C104" t="str">
            <v>4MD</v>
          </cell>
          <cell r="D104" t="str">
            <v>개</v>
          </cell>
          <cell r="E104">
            <v>968</v>
          </cell>
          <cell r="F104">
            <v>2750</v>
          </cell>
          <cell r="G104">
            <v>984</v>
          </cell>
          <cell r="H104">
            <v>3200</v>
          </cell>
          <cell r="N104">
            <v>2750</v>
          </cell>
          <cell r="O104">
            <v>2337</v>
          </cell>
        </row>
        <row r="105">
          <cell r="A105" t="str">
            <v>케이블심선접속자0.4-0.9(ULG)</v>
          </cell>
          <cell r="B105" t="str">
            <v>케이블심선접속자</v>
          </cell>
          <cell r="C105" t="str">
            <v>0.4-0.9(ULG)</v>
          </cell>
          <cell r="D105" t="str">
            <v>개</v>
          </cell>
          <cell r="E105">
            <v>817</v>
          </cell>
          <cell r="F105">
            <v>170</v>
          </cell>
          <cell r="G105">
            <v>865</v>
          </cell>
          <cell r="H105">
            <v>170</v>
          </cell>
          <cell r="N105">
            <v>170</v>
          </cell>
          <cell r="O105">
            <v>144</v>
          </cell>
        </row>
        <row r="106">
          <cell r="A106" t="str">
            <v>케이블접속제75-300</v>
          </cell>
          <cell r="B106" t="str">
            <v>케이블접속제</v>
          </cell>
          <cell r="C106" t="str">
            <v>75-300</v>
          </cell>
          <cell r="D106" t="str">
            <v>KIT</v>
          </cell>
          <cell r="E106">
            <v>817</v>
          </cell>
          <cell r="F106">
            <v>121200</v>
          </cell>
          <cell r="G106">
            <v>865</v>
          </cell>
          <cell r="H106">
            <v>121200</v>
          </cell>
          <cell r="N106">
            <v>121200</v>
          </cell>
          <cell r="O106">
            <v>103020</v>
          </cell>
        </row>
        <row r="107">
          <cell r="A107" t="str">
            <v>경고테이프200×250</v>
          </cell>
          <cell r="B107" t="str">
            <v>경고테이프</v>
          </cell>
          <cell r="C107" t="str">
            <v>200×250</v>
          </cell>
          <cell r="D107" t="str">
            <v>m</v>
          </cell>
          <cell r="E107">
            <v>909</v>
          </cell>
          <cell r="F107">
            <v>170</v>
          </cell>
          <cell r="G107">
            <v>958</v>
          </cell>
          <cell r="H107">
            <v>170</v>
          </cell>
          <cell r="N107">
            <v>170</v>
          </cell>
          <cell r="O107">
            <v>144</v>
          </cell>
        </row>
        <row r="108">
          <cell r="A108" t="str">
            <v>다이폴ANT1호</v>
          </cell>
          <cell r="B108" t="str">
            <v>다이폴ANT</v>
          </cell>
          <cell r="C108" t="str">
            <v>1호</v>
          </cell>
          <cell r="D108" t="str">
            <v>기</v>
          </cell>
          <cell r="K108">
            <v>250000</v>
          </cell>
          <cell r="L108">
            <v>200000</v>
          </cell>
          <cell r="N108">
            <v>200000</v>
          </cell>
          <cell r="O108">
            <v>170000</v>
          </cell>
        </row>
        <row r="109">
          <cell r="A109" t="str">
            <v>ANTG.P(3단)</v>
          </cell>
          <cell r="B109" t="str">
            <v>ANT</v>
          </cell>
          <cell r="C109" t="str">
            <v>G.P(3단)</v>
          </cell>
          <cell r="D109" t="str">
            <v>기</v>
          </cell>
          <cell r="K109">
            <v>150000</v>
          </cell>
          <cell r="L109">
            <v>120000</v>
          </cell>
          <cell r="N109">
            <v>120000</v>
          </cell>
          <cell r="O109">
            <v>102000</v>
          </cell>
        </row>
        <row r="110">
          <cell r="A110" t="str">
            <v>ELP전선관Φ30</v>
          </cell>
          <cell r="B110" t="str">
            <v>ELP전선관</v>
          </cell>
          <cell r="C110" t="str">
            <v>Φ30</v>
          </cell>
          <cell r="D110" t="str">
            <v>m</v>
          </cell>
          <cell r="E110">
            <v>825</v>
          </cell>
          <cell r="F110">
            <v>470</v>
          </cell>
          <cell r="G110">
            <v>867</v>
          </cell>
          <cell r="H110">
            <v>310</v>
          </cell>
          <cell r="N110">
            <v>310</v>
          </cell>
          <cell r="O110">
            <v>263</v>
          </cell>
        </row>
        <row r="111">
          <cell r="A111" t="str">
            <v>ELP전선관Φ80</v>
          </cell>
          <cell r="B111" t="str">
            <v>ELP전선관</v>
          </cell>
          <cell r="C111" t="str">
            <v>Φ80</v>
          </cell>
          <cell r="D111" t="str">
            <v>m</v>
          </cell>
          <cell r="E111">
            <v>825</v>
          </cell>
          <cell r="F111">
            <v>1860</v>
          </cell>
          <cell r="G111">
            <v>867</v>
          </cell>
          <cell r="H111">
            <v>1300</v>
          </cell>
          <cell r="N111">
            <v>1300</v>
          </cell>
          <cell r="O111">
            <v>1105</v>
          </cell>
        </row>
        <row r="112">
          <cell r="A112" t="str">
            <v>ELP전선관Φ50</v>
          </cell>
          <cell r="B112" t="str">
            <v>ELP전선관</v>
          </cell>
          <cell r="C112" t="str">
            <v>Φ50</v>
          </cell>
          <cell r="D112" t="str">
            <v>m</v>
          </cell>
          <cell r="E112">
            <v>825</v>
          </cell>
          <cell r="F112">
            <v>860</v>
          </cell>
          <cell r="G112">
            <v>867</v>
          </cell>
          <cell r="H112">
            <v>640</v>
          </cell>
          <cell r="N112">
            <v>640</v>
          </cell>
          <cell r="O112">
            <v>544</v>
          </cell>
        </row>
        <row r="113">
          <cell r="A113" t="str">
            <v>ELP전선관Φ100</v>
          </cell>
          <cell r="B113" t="str">
            <v>ELP전선관</v>
          </cell>
          <cell r="C113" t="str">
            <v>Φ100</v>
          </cell>
          <cell r="D113" t="str">
            <v>m</v>
          </cell>
          <cell r="E113">
            <v>825</v>
          </cell>
          <cell r="F113">
            <v>2570</v>
          </cell>
          <cell r="G113">
            <v>867</v>
          </cell>
          <cell r="H113">
            <v>1600</v>
          </cell>
          <cell r="N113">
            <v>1600</v>
          </cell>
          <cell r="O113">
            <v>1360</v>
          </cell>
        </row>
        <row r="114">
          <cell r="A114" t="str">
            <v>새들Φ54mm</v>
          </cell>
          <cell r="B114" t="str">
            <v>새들</v>
          </cell>
          <cell r="C114" t="str">
            <v>Φ54mm</v>
          </cell>
          <cell r="D114" t="str">
            <v>개</v>
          </cell>
          <cell r="E114">
            <v>820</v>
          </cell>
          <cell r="F114">
            <v>270</v>
          </cell>
          <cell r="G114">
            <v>871</v>
          </cell>
          <cell r="H114">
            <v>189</v>
          </cell>
          <cell r="N114">
            <v>189</v>
          </cell>
          <cell r="O114">
            <v>160</v>
          </cell>
        </row>
        <row r="115">
          <cell r="A115" t="str">
            <v>새들Φ22mm</v>
          </cell>
          <cell r="B115" t="str">
            <v>새들</v>
          </cell>
          <cell r="C115" t="str">
            <v>Φ22mm</v>
          </cell>
          <cell r="D115" t="str">
            <v>개</v>
          </cell>
          <cell r="E115">
            <v>820</v>
          </cell>
          <cell r="F115">
            <v>110</v>
          </cell>
          <cell r="N115">
            <v>110</v>
          </cell>
          <cell r="O115">
            <v>93</v>
          </cell>
        </row>
        <row r="116">
          <cell r="A116" t="str">
            <v>접착제0</v>
          </cell>
          <cell r="B116" t="str">
            <v>접착제</v>
          </cell>
          <cell r="C116">
            <v>0</v>
          </cell>
          <cell r="D116" t="str">
            <v>g</v>
          </cell>
          <cell r="E116">
            <v>129</v>
          </cell>
          <cell r="F116">
            <v>3</v>
          </cell>
          <cell r="G116">
            <v>104</v>
          </cell>
          <cell r="H116">
            <v>10</v>
          </cell>
          <cell r="N116">
            <v>3</v>
          </cell>
          <cell r="O116">
            <v>2</v>
          </cell>
        </row>
        <row r="117">
          <cell r="A117" t="str">
            <v>PP로프4mm</v>
          </cell>
          <cell r="B117" t="str">
            <v>PP로프</v>
          </cell>
          <cell r="C117" t="str">
            <v>4mm</v>
          </cell>
          <cell r="D117" t="str">
            <v>m</v>
          </cell>
          <cell r="E117">
            <v>1134</v>
          </cell>
          <cell r="F117">
            <v>53.5</v>
          </cell>
          <cell r="N117">
            <v>53.5</v>
          </cell>
          <cell r="O117">
            <v>45</v>
          </cell>
        </row>
        <row r="118">
          <cell r="A118" t="str">
            <v>시외케이블PEF0.9x38P(15%차)</v>
          </cell>
          <cell r="B118" t="str">
            <v>시외케이블</v>
          </cell>
          <cell r="C118" t="str">
            <v>PEF0.9x38P(15%차)</v>
          </cell>
          <cell r="D118" t="str">
            <v>m</v>
          </cell>
          <cell r="K118">
            <v>7540</v>
          </cell>
          <cell r="N118">
            <v>7540</v>
          </cell>
          <cell r="O118">
            <v>6409</v>
          </cell>
        </row>
        <row r="119">
          <cell r="A119" t="str">
            <v>달대볼트1/2"×1000</v>
          </cell>
          <cell r="B119" t="str">
            <v>달대볼트</v>
          </cell>
          <cell r="C119" t="str">
            <v>1/2"×1000</v>
          </cell>
          <cell r="D119" t="str">
            <v>개</v>
          </cell>
          <cell r="E119">
            <v>97</v>
          </cell>
          <cell r="F119">
            <v>480</v>
          </cell>
          <cell r="G119">
            <v>78</v>
          </cell>
          <cell r="H119">
            <v>585</v>
          </cell>
          <cell r="N119">
            <v>480</v>
          </cell>
          <cell r="O119">
            <v>408</v>
          </cell>
        </row>
        <row r="120">
          <cell r="A120" t="str">
            <v>케이블접속제75-600</v>
          </cell>
          <cell r="B120" t="str">
            <v>케이블접속제</v>
          </cell>
          <cell r="C120" t="str">
            <v>75-600</v>
          </cell>
          <cell r="D120" t="str">
            <v>KIT</v>
          </cell>
          <cell r="E120">
            <v>817</v>
          </cell>
          <cell r="F120">
            <v>161000</v>
          </cell>
          <cell r="G120">
            <v>865</v>
          </cell>
          <cell r="H120">
            <v>161000</v>
          </cell>
          <cell r="N120">
            <v>161000</v>
          </cell>
          <cell r="O120">
            <v>136850</v>
          </cell>
        </row>
        <row r="121">
          <cell r="A121" t="str">
            <v>브레이드</v>
          </cell>
          <cell r="B121" t="str">
            <v>브레이드</v>
          </cell>
          <cell r="D121" t="str">
            <v>개</v>
          </cell>
          <cell r="E121">
            <v>1095</v>
          </cell>
          <cell r="F121">
            <v>188000</v>
          </cell>
          <cell r="G121">
            <v>781</v>
          </cell>
          <cell r="H121">
            <v>170000</v>
          </cell>
          <cell r="N121">
            <v>170000</v>
          </cell>
          <cell r="O121">
            <v>144500</v>
          </cell>
        </row>
        <row r="122">
          <cell r="A122" t="str">
            <v>열수축보수관34-10-1500</v>
          </cell>
          <cell r="B122" t="str">
            <v>열수축보수관</v>
          </cell>
          <cell r="C122" t="str">
            <v>34-10-1500</v>
          </cell>
          <cell r="D122" t="str">
            <v>m</v>
          </cell>
          <cell r="G122">
            <v>864</v>
          </cell>
          <cell r="H122">
            <v>14600</v>
          </cell>
          <cell r="N122">
            <v>14600</v>
          </cell>
          <cell r="O122">
            <v>12410</v>
          </cell>
        </row>
        <row r="123">
          <cell r="A123" t="str">
            <v>POLE행선안내게시기 지지용</v>
          </cell>
          <cell r="B123" t="str">
            <v>POLE</v>
          </cell>
          <cell r="C123" t="str">
            <v>행선안내게시기 지지용</v>
          </cell>
          <cell r="D123" t="str">
            <v>개소</v>
          </cell>
          <cell r="K123">
            <v>1250000</v>
          </cell>
          <cell r="L123">
            <v>1500000</v>
          </cell>
          <cell r="N123">
            <v>1250000</v>
          </cell>
          <cell r="O123">
            <v>1062500</v>
          </cell>
        </row>
        <row r="124">
          <cell r="A124" t="str">
            <v>아스콘1#78 표층용</v>
          </cell>
          <cell r="B124" t="str">
            <v>아스콘1</v>
          </cell>
          <cell r="C124" t="str">
            <v>#78 표층용</v>
          </cell>
          <cell r="D124" t="str">
            <v>톤</v>
          </cell>
          <cell r="E124">
            <v>154</v>
          </cell>
          <cell r="F124">
            <v>32200</v>
          </cell>
          <cell r="G124">
            <v>150</v>
          </cell>
          <cell r="H124">
            <v>34200</v>
          </cell>
          <cell r="N124">
            <v>32200</v>
          </cell>
          <cell r="O124">
            <v>27370</v>
          </cell>
        </row>
        <row r="125">
          <cell r="A125" t="str">
            <v>유화아스팔트RSC-4</v>
          </cell>
          <cell r="B125" t="str">
            <v>유화아스팔트</v>
          </cell>
          <cell r="C125" t="str">
            <v>RSC-4</v>
          </cell>
          <cell r="D125" t="str">
            <v>D/M</v>
          </cell>
          <cell r="E125">
            <v>154</v>
          </cell>
          <cell r="F125">
            <v>52000</v>
          </cell>
          <cell r="G125">
            <v>150</v>
          </cell>
          <cell r="H125">
            <v>52000</v>
          </cell>
          <cell r="N125">
            <v>52000</v>
          </cell>
          <cell r="O125">
            <v>44200</v>
          </cell>
        </row>
        <row r="126">
          <cell r="A126" t="str">
            <v>아스콘2#57 중층용</v>
          </cell>
          <cell r="B126" t="str">
            <v>아스콘2</v>
          </cell>
          <cell r="C126" t="str">
            <v>#57 중층용</v>
          </cell>
          <cell r="D126" t="str">
            <v>톤</v>
          </cell>
          <cell r="E126">
            <v>154</v>
          </cell>
          <cell r="F126">
            <v>28400</v>
          </cell>
          <cell r="G126">
            <v>150</v>
          </cell>
          <cell r="H126">
            <v>30400</v>
          </cell>
          <cell r="N126">
            <v>28400</v>
          </cell>
          <cell r="O126">
            <v>24140</v>
          </cell>
        </row>
        <row r="127">
          <cell r="A127" t="str">
            <v>컷아스팔트MC-1</v>
          </cell>
          <cell r="B127" t="str">
            <v>컷아스팔트</v>
          </cell>
          <cell r="C127" t="str">
            <v>MC-1</v>
          </cell>
          <cell r="D127" t="str">
            <v>D/M</v>
          </cell>
          <cell r="E127">
            <v>154</v>
          </cell>
          <cell r="F127">
            <v>58000</v>
          </cell>
          <cell r="G127">
            <v>150</v>
          </cell>
          <cell r="H127">
            <v>58000</v>
          </cell>
          <cell r="N127">
            <v>58000</v>
          </cell>
          <cell r="O127">
            <v>49300</v>
          </cell>
        </row>
        <row r="128">
          <cell r="A128" t="str">
            <v>평철밴드Φ115mm</v>
          </cell>
          <cell r="B128" t="str">
            <v>평철밴드</v>
          </cell>
          <cell r="C128" t="str">
            <v>Φ115mm</v>
          </cell>
          <cell r="D128" t="str">
            <v>개</v>
          </cell>
          <cell r="K128">
            <v>3900</v>
          </cell>
          <cell r="N128">
            <v>3900</v>
          </cell>
          <cell r="O128">
            <v>3315</v>
          </cell>
        </row>
        <row r="129">
          <cell r="A129" t="str">
            <v/>
          </cell>
          <cell r="N129">
            <v>0</v>
          </cell>
        </row>
        <row r="130">
          <cell r="A130" t="str">
            <v/>
          </cell>
          <cell r="N130">
            <v>0</v>
          </cell>
        </row>
        <row r="131">
          <cell r="A131" t="str">
            <v/>
          </cell>
          <cell r="N131">
            <v>0</v>
          </cell>
        </row>
        <row r="132">
          <cell r="A132" t="str">
            <v/>
          </cell>
          <cell r="N132">
            <v>0</v>
          </cell>
        </row>
        <row r="133">
          <cell r="A133" t="str">
            <v/>
          </cell>
          <cell r="N133">
            <v>0</v>
          </cell>
        </row>
      </sheetData>
      <sheetData sheetId="3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추가"/>
      <sheetName val="변경예가 원가"/>
      <sheetName val="변경예가 내역"/>
      <sheetName val="추가-완결"/>
      <sheetName val="기존예가 원가"/>
      <sheetName val="기존 예가 내역"/>
      <sheetName val="기존-완결"/>
      <sheetName val="기존단가 (2)"/>
      <sheetName val="추가단가 (2)"/>
      <sheetName val="기존-fake"/>
      <sheetName val="기존단가"/>
      <sheetName val="추가단가"/>
      <sheetName val="Module5"/>
      <sheetName val="기존단가 _2_"/>
      <sheetName val="건축내역"/>
      <sheetName val="단"/>
      <sheetName val="DATA"/>
      <sheetName val="데이타"/>
      <sheetName val="수목데이타 "/>
      <sheetName val="수량산출서"/>
      <sheetName val="COST"/>
      <sheetName val="직재"/>
      <sheetName val="재집"/>
      <sheetName val="경산"/>
      <sheetName val="조건표"/>
      <sheetName val="노임단가"/>
      <sheetName val="단가조사"/>
      <sheetName val="단가"/>
      <sheetName val="자재단가"/>
      <sheetName val="연부97-1"/>
      <sheetName val="갑지1"/>
      <sheetName val="신동전기"/>
      <sheetName val="산출기초"/>
      <sheetName val="변경예가_원가"/>
      <sheetName val="변경예가_내역"/>
      <sheetName val="기존예가_원가"/>
      <sheetName val="기존_예가_내역"/>
      <sheetName val="기존단가_(2)"/>
      <sheetName val="추가단가_(2)"/>
      <sheetName val="기존단가__2_"/>
      <sheetName val="수목데이타_"/>
      <sheetName val="식(단가)"/>
      <sheetName val="업체명"/>
      <sheetName val="관리"/>
      <sheetName val="시험물량산출"/>
      <sheetName val="내역"/>
      <sheetName val="당사"/>
      <sheetName val="조도계산"/>
      <sheetName val="을-ATYPE"/>
      <sheetName val="6호기"/>
      <sheetName val="터파기및재료"/>
      <sheetName val="I一般比"/>
      <sheetName val="7단가"/>
      <sheetName val="인건비 "/>
      <sheetName val="총괄내역단가"/>
      <sheetName val="설계서을"/>
      <sheetName val="내부부하"/>
      <sheetName val="J直材4"/>
      <sheetName val="집계표"/>
      <sheetName val="설비내역서"/>
      <sheetName val="건축내역서"/>
      <sheetName val="전기내역서"/>
      <sheetName val="송전기본"/>
      <sheetName val="Sheet1"/>
      <sheetName val="철콘-부대"/>
      <sheetName val="수량산출"/>
      <sheetName val="리터팬내장형"/>
      <sheetName val="인건비"/>
      <sheetName val="내역서"/>
      <sheetName val="기본사항"/>
      <sheetName val="공통가설"/>
      <sheetName val="2.냉난방설비공사"/>
      <sheetName val="7.자동제어공사"/>
      <sheetName val="횡배수관"/>
      <sheetName val="빌딩 안내"/>
      <sheetName val="EQ-R1"/>
      <sheetName val="전선 및 전선관"/>
      <sheetName val="원가계산서"/>
      <sheetName val="적현로"/>
      <sheetName val="노임"/>
      <sheetName val="단가 "/>
      <sheetName val="식재인부"/>
      <sheetName val="공량산출서"/>
      <sheetName val="토공사"/>
      <sheetName val="기초자료입력"/>
      <sheetName val="돈암사업"/>
      <sheetName val="N賃率-職"/>
      <sheetName val="고창터널(고창방향)"/>
      <sheetName val="금광1터널"/>
      <sheetName val="연습"/>
      <sheetName val="일위대가"/>
      <sheetName val="단가비교표"/>
      <sheetName val="일위목록"/>
      <sheetName val="변경예가_원가1"/>
      <sheetName val="변경예가_내역1"/>
      <sheetName val="기존예가_원가1"/>
      <sheetName val="기존_예가_내역1"/>
      <sheetName val="기존단가_(2)1"/>
      <sheetName val="추가단가_(2)1"/>
      <sheetName val="기존단가__2_1"/>
      <sheetName val="빌딩_안내"/>
      <sheetName val="수목데이타_1"/>
      <sheetName val="인건비_"/>
      <sheetName val="2_냉난방설비공사"/>
      <sheetName val="7_자동제어공사"/>
      <sheetName val="단가_"/>
      <sheetName val="전선_및_전선관"/>
      <sheetName val="A갑지"/>
      <sheetName val="견적내용입력"/>
      <sheetName val="요율"/>
      <sheetName val="유림골조"/>
      <sheetName val="환산"/>
      <sheetName val="수목표준대가"/>
      <sheetName val="내역서2안"/>
      <sheetName val="일위"/>
      <sheetName val="시운전연료"/>
      <sheetName val="교통대책내역"/>
      <sheetName val="자재"/>
      <sheetName val="코드표"/>
      <sheetName val="96노임기준"/>
      <sheetName val="설계요율금액"/>
      <sheetName val="지형현황측량"/>
      <sheetName val="성곽내역서"/>
      <sheetName val="주소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>
        <row r="4">
          <cell r="A4" t="str">
            <v>곤도라 콘센트3상 4선 주물방수SET</v>
          </cell>
          <cell r="B4" t="str">
            <v>곤도라 콘센트</v>
          </cell>
          <cell r="C4" t="str">
            <v>3상 4선 주물방수</v>
          </cell>
          <cell r="D4" t="str">
            <v>SET</v>
          </cell>
          <cell r="E4">
            <v>30000</v>
          </cell>
        </row>
        <row r="5">
          <cell r="A5" t="str">
            <v>기구용금구B40-40EA</v>
          </cell>
          <cell r="B5" t="str">
            <v>기구용금구B</v>
          </cell>
          <cell r="C5" t="str">
            <v>40-40</v>
          </cell>
          <cell r="D5" t="str">
            <v>EA</v>
          </cell>
          <cell r="E5">
            <v>440</v>
          </cell>
        </row>
        <row r="6">
          <cell r="A6" t="str">
            <v>노말밴드HI 104C        EA</v>
          </cell>
          <cell r="B6" t="str">
            <v>노말밴드</v>
          </cell>
          <cell r="C6" t="str">
            <v xml:space="preserve">HI 104C        </v>
          </cell>
          <cell r="D6" t="str">
            <v>EA</v>
          </cell>
          <cell r="E6">
            <v>7560</v>
          </cell>
        </row>
        <row r="7">
          <cell r="A7" t="str">
            <v>노말밴드HI 28CEA</v>
          </cell>
          <cell r="B7" t="str">
            <v>노말밴드</v>
          </cell>
          <cell r="C7" t="str">
            <v>HI 28C</v>
          </cell>
          <cell r="D7" t="str">
            <v>EA</v>
          </cell>
          <cell r="E7">
            <v>700</v>
          </cell>
        </row>
        <row r="8">
          <cell r="A8" t="str">
            <v>노말밴드ST  28CEA</v>
          </cell>
          <cell r="B8" t="str">
            <v>노말밴드</v>
          </cell>
          <cell r="C8" t="str">
            <v>ST  28C</v>
          </cell>
          <cell r="D8" t="str">
            <v>EA</v>
          </cell>
          <cell r="E8">
            <v>1530</v>
          </cell>
        </row>
        <row r="9">
          <cell r="A9" t="str">
            <v>노말밴드ST 36CEA</v>
          </cell>
          <cell r="B9" t="str">
            <v>노말밴드</v>
          </cell>
          <cell r="C9" t="str">
            <v>ST 36C</v>
          </cell>
          <cell r="D9" t="str">
            <v>EA</v>
          </cell>
          <cell r="E9">
            <v>2380</v>
          </cell>
        </row>
        <row r="10">
          <cell r="A10" t="str">
            <v>노말밴드        ST 104C        EA</v>
          </cell>
          <cell r="B10" t="str">
            <v xml:space="preserve">노말밴드        </v>
          </cell>
          <cell r="C10" t="str">
            <v xml:space="preserve">ST 104C        </v>
          </cell>
          <cell r="D10" t="str">
            <v>EA</v>
          </cell>
          <cell r="E10">
            <v>19550</v>
          </cell>
        </row>
        <row r="11">
          <cell r="A11" t="str">
            <v>노말밴드        ST 42C        EA</v>
          </cell>
          <cell r="B11" t="str">
            <v xml:space="preserve">노말밴드        </v>
          </cell>
          <cell r="C11" t="str">
            <v xml:space="preserve">ST 42C        </v>
          </cell>
          <cell r="D11" t="str">
            <v>EA</v>
          </cell>
          <cell r="E11">
            <v>2850</v>
          </cell>
        </row>
        <row r="12">
          <cell r="A12" t="str">
            <v>노말밴드        ST 54C        EA</v>
          </cell>
          <cell r="B12" t="str">
            <v xml:space="preserve">노말밴드        </v>
          </cell>
          <cell r="C12" t="str">
            <v xml:space="preserve">ST 54C        </v>
          </cell>
          <cell r="D12" t="str">
            <v>EA</v>
          </cell>
          <cell r="E12">
            <v>4250</v>
          </cell>
        </row>
        <row r="13">
          <cell r="A13" t="str">
            <v>노말밴드        ST 70C        EA</v>
          </cell>
          <cell r="B13" t="str">
            <v xml:space="preserve">노말밴드        </v>
          </cell>
          <cell r="C13" t="str">
            <v xml:space="preserve">ST 70C        </v>
          </cell>
          <cell r="D13" t="str">
            <v>EA</v>
          </cell>
          <cell r="E13">
            <v>6800</v>
          </cell>
        </row>
        <row r="14">
          <cell r="A14" t="str">
            <v>노말밴드        ST 82CEA</v>
          </cell>
          <cell r="B14" t="str">
            <v xml:space="preserve">노말밴드        </v>
          </cell>
          <cell r="C14" t="str">
            <v>ST 82C</v>
          </cell>
          <cell r="D14" t="str">
            <v>EA</v>
          </cell>
          <cell r="E14">
            <v>11050</v>
          </cell>
        </row>
        <row r="15">
          <cell r="A15" t="str">
            <v>도선 CLAMP22 SQEA</v>
          </cell>
          <cell r="B15" t="str">
            <v>도선 CLAMP</v>
          </cell>
          <cell r="C15" t="str">
            <v>22 SQ</v>
          </cell>
          <cell r="D15" t="str">
            <v>EA</v>
          </cell>
          <cell r="E15">
            <v>3500</v>
          </cell>
        </row>
        <row r="16">
          <cell r="A16" t="str">
            <v>도체지지대  BUS BAR   EA</v>
          </cell>
          <cell r="B16" t="str">
            <v xml:space="preserve">도체지지대  </v>
          </cell>
          <cell r="C16" t="str">
            <v xml:space="preserve">BUS BAR   </v>
          </cell>
          <cell r="D16" t="str">
            <v>EA</v>
          </cell>
          <cell r="E16">
            <v>4200</v>
          </cell>
        </row>
        <row r="17">
          <cell r="A17" t="str">
            <v>동력배관 지지가대EA</v>
          </cell>
          <cell r="B17" t="str">
            <v>동력배관 지지가대</v>
          </cell>
          <cell r="D17" t="str">
            <v>EA</v>
          </cell>
          <cell r="E17">
            <v>20000</v>
          </cell>
        </row>
        <row r="18">
          <cell r="A18" t="str">
            <v>등기구 보강비FL 32W개소</v>
          </cell>
          <cell r="B18" t="str">
            <v>등기구 보강비</v>
          </cell>
          <cell r="C18" t="str">
            <v>FL 32W</v>
          </cell>
          <cell r="D18" t="str">
            <v>개소</v>
          </cell>
          <cell r="E18">
            <v>4550</v>
          </cell>
        </row>
        <row r="19">
          <cell r="A19" t="str">
            <v>방화재300*250EA</v>
          </cell>
          <cell r="B19" t="str">
            <v>방화재</v>
          </cell>
          <cell r="C19" t="str">
            <v>300*250</v>
          </cell>
          <cell r="D19" t="str">
            <v>EA</v>
          </cell>
          <cell r="E19">
            <v>143356</v>
          </cell>
        </row>
        <row r="20">
          <cell r="A20" t="str">
            <v>방화재300*300EA</v>
          </cell>
          <cell r="B20" t="str">
            <v>방화재</v>
          </cell>
          <cell r="C20" t="str">
            <v>300*300</v>
          </cell>
          <cell r="D20" t="str">
            <v>EA</v>
          </cell>
          <cell r="E20">
            <v>161934</v>
          </cell>
        </row>
        <row r="21">
          <cell r="A21" t="str">
            <v>방화재300*500EA</v>
          </cell>
          <cell r="B21" t="str">
            <v>방화재</v>
          </cell>
          <cell r="C21" t="str">
            <v>300*500</v>
          </cell>
          <cell r="D21" t="str">
            <v>EA</v>
          </cell>
          <cell r="E21">
            <v>234751</v>
          </cell>
        </row>
        <row r="22">
          <cell r="A22" t="str">
            <v>방화재300*550EA</v>
          </cell>
          <cell r="B22" t="str">
            <v>방화재</v>
          </cell>
          <cell r="C22" t="str">
            <v>300*550</v>
          </cell>
          <cell r="D22" t="str">
            <v>EA</v>
          </cell>
          <cell r="E22">
            <v>261450</v>
          </cell>
        </row>
        <row r="23">
          <cell r="A23" t="str">
            <v>방화재700*250EA</v>
          </cell>
          <cell r="B23" t="str">
            <v>방화재</v>
          </cell>
          <cell r="C23" t="str">
            <v>700*250</v>
          </cell>
          <cell r="D23" t="str">
            <v>EA</v>
          </cell>
          <cell r="E23">
            <v>284539</v>
          </cell>
        </row>
        <row r="24">
          <cell r="A24" t="str">
            <v>방화재850*250EA</v>
          </cell>
          <cell r="B24" t="str">
            <v>방화재</v>
          </cell>
          <cell r="C24" t="str">
            <v>850*250</v>
          </cell>
          <cell r="D24" t="str">
            <v>EA</v>
          </cell>
          <cell r="E24">
            <v>353018</v>
          </cell>
        </row>
        <row r="25">
          <cell r="A25" t="str">
            <v>벽체 BOX대형4각 54mmEA</v>
          </cell>
          <cell r="B25" t="str">
            <v>벽체 BOX</v>
          </cell>
          <cell r="C25" t="str">
            <v>대형4각 54mm</v>
          </cell>
          <cell r="D25" t="str">
            <v>EA</v>
          </cell>
          <cell r="E25">
            <v>1250</v>
          </cell>
        </row>
        <row r="26">
          <cell r="A26" t="str">
            <v>벽체 BOX 대형 4각EA</v>
          </cell>
          <cell r="B26" t="str">
            <v xml:space="preserve">벽체 BOX </v>
          </cell>
          <cell r="C26" t="str">
            <v>대형 4각</v>
          </cell>
          <cell r="D26" t="str">
            <v>EA</v>
          </cell>
          <cell r="E26">
            <v>1250</v>
          </cell>
        </row>
        <row r="27">
          <cell r="A27" t="str">
            <v>벽체 BOX(대형4각)54mmEA</v>
          </cell>
          <cell r="B27" t="str">
            <v>벽체 BOX(대형4각)</v>
          </cell>
          <cell r="C27" t="str">
            <v>54mm</v>
          </cell>
          <cell r="D27" t="str">
            <v>EA</v>
          </cell>
          <cell r="E27">
            <v>1250</v>
          </cell>
        </row>
        <row r="28">
          <cell r="A28" t="str">
            <v>분기 CLAMPBUS 주물EA</v>
          </cell>
          <cell r="B28" t="str">
            <v>분기 CLAMP</v>
          </cell>
          <cell r="C28" t="str">
            <v>BUS 주물</v>
          </cell>
          <cell r="D28" t="str">
            <v>EA</v>
          </cell>
          <cell r="E28">
            <v>4000</v>
          </cell>
        </row>
        <row r="29">
          <cell r="A29" t="str">
            <v>비상용 AC/GL-17 1150KG  C0180-28T   SET</v>
          </cell>
          <cell r="B29" t="str">
            <v xml:space="preserve">비상용 AC/GL-17 1150KG  </v>
          </cell>
          <cell r="C29" t="str">
            <v xml:space="preserve">C0180-28T   </v>
          </cell>
          <cell r="D29" t="str">
            <v>SET</v>
          </cell>
          <cell r="E29">
            <v>177000000</v>
          </cell>
        </row>
        <row r="30">
          <cell r="A30" t="str">
            <v>비상콘센트       COVER SUS     SET</v>
          </cell>
          <cell r="B30" t="str">
            <v xml:space="preserve">비상콘센트       </v>
          </cell>
          <cell r="C30" t="str">
            <v xml:space="preserve">COVER SUS     </v>
          </cell>
          <cell r="D30" t="str">
            <v>SET</v>
          </cell>
          <cell r="E30">
            <v>130000</v>
          </cell>
        </row>
        <row r="31">
          <cell r="A31" t="str">
            <v>인건비기계설치공M/D</v>
          </cell>
          <cell r="B31" t="str">
            <v>인건비</v>
          </cell>
          <cell r="C31" t="str">
            <v>기계설치공</v>
          </cell>
          <cell r="D31" t="str">
            <v>M/D</v>
          </cell>
          <cell r="E31">
            <v>48776</v>
          </cell>
        </row>
        <row r="32">
          <cell r="A32" t="str">
            <v>승객용 AC/GL-20 1350KG  C0240-23T   SET</v>
          </cell>
          <cell r="B32" t="str">
            <v xml:space="preserve">승객용 AC/GL-20 1350KG  </v>
          </cell>
          <cell r="C32" t="str">
            <v xml:space="preserve">C0240-23T   </v>
          </cell>
          <cell r="D32" t="str">
            <v>SET</v>
          </cell>
          <cell r="E32">
            <v>372184000</v>
          </cell>
        </row>
        <row r="33">
          <cell r="A33" t="str">
            <v>승객용 AC/GL-20 1350KG  C0240-27T   SET</v>
          </cell>
          <cell r="B33" t="str">
            <v xml:space="preserve">승객용 AC/GL-20 1350KG  </v>
          </cell>
          <cell r="C33" t="str">
            <v xml:space="preserve">C0240-27T   </v>
          </cell>
          <cell r="D33" t="str">
            <v>SET</v>
          </cell>
          <cell r="E33">
            <v>391772000</v>
          </cell>
        </row>
        <row r="34">
          <cell r="A34" t="str">
            <v>안전방폭 BOX16C-1HUBEA</v>
          </cell>
          <cell r="B34" t="str">
            <v>안전방폭 BOX</v>
          </cell>
          <cell r="C34" t="str">
            <v>16C-1HUB</v>
          </cell>
          <cell r="D34" t="str">
            <v>EA</v>
          </cell>
          <cell r="E34">
            <v>10620</v>
          </cell>
        </row>
        <row r="35">
          <cell r="A35" t="str">
            <v>안전방폭 BOX16C-2HUBEA</v>
          </cell>
          <cell r="B35" t="str">
            <v>안전방폭 BOX</v>
          </cell>
          <cell r="C35" t="str">
            <v>16C-2HUB</v>
          </cell>
          <cell r="D35" t="str">
            <v>EA</v>
          </cell>
          <cell r="E35">
            <v>10974</v>
          </cell>
        </row>
        <row r="36">
          <cell r="A36" t="str">
            <v>압착터미날100 SQEA</v>
          </cell>
          <cell r="B36" t="str">
            <v>압착터미날</v>
          </cell>
          <cell r="C36" t="str">
            <v>100 SQ</v>
          </cell>
          <cell r="D36" t="str">
            <v>EA</v>
          </cell>
          <cell r="E36">
            <v>408</v>
          </cell>
        </row>
        <row r="37">
          <cell r="A37" t="str">
            <v>압착터미날14 SQEA</v>
          </cell>
          <cell r="B37" t="str">
            <v>압착터미날</v>
          </cell>
          <cell r="C37" t="str">
            <v>14 SQ</v>
          </cell>
          <cell r="D37" t="str">
            <v>EA</v>
          </cell>
          <cell r="E37">
            <v>72</v>
          </cell>
        </row>
        <row r="38">
          <cell r="A38" t="str">
            <v>압착터미날22 SQEA</v>
          </cell>
          <cell r="B38" t="str">
            <v>압착터미날</v>
          </cell>
          <cell r="C38" t="str">
            <v>22 SQ</v>
          </cell>
          <cell r="D38" t="str">
            <v>EA</v>
          </cell>
          <cell r="E38">
            <v>102</v>
          </cell>
        </row>
        <row r="39">
          <cell r="A39" t="str">
            <v>압착터미날38 SQEA</v>
          </cell>
          <cell r="B39" t="str">
            <v>압착터미날</v>
          </cell>
          <cell r="C39" t="str">
            <v>38 SQ</v>
          </cell>
          <cell r="D39" t="str">
            <v>EA</v>
          </cell>
          <cell r="E39">
            <v>120</v>
          </cell>
        </row>
        <row r="40">
          <cell r="A40" t="str">
            <v>압착터미날5.5 SQEA</v>
          </cell>
          <cell r="B40" t="str">
            <v>압착터미날</v>
          </cell>
          <cell r="C40" t="str">
            <v>5.5 SQ</v>
          </cell>
          <cell r="D40" t="str">
            <v>EA</v>
          </cell>
          <cell r="E40">
            <v>36</v>
          </cell>
        </row>
        <row r="41">
          <cell r="A41" t="str">
            <v>압착터미날60 SQEA</v>
          </cell>
          <cell r="B41" t="str">
            <v>압착터미날</v>
          </cell>
          <cell r="C41" t="str">
            <v>60 SQ</v>
          </cell>
          <cell r="D41" t="str">
            <v>EA</v>
          </cell>
          <cell r="E41">
            <v>265</v>
          </cell>
        </row>
        <row r="42">
          <cell r="A42" t="str">
            <v>압착터미날8 SQEA</v>
          </cell>
          <cell r="B42" t="str">
            <v>압착터미날</v>
          </cell>
          <cell r="C42" t="str">
            <v>8 SQ</v>
          </cell>
          <cell r="D42" t="str">
            <v>EA</v>
          </cell>
          <cell r="E42">
            <v>36</v>
          </cell>
        </row>
        <row r="43">
          <cell r="A43" t="str">
            <v>압착터미날              150 SQEA</v>
          </cell>
          <cell r="B43" t="str">
            <v xml:space="preserve">압착터미날              </v>
          </cell>
          <cell r="C43" t="str">
            <v>150 SQ</v>
          </cell>
          <cell r="D43" t="str">
            <v>EA</v>
          </cell>
          <cell r="E43">
            <v>600</v>
          </cell>
        </row>
        <row r="44">
          <cell r="A44" t="str">
            <v>압착터미날              200 SQEA</v>
          </cell>
          <cell r="B44" t="str">
            <v xml:space="preserve">압착터미날              </v>
          </cell>
          <cell r="C44" t="str">
            <v>200 SQ</v>
          </cell>
          <cell r="D44" t="str">
            <v>EA</v>
          </cell>
          <cell r="E44">
            <v>960</v>
          </cell>
        </row>
        <row r="45">
          <cell r="A45" t="str">
            <v>압착터미날              250 SQEA</v>
          </cell>
          <cell r="B45" t="str">
            <v xml:space="preserve">압착터미날              </v>
          </cell>
          <cell r="C45" t="str">
            <v>250 SQ</v>
          </cell>
          <cell r="D45" t="str">
            <v>EA</v>
          </cell>
          <cell r="E45">
            <v>105</v>
          </cell>
        </row>
        <row r="46">
          <cell r="A46" t="str">
            <v>압착터미날              325 SQEA</v>
          </cell>
          <cell r="B46" t="str">
            <v xml:space="preserve">압착터미날              </v>
          </cell>
          <cell r="C46" t="str">
            <v>325 SQ</v>
          </cell>
          <cell r="D46" t="str">
            <v>EA</v>
          </cell>
          <cell r="E46">
            <v>2640</v>
          </cell>
        </row>
        <row r="47">
          <cell r="A47" t="str">
            <v>외등기초400*400*400개소</v>
          </cell>
          <cell r="B47" t="str">
            <v>외등기초</v>
          </cell>
          <cell r="C47" t="str">
            <v>400*400*400</v>
          </cell>
          <cell r="D47" t="str">
            <v>개소</v>
          </cell>
          <cell r="E47">
            <v>30000</v>
          </cell>
        </row>
        <row r="48">
          <cell r="A48" t="str">
            <v>외등기초600*600*900개소</v>
          </cell>
          <cell r="B48" t="str">
            <v>외등기초</v>
          </cell>
          <cell r="C48" t="str">
            <v>600*600*900</v>
          </cell>
          <cell r="D48" t="str">
            <v>개소</v>
          </cell>
          <cell r="E48">
            <v>35000</v>
          </cell>
        </row>
        <row r="49">
          <cell r="A49" t="str">
            <v>인건비내선전공      M/D</v>
          </cell>
          <cell r="B49" t="str">
            <v>인건비</v>
          </cell>
          <cell r="C49" t="str">
            <v xml:space="preserve">내선전공      </v>
          </cell>
          <cell r="D49" t="str">
            <v>M/D</v>
          </cell>
          <cell r="E49">
            <v>44880</v>
          </cell>
        </row>
        <row r="50">
          <cell r="A50" t="str">
            <v>인건비목도공M/D</v>
          </cell>
          <cell r="B50" t="str">
            <v>인건비</v>
          </cell>
          <cell r="C50" t="str">
            <v>목도공</v>
          </cell>
          <cell r="D50" t="str">
            <v>M/D</v>
          </cell>
          <cell r="E50">
            <v>56706</v>
          </cell>
        </row>
        <row r="51">
          <cell r="A51" t="str">
            <v>인건비보통인부M/D</v>
          </cell>
          <cell r="B51" t="str">
            <v>인건비</v>
          </cell>
          <cell r="C51" t="str">
            <v>보통인부</v>
          </cell>
          <cell r="D51" t="str">
            <v>M/D</v>
          </cell>
          <cell r="E51">
            <v>29933</v>
          </cell>
        </row>
        <row r="52">
          <cell r="A52" t="str">
            <v>인건비비계공        M/D</v>
          </cell>
          <cell r="B52" t="str">
            <v>인건비</v>
          </cell>
          <cell r="C52" t="str">
            <v xml:space="preserve">비계공        </v>
          </cell>
          <cell r="D52" t="str">
            <v>M/D</v>
          </cell>
          <cell r="E52">
            <v>65265</v>
          </cell>
        </row>
        <row r="53">
          <cell r="A53" t="str">
            <v>인건비저압케이블공  M/D</v>
          </cell>
          <cell r="B53" t="str">
            <v>인건비</v>
          </cell>
          <cell r="C53" t="str">
            <v xml:space="preserve">저압케이블공  </v>
          </cell>
          <cell r="D53" t="str">
            <v>M/D</v>
          </cell>
          <cell r="E53">
            <v>51546</v>
          </cell>
        </row>
        <row r="54">
          <cell r="A54" t="str">
            <v>인건비통신내선공    M/D</v>
          </cell>
          <cell r="B54" t="str">
            <v>인건비</v>
          </cell>
          <cell r="C54" t="str">
            <v xml:space="preserve">통신내선공    </v>
          </cell>
          <cell r="D54" t="str">
            <v>M/D</v>
          </cell>
          <cell r="E54">
            <v>58956</v>
          </cell>
        </row>
        <row r="55">
          <cell r="A55" t="str">
            <v>인건비통신설비공   M/D</v>
          </cell>
          <cell r="B55" t="str">
            <v>인건비</v>
          </cell>
          <cell r="C55" t="str">
            <v xml:space="preserve">통신설비공   </v>
          </cell>
          <cell r="D55" t="str">
            <v>M/D</v>
          </cell>
          <cell r="E55">
            <v>65417</v>
          </cell>
        </row>
        <row r="56">
          <cell r="A56" t="str">
            <v>인건비통신케이블공  M/D</v>
          </cell>
          <cell r="B56" t="str">
            <v>인건비</v>
          </cell>
          <cell r="C56" t="str">
            <v xml:space="preserve">통신케이블공  </v>
          </cell>
          <cell r="D56" t="str">
            <v>M/D</v>
          </cell>
          <cell r="E56">
            <v>70361</v>
          </cell>
        </row>
        <row r="57">
          <cell r="A57" t="str">
            <v>인건비특고케이블공 M/D</v>
          </cell>
          <cell r="B57" t="str">
            <v>인건비</v>
          </cell>
          <cell r="C57" t="str">
            <v xml:space="preserve">특고케이블공 </v>
          </cell>
          <cell r="D57" t="str">
            <v>M/D</v>
          </cell>
          <cell r="E57">
            <v>93478</v>
          </cell>
        </row>
        <row r="58">
          <cell r="A58" t="str">
            <v>인건비특별인부M/D</v>
          </cell>
          <cell r="B58" t="str">
            <v>인건비</v>
          </cell>
          <cell r="C58" t="str">
            <v>특별인부</v>
          </cell>
          <cell r="D58" t="str">
            <v>M/D</v>
          </cell>
          <cell r="E58">
            <v>43490</v>
          </cell>
        </row>
        <row r="59">
          <cell r="A59" t="str">
            <v>인건비프랜트전공   M/D</v>
          </cell>
          <cell r="B59" t="str">
            <v>인건비</v>
          </cell>
          <cell r="C59" t="str">
            <v xml:space="preserve">프랜트전공   </v>
          </cell>
          <cell r="D59" t="str">
            <v>M/D</v>
          </cell>
          <cell r="E59">
            <v>54702</v>
          </cell>
        </row>
        <row r="60">
          <cell r="A60" t="str">
            <v>인터폰JACKEA</v>
          </cell>
          <cell r="B60" t="str">
            <v>인터폰</v>
          </cell>
          <cell r="C60" t="str">
            <v>JACK</v>
          </cell>
          <cell r="D60" t="str">
            <v>EA</v>
          </cell>
          <cell r="E60">
            <v>1000</v>
          </cell>
        </row>
        <row r="61">
          <cell r="A61" t="str">
            <v>인터폰 (상호식 )   10 CCTEA</v>
          </cell>
          <cell r="B61" t="str">
            <v xml:space="preserve">인터폰 (상호식 )   </v>
          </cell>
          <cell r="C61" t="str">
            <v>10 CCT</v>
          </cell>
          <cell r="D61" t="str">
            <v>EA</v>
          </cell>
          <cell r="E61">
            <v>24000</v>
          </cell>
        </row>
        <row r="62">
          <cell r="A62" t="str">
            <v>인터폰 모기모자식 1CCT대</v>
          </cell>
          <cell r="B62" t="str">
            <v>인터폰 모기</v>
          </cell>
          <cell r="C62" t="str">
            <v>모자식 1CCT</v>
          </cell>
          <cell r="D62" t="str">
            <v>대</v>
          </cell>
          <cell r="E62">
            <v>48000</v>
          </cell>
        </row>
        <row r="63">
          <cell r="A63" t="str">
            <v>인터폰 모기상호식 10CCT대</v>
          </cell>
          <cell r="B63" t="str">
            <v>인터폰 모기</v>
          </cell>
          <cell r="C63" t="str">
            <v>상호식 10CCT</v>
          </cell>
          <cell r="D63" t="str">
            <v>대</v>
          </cell>
          <cell r="E63">
            <v>65000</v>
          </cell>
        </row>
        <row r="64">
          <cell r="A64" t="str">
            <v>전선HIV  1.6 MMM</v>
          </cell>
          <cell r="B64" t="str">
            <v>전선</v>
          </cell>
          <cell r="C64" t="str">
            <v>HIV  1.6 MM</v>
          </cell>
          <cell r="D64" t="str">
            <v>M</v>
          </cell>
          <cell r="E64">
            <v>73</v>
          </cell>
        </row>
        <row r="65">
          <cell r="A65" t="str">
            <v>전선HIV  14  SQM</v>
          </cell>
          <cell r="B65" t="str">
            <v>전선</v>
          </cell>
          <cell r="C65" t="str">
            <v>HIV  14  SQ</v>
          </cell>
          <cell r="D65" t="str">
            <v>M</v>
          </cell>
          <cell r="E65">
            <v>583</v>
          </cell>
        </row>
        <row r="66">
          <cell r="A66" t="str">
            <v>전선HIV  2.0 MMM</v>
          </cell>
          <cell r="B66" t="str">
            <v>전선</v>
          </cell>
          <cell r="C66" t="str">
            <v>HIV  2.0 MM</v>
          </cell>
          <cell r="D66" t="str">
            <v>M</v>
          </cell>
          <cell r="E66">
            <v>107</v>
          </cell>
        </row>
        <row r="67">
          <cell r="A67" t="str">
            <v>전선HIV  2.0 SQM</v>
          </cell>
          <cell r="B67" t="str">
            <v>전선</v>
          </cell>
          <cell r="C67" t="str">
            <v>HIV  2.0 SQ</v>
          </cell>
          <cell r="D67" t="str">
            <v>M</v>
          </cell>
          <cell r="E67">
            <v>87</v>
          </cell>
        </row>
        <row r="68">
          <cell r="A68" t="str">
            <v>전선HIV  22  SQM</v>
          </cell>
          <cell r="B68" t="str">
            <v>전선</v>
          </cell>
          <cell r="C68" t="str">
            <v>HIV  22  SQ</v>
          </cell>
          <cell r="D68" t="str">
            <v>M</v>
          </cell>
          <cell r="E68">
            <v>888</v>
          </cell>
        </row>
        <row r="69">
          <cell r="A69" t="str">
            <v>전선HIV  3.5 SQM</v>
          </cell>
          <cell r="B69" t="str">
            <v>전선</v>
          </cell>
          <cell r="C69" t="str">
            <v>HIV  3.5 SQ</v>
          </cell>
          <cell r="D69" t="str">
            <v>M</v>
          </cell>
          <cell r="E69">
            <v>138</v>
          </cell>
        </row>
        <row r="70">
          <cell r="A70" t="str">
            <v>전선HIV  38  SQM</v>
          </cell>
          <cell r="B70" t="str">
            <v>전선</v>
          </cell>
          <cell r="C70" t="str">
            <v>HIV  38  SQ</v>
          </cell>
          <cell r="D70" t="str">
            <v>M</v>
          </cell>
          <cell r="E70">
            <v>1414</v>
          </cell>
        </row>
        <row r="71">
          <cell r="A71" t="str">
            <v>전선HIV  5.5 SQM</v>
          </cell>
          <cell r="B71" t="str">
            <v>전선</v>
          </cell>
          <cell r="C71" t="str">
            <v>HIV  5.5 SQ</v>
          </cell>
          <cell r="D71" t="str">
            <v>M</v>
          </cell>
          <cell r="E71">
            <v>209</v>
          </cell>
        </row>
        <row r="72">
          <cell r="A72" t="str">
            <v>전선HIV  60  SQM</v>
          </cell>
          <cell r="B72" t="str">
            <v>전선</v>
          </cell>
          <cell r="C72" t="str">
            <v>HIV  60  SQ</v>
          </cell>
          <cell r="D72" t="str">
            <v>M</v>
          </cell>
          <cell r="E72">
            <v>2401</v>
          </cell>
        </row>
        <row r="73">
          <cell r="A73" t="str">
            <v>전선HIV  100  SQM</v>
          </cell>
          <cell r="B73" t="str">
            <v>전선</v>
          </cell>
          <cell r="C73" t="str">
            <v>HIV  100  SQ</v>
          </cell>
          <cell r="D73" t="str">
            <v>M</v>
          </cell>
          <cell r="E73">
            <v>3785</v>
          </cell>
        </row>
        <row r="74">
          <cell r="A74" t="str">
            <v>전선HIV  8 SQM</v>
          </cell>
          <cell r="B74" t="str">
            <v>전선</v>
          </cell>
          <cell r="C74" t="str">
            <v>HIV  8 SQ</v>
          </cell>
          <cell r="D74" t="str">
            <v>M</v>
          </cell>
          <cell r="E74">
            <v>296</v>
          </cell>
        </row>
        <row r="75">
          <cell r="A75" t="str">
            <v>전선VVF  2.0/3CM</v>
          </cell>
          <cell r="B75" t="str">
            <v>전선</v>
          </cell>
          <cell r="C75" t="str">
            <v>VVF  2.0/3C</v>
          </cell>
          <cell r="D75" t="str">
            <v>M</v>
          </cell>
          <cell r="E75">
            <v>530</v>
          </cell>
        </row>
        <row r="76">
          <cell r="A76" t="str">
            <v>전선BC 100 SQM</v>
          </cell>
          <cell r="B76" t="str">
            <v>전선</v>
          </cell>
          <cell r="C76" t="str">
            <v>BC 100 SQ</v>
          </cell>
          <cell r="D76" t="str">
            <v>M</v>
          </cell>
          <cell r="E76">
            <v>3304</v>
          </cell>
        </row>
        <row r="77">
          <cell r="A77" t="str">
            <v>전선BC 22  SQM</v>
          </cell>
          <cell r="B77" t="str">
            <v>전선</v>
          </cell>
          <cell r="C77" t="str">
            <v>BC 22  SQ</v>
          </cell>
          <cell r="D77" t="str">
            <v>M</v>
          </cell>
          <cell r="E77">
            <v>794</v>
          </cell>
        </row>
        <row r="78">
          <cell r="A78" t="str">
            <v>전선BC 38  SQM</v>
          </cell>
          <cell r="B78" t="str">
            <v>전선</v>
          </cell>
          <cell r="C78" t="str">
            <v>BC 38  SQ</v>
          </cell>
          <cell r="D78" t="str">
            <v>M</v>
          </cell>
          <cell r="E78">
            <v>1236</v>
          </cell>
        </row>
        <row r="79">
          <cell r="A79" t="str">
            <v>전선HIV 100 SQ M</v>
          </cell>
          <cell r="B79" t="str">
            <v>전선</v>
          </cell>
          <cell r="C79" t="str">
            <v xml:space="preserve">HIV 100 SQ </v>
          </cell>
          <cell r="D79" t="str">
            <v>M</v>
          </cell>
          <cell r="E79">
            <v>3785</v>
          </cell>
        </row>
        <row r="80">
          <cell r="A80" t="str">
            <v>전선관HI 104C        M</v>
          </cell>
          <cell r="B80" t="str">
            <v>전선관</v>
          </cell>
          <cell r="C80" t="str">
            <v xml:space="preserve">HI 104C        </v>
          </cell>
          <cell r="D80" t="str">
            <v>M</v>
          </cell>
          <cell r="E80">
            <v>3897</v>
          </cell>
        </row>
        <row r="81">
          <cell r="A81" t="str">
            <v>전선관HI 22CM</v>
          </cell>
          <cell r="B81" t="str">
            <v>전선관</v>
          </cell>
          <cell r="C81" t="str">
            <v>HI 22C</v>
          </cell>
          <cell r="D81" t="str">
            <v>M</v>
          </cell>
          <cell r="E81">
            <v>335</v>
          </cell>
        </row>
        <row r="82">
          <cell r="A82" t="str">
            <v>전선관HI 28CM</v>
          </cell>
          <cell r="B82" t="str">
            <v>전선관</v>
          </cell>
          <cell r="C82" t="str">
            <v>HI 28C</v>
          </cell>
          <cell r="D82" t="str">
            <v>M</v>
          </cell>
          <cell r="E82">
            <v>649</v>
          </cell>
        </row>
        <row r="83">
          <cell r="A83" t="str">
            <v>전선관HI 36CM</v>
          </cell>
          <cell r="B83" t="str">
            <v>전선관</v>
          </cell>
          <cell r="C83" t="str">
            <v>HI 36C</v>
          </cell>
          <cell r="D83" t="str">
            <v>M</v>
          </cell>
          <cell r="E83">
            <v>905</v>
          </cell>
        </row>
        <row r="84">
          <cell r="A84" t="str">
            <v>전선관ST 104CM</v>
          </cell>
          <cell r="B84" t="str">
            <v>전선관</v>
          </cell>
          <cell r="C84" t="str">
            <v>ST 104C</v>
          </cell>
          <cell r="D84" t="str">
            <v>M</v>
          </cell>
          <cell r="E84">
            <v>5622</v>
          </cell>
        </row>
        <row r="85">
          <cell r="A85" t="str">
            <v>전선관ST 16 CM</v>
          </cell>
          <cell r="B85" t="str">
            <v>전선관</v>
          </cell>
          <cell r="C85" t="str">
            <v>ST 16 C</v>
          </cell>
          <cell r="D85" t="str">
            <v>M</v>
          </cell>
          <cell r="E85">
            <v>745</v>
          </cell>
        </row>
        <row r="86">
          <cell r="A86" t="str">
            <v>전선관ST 22CM</v>
          </cell>
          <cell r="B86" t="str">
            <v>전선관</v>
          </cell>
          <cell r="C86" t="str">
            <v>ST 22C</v>
          </cell>
          <cell r="D86" t="str">
            <v>M</v>
          </cell>
          <cell r="E86">
            <v>954</v>
          </cell>
        </row>
        <row r="87">
          <cell r="A87" t="str">
            <v>전선관ST 28CM</v>
          </cell>
          <cell r="B87" t="str">
            <v>전선관</v>
          </cell>
          <cell r="C87" t="str">
            <v>ST 28C</v>
          </cell>
          <cell r="D87" t="str">
            <v>M</v>
          </cell>
          <cell r="E87">
            <v>1245</v>
          </cell>
        </row>
        <row r="88">
          <cell r="A88" t="str">
            <v>전선관ST 36C M</v>
          </cell>
          <cell r="B88" t="str">
            <v>전선관</v>
          </cell>
          <cell r="C88" t="str">
            <v xml:space="preserve">ST 36C </v>
          </cell>
          <cell r="D88" t="str">
            <v>M</v>
          </cell>
          <cell r="E88">
            <v>1529</v>
          </cell>
        </row>
        <row r="89">
          <cell r="A89" t="str">
            <v>전선관ST 42C        M</v>
          </cell>
          <cell r="B89" t="str">
            <v>전선관</v>
          </cell>
          <cell r="C89" t="str">
            <v xml:space="preserve">ST 42C        </v>
          </cell>
          <cell r="D89" t="str">
            <v>M</v>
          </cell>
          <cell r="E89">
            <v>1772</v>
          </cell>
        </row>
        <row r="90">
          <cell r="A90" t="str">
            <v>전선관ST 54C        M</v>
          </cell>
          <cell r="B90" t="str">
            <v>전선관</v>
          </cell>
          <cell r="C90" t="str">
            <v xml:space="preserve">ST 54C        </v>
          </cell>
          <cell r="D90" t="str">
            <v>M</v>
          </cell>
          <cell r="E90">
            <v>2471</v>
          </cell>
        </row>
        <row r="91">
          <cell r="A91" t="str">
            <v>전선관ST 70C        M</v>
          </cell>
          <cell r="B91" t="str">
            <v>전선관</v>
          </cell>
          <cell r="C91" t="str">
            <v xml:space="preserve">ST 70C        </v>
          </cell>
          <cell r="D91" t="str">
            <v>M</v>
          </cell>
          <cell r="E91">
            <v>3142</v>
          </cell>
        </row>
        <row r="92">
          <cell r="A92" t="str">
            <v>전선관ST 82CM</v>
          </cell>
          <cell r="B92" t="str">
            <v>전선관</v>
          </cell>
          <cell r="C92" t="str">
            <v>ST 82C</v>
          </cell>
          <cell r="D92" t="str">
            <v>M</v>
          </cell>
          <cell r="E92">
            <v>3529</v>
          </cell>
        </row>
        <row r="93">
          <cell r="A93" t="str">
            <v>전력맨홀    2000SQ-2000 개소</v>
          </cell>
          <cell r="B93" t="str">
            <v xml:space="preserve">전력맨홀    </v>
          </cell>
          <cell r="C93" t="str">
            <v xml:space="preserve">2000SQ-2000 </v>
          </cell>
          <cell r="D93" t="str">
            <v>개소</v>
          </cell>
          <cell r="E93">
            <v>1500000</v>
          </cell>
        </row>
        <row r="94">
          <cell r="A94" t="str">
            <v>전선GV 2 SQM</v>
          </cell>
          <cell r="B94" t="str">
            <v>전선</v>
          </cell>
          <cell r="C94" t="str">
            <v>GV 2 SQ</v>
          </cell>
          <cell r="D94" t="str">
            <v>M</v>
          </cell>
          <cell r="E94">
            <v>187</v>
          </cell>
        </row>
        <row r="95">
          <cell r="A95" t="str">
            <v>전선관 방진, 방음 차폐개소</v>
          </cell>
          <cell r="B95" t="str">
            <v>전선관 방진, 방음 차폐</v>
          </cell>
          <cell r="D95" t="str">
            <v>개소</v>
          </cell>
          <cell r="E95">
            <v>9000</v>
          </cell>
        </row>
        <row r="96">
          <cell r="A96" t="str">
            <v>전선관 지지금구FLOOR용EA</v>
          </cell>
          <cell r="B96" t="str">
            <v>전선관 지지금구</v>
          </cell>
          <cell r="C96" t="str">
            <v>FLOOR용</v>
          </cell>
          <cell r="D96" t="str">
            <v>EA</v>
          </cell>
          <cell r="E96">
            <v>4599</v>
          </cell>
        </row>
        <row r="97">
          <cell r="A97" t="str">
            <v>전선관 지지행가ST 104CEA</v>
          </cell>
          <cell r="B97" t="str">
            <v>전선관 지지행가</v>
          </cell>
          <cell r="C97" t="str">
            <v>ST 104C</v>
          </cell>
          <cell r="D97" t="str">
            <v>EA</v>
          </cell>
          <cell r="E97">
            <v>1806</v>
          </cell>
        </row>
        <row r="98">
          <cell r="A98" t="str">
            <v>전선관 지지행가ST 22CEA</v>
          </cell>
          <cell r="B98" t="str">
            <v>전선관 지지행가</v>
          </cell>
          <cell r="C98" t="str">
            <v>ST 22C</v>
          </cell>
          <cell r="D98" t="str">
            <v>EA</v>
          </cell>
          <cell r="E98">
            <v>446</v>
          </cell>
        </row>
        <row r="99">
          <cell r="A99" t="str">
            <v>전선관 지지행가ST 28CEA</v>
          </cell>
          <cell r="B99" t="str">
            <v>전선관 지지행가</v>
          </cell>
          <cell r="C99" t="str">
            <v>ST 28C</v>
          </cell>
          <cell r="D99" t="str">
            <v>EA</v>
          </cell>
          <cell r="E99">
            <v>457</v>
          </cell>
        </row>
        <row r="100">
          <cell r="A100" t="str">
            <v>전선관 지지행가ST 36CEA</v>
          </cell>
          <cell r="B100" t="str">
            <v>전선관 지지행가</v>
          </cell>
          <cell r="C100" t="str">
            <v>ST 36C</v>
          </cell>
          <cell r="D100" t="str">
            <v>EA</v>
          </cell>
          <cell r="E100">
            <v>595</v>
          </cell>
        </row>
        <row r="101">
          <cell r="A101" t="str">
            <v>전선관 지지행가ST 42C        EA</v>
          </cell>
          <cell r="B101" t="str">
            <v>전선관 지지행가</v>
          </cell>
          <cell r="C101" t="str">
            <v xml:space="preserve">ST 42C        </v>
          </cell>
          <cell r="D101" t="str">
            <v>EA</v>
          </cell>
          <cell r="E101">
            <v>658</v>
          </cell>
        </row>
        <row r="102">
          <cell r="A102" t="str">
            <v>전선관 지지행가ST 54C        EA</v>
          </cell>
          <cell r="B102" t="str">
            <v>전선관 지지행가</v>
          </cell>
          <cell r="C102" t="str">
            <v xml:space="preserve">ST 54C        </v>
          </cell>
          <cell r="D102" t="str">
            <v>EA</v>
          </cell>
          <cell r="E102">
            <v>786</v>
          </cell>
        </row>
        <row r="103">
          <cell r="A103" t="str">
            <v>전선관 지지행가ST 70C        EA</v>
          </cell>
          <cell r="B103" t="str">
            <v>전선관 지지행가</v>
          </cell>
          <cell r="C103" t="str">
            <v xml:space="preserve">ST 70C        </v>
          </cell>
          <cell r="D103" t="str">
            <v>EA</v>
          </cell>
          <cell r="E103">
            <v>1062</v>
          </cell>
        </row>
        <row r="104">
          <cell r="A104" t="str">
            <v>전선관 지지행가ST 82CEA</v>
          </cell>
          <cell r="B104" t="str">
            <v>전선관 지지행가</v>
          </cell>
          <cell r="C104" t="str">
            <v>ST 82C</v>
          </cell>
          <cell r="D104" t="str">
            <v>EA</v>
          </cell>
          <cell r="E104">
            <v>1593</v>
          </cell>
        </row>
        <row r="105">
          <cell r="A105" t="str">
            <v>전선관 지지행가W: 200개소</v>
          </cell>
          <cell r="B105" t="str">
            <v>전선관 지지행가</v>
          </cell>
          <cell r="C105" t="str">
            <v>W: 200</v>
          </cell>
          <cell r="D105" t="str">
            <v>개소</v>
          </cell>
          <cell r="E105">
            <v>8102</v>
          </cell>
        </row>
        <row r="106">
          <cell r="A106" t="str">
            <v>전선관 지지행가W: 300개소</v>
          </cell>
          <cell r="B106" t="str">
            <v>전선관 지지행가</v>
          </cell>
          <cell r="C106" t="str">
            <v>W: 300</v>
          </cell>
          <cell r="D106" t="str">
            <v>개소</v>
          </cell>
          <cell r="E106">
            <v>8263</v>
          </cell>
        </row>
        <row r="107">
          <cell r="A107" t="str">
            <v>전선관 지지행가W: 400개소</v>
          </cell>
          <cell r="B107" t="str">
            <v>전선관 지지행가</v>
          </cell>
          <cell r="C107" t="str">
            <v>W: 400</v>
          </cell>
          <cell r="D107" t="str">
            <v>개소</v>
          </cell>
          <cell r="E107">
            <v>8424</v>
          </cell>
        </row>
        <row r="108">
          <cell r="A108" t="str">
            <v>전선관 지지행가W: 450개소</v>
          </cell>
          <cell r="B108" t="str">
            <v>전선관 지지행가</v>
          </cell>
          <cell r="C108" t="str">
            <v>W: 450</v>
          </cell>
          <cell r="D108" t="str">
            <v>개소</v>
          </cell>
          <cell r="E108">
            <v>8504</v>
          </cell>
        </row>
        <row r="109">
          <cell r="A109" t="str">
            <v>전선관 지지행가W: 600개소</v>
          </cell>
          <cell r="B109" t="str">
            <v>전선관 지지행가</v>
          </cell>
          <cell r="C109" t="str">
            <v>W: 600</v>
          </cell>
          <cell r="D109" t="str">
            <v>개소</v>
          </cell>
          <cell r="E109">
            <v>9520</v>
          </cell>
        </row>
        <row r="110">
          <cell r="A110" t="str">
            <v>접지 동봉12-1000EA</v>
          </cell>
          <cell r="B110" t="str">
            <v>접지 동봉</v>
          </cell>
          <cell r="C110" t="str">
            <v>12-1000</v>
          </cell>
          <cell r="D110" t="str">
            <v>EA</v>
          </cell>
          <cell r="E110">
            <v>2200</v>
          </cell>
        </row>
        <row r="111">
          <cell r="A111" t="str">
            <v>접지 동봉16-1800EA</v>
          </cell>
          <cell r="B111" t="str">
            <v>접지 동봉</v>
          </cell>
          <cell r="C111" t="str">
            <v>16-1800</v>
          </cell>
          <cell r="D111" t="str">
            <v>EA</v>
          </cell>
          <cell r="E111">
            <v>3960</v>
          </cell>
        </row>
        <row r="112">
          <cell r="A112" t="str">
            <v>접지 CONNECTOR100SQEA</v>
          </cell>
          <cell r="B112" t="str">
            <v>접지 CONNECTOR</v>
          </cell>
          <cell r="C112" t="str">
            <v>100SQ</v>
          </cell>
          <cell r="D112" t="str">
            <v>EA</v>
          </cell>
          <cell r="E112">
            <v>35000</v>
          </cell>
        </row>
        <row r="113">
          <cell r="A113" t="str">
            <v>접지단자함    SUS       1 CCT면</v>
          </cell>
          <cell r="B113" t="str">
            <v xml:space="preserve">접지단자함    SUS       </v>
          </cell>
          <cell r="C113" t="str">
            <v>1 CCT</v>
          </cell>
          <cell r="D113" t="str">
            <v>면</v>
          </cell>
          <cell r="E113">
            <v>70000</v>
          </cell>
        </row>
        <row r="114">
          <cell r="A114" t="str">
            <v>접지단자함    SUS       2 CTT면</v>
          </cell>
          <cell r="B114" t="str">
            <v xml:space="preserve">접지단자함    SUS       </v>
          </cell>
          <cell r="C114" t="str">
            <v>2 CTT</v>
          </cell>
          <cell r="D114" t="str">
            <v>면</v>
          </cell>
          <cell r="E114">
            <v>80000</v>
          </cell>
        </row>
        <row r="115">
          <cell r="A115" t="str">
            <v>접지단자함    SUS       3 CCT면</v>
          </cell>
          <cell r="B115" t="str">
            <v xml:space="preserve">접지단자함    SUS       </v>
          </cell>
          <cell r="C115" t="str">
            <v>3 CCT</v>
          </cell>
          <cell r="D115" t="str">
            <v>면</v>
          </cell>
          <cell r="E115">
            <v>90000</v>
          </cell>
        </row>
        <row r="116">
          <cell r="A116" t="str">
            <v>접지단자함    SUS       5 CCT면</v>
          </cell>
          <cell r="B116" t="str">
            <v xml:space="preserve">접지단자함    SUS       </v>
          </cell>
          <cell r="C116" t="str">
            <v>5 CCT</v>
          </cell>
          <cell r="D116" t="str">
            <v>면</v>
          </cell>
          <cell r="E116">
            <v>140000</v>
          </cell>
        </row>
        <row r="117">
          <cell r="A117" t="str">
            <v>접지단자함    SUS       6 CCT면</v>
          </cell>
          <cell r="B117" t="str">
            <v xml:space="preserve">접지단자함    SUS       </v>
          </cell>
          <cell r="C117" t="str">
            <v>6 CCT</v>
          </cell>
          <cell r="D117" t="str">
            <v>면</v>
          </cell>
          <cell r="E117">
            <v>140000</v>
          </cell>
        </row>
        <row r="118">
          <cell r="A118" t="str">
            <v>접지동봉                18-2400     EA</v>
          </cell>
          <cell r="B118" t="str">
            <v xml:space="preserve">접지동봉                </v>
          </cell>
          <cell r="C118" t="str">
            <v xml:space="preserve">18-2400     </v>
          </cell>
          <cell r="D118" t="str">
            <v>EA</v>
          </cell>
          <cell r="E118">
            <v>5720</v>
          </cell>
        </row>
        <row r="119">
          <cell r="A119" t="str">
            <v>접지동판500*500*1.5TEA</v>
          </cell>
          <cell r="B119" t="str">
            <v>접지동판</v>
          </cell>
          <cell r="C119" t="str">
            <v>500*500*1.5T</v>
          </cell>
          <cell r="D119" t="str">
            <v>EA</v>
          </cell>
          <cell r="E119">
            <v>16800</v>
          </cell>
        </row>
        <row r="120">
          <cell r="A120" t="str">
            <v>접지봉 CONN'19mm 일반EA</v>
          </cell>
          <cell r="B120" t="str">
            <v>접지봉 CONN'</v>
          </cell>
          <cell r="C120" t="str">
            <v>19mm 일반</v>
          </cell>
          <cell r="D120" t="str">
            <v>EA</v>
          </cell>
          <cell r="E120">
            <v>800</v>
          </cell>
        </row>
        <row r="121">
          <cell r="A121" t="str">
            <v>접지봉 CONN.16mm 일반EA</v>
          </cell>
          <cell r="B121" t="str">
            <v>접지봉 CONN.</v>
          </cell>
          <cell r="C121" t="str">
            <v>16mm 일반</v>
          </cell>
          <cell r="D121" t="str">
            <v>EA</v>
          </cell>
          <cell r="E121">
            <v>700</v>
          </cell>
        </row>
        <row r="122">
          <cell r="A122" t="str">
            <v>접지스리브100 SQEA</v>
          </cell>
          <cell r="B122" t="str">
            <v>접지스리브</v>
          </cell>
          <cell r="C122" t="str">
            <v>100 SQ</v>
          </cell>
          <cell r="D122" t="str">
            <v>EA</v>
          </cell>
          <cell r="E122">
            <v>2000</v>
          </cell>
        </row>
        <row r="123">
          <cell r="A123" t="str">
            <v>접지스리브38 SQEA</v>
          </cell>
          <cell r="B123" t="str">
            <v>접지스리브</v>
          </cell>
          <cell r="C123" t="str">
            <v>38 SQ</v>
          </cell>
          <cell r="D123" t="str">
            <v>EA</v>
          </cell>
          <cell r="E123">
            <v>1200</v>
          </cell>
        </row>
        <row r="124">
          <cell r="A124" t="str">
            <v>접지저감제    10kg        포</v>
          </cell>
          <cell r="B124" t="str">
            <v xml:space="preserve">접지저감제    </v>
          </cell>
          <cell r="C124" t="str">
            <v xml:space="preserve">10kg        </v>
          </cell>
          <cell r="D124" t="str">
            <v>포</v>
          </cell>
          <cell r="E124">
            <v>15000</v>
          </cell>
        </row>
        <row r="125">
          <cell r="A125" t="str">
            <v>접지콘넥터100 SQEA</v>
          </cell>
          <cell r="B125" t="str">
            <v>접지콘넥터</v>
          </cell>
          <cell r="C125" t="str">
            <v>100 SQ</v>
          </cell>
          <cell r="D125" t="str">
            <v>EA</v>
          </cell>
          <cell r="E125">
            <v>3500</v>
          </cell>
        </row>
        <row r="126">
          <cell r="A126" t="str">
            <v>접지크램프100 SQEA</v>
          </cell>
          <cell r="B126" t="str">
            <v>접지크램프</v>
          </cell>
          <cell r="C126" t="str">
            <v>100 SQ</v>
          </cell>
          <cell r="D126" t="str">
            <v>EA</v>
          </cell>
          <cell r="E126">
            <v>700</v>
          </cell>
        </row>
        <row r="127">
          <cell r="A127" t="str">
            <v>접지크램프22 SQEA</v>
          </cell>
          <cell r="B127" t="str">
            <v>접지크램프</v>
          </cell>
          <cell r="C127" t="str">
            <v>22 SQ</v>
          </cell>
          <cell r="D127" t="str">
            <v>EA</v>
          </cell>
          <cell r="E127">
            <v>500</v>
          </cell>
        </row>
        <row r="128">
          <cell r="A128" t="str">
            <v>접지크램프38 SQEA</v>
          </cell>
          <cell r="B128" t="str">
            <v>접지크램프</v>
          </cell>
          <cell r="C128" t="str">
            <v>38 SQ</v>
          </cell>
          <cell r="D128" t="str">
            <v>EA</v>
          </cell>
          <cell r="E128">
            <v>550</v>
          </cell>
        </row>
        <row r="129">
          <cell r="A129" t="str">
            <v xml:space="preserve">정류기                  DC 24V 3ASET </v>
          </cell>
          <cell r="B129" t="str">
            <v xml:space="preserve">정류기                  </v>
          </cell>
          <cell r="C129" t="str">
            <v>DC 24V 3A</v>
          </cell>
          <cell r="D129" t="str">
            <v xml:space="preserve">SET </v>
          </cell>
          <cell r="E129">
            <v>19000</v>
          </cell>
        </row>
        <row r="130">
          <cell r="A130" t="str">
            <v xml:space="preserve">지수관175￠SET </v>
          </cell>
          <cell r="B130" t="str">
            <v>지수관</v>
          </cell>
          <cell r="C130" t="str">
            <v>175￠</v>
          </cell>
          <cell r="D130" t="str">
            <v xml:space="preserve">SET </v>
          </cell>
          <cell r="E130">
            <v>31820</v>
          </cell>
        </row>
        <row r="131">
          <cell r="A131" t="str">
            <v>지중전선관       ELP 175CM</v>
          </cell>
          <cell r="B131" t="str">
            <v xml:space="preserve">지중전선관       </v>
          </cell>
          <cell r="C131" t="str">
            <v>ELP 175C</v>
          </cell>
          <cell r="D131" t="str">
            <v>M</v>
          </cell>
          <cell r="E131">
            <v>4900</v>
          </cell>
        </row>
        <row r="132">
          <cell r="A132" t="str">
            <v>케이블FR-8 14SQ/3CM</v>
          </cell>
          <cell r="B132" t="str">
            <v>케이블</v>
          </cell>
          <cell r="C132" t="str">
            <v>FR-8 14SQ/3C</v>
          </cell>
          <cell r="D132" t="str">
            <v>M</v>
          </cell>
          <cell r="E132">
            <v>4411</v>
          </cell>
        </row>
        <row r="133">
          <cell r="A133" t="str">
            <v>케이블FR-8 8SQ/2CM</v>
          </cell>
          <cell r="B133" t="str">
            <v>케이블</v>
          </cell>
          <cell r="C133" t="str">
            <v>FR-8 8SQ/2C</v>
          </cell>
          <cell r="D133" t="str">
            <v>M</v>
          </cell>
          <cell r="E133">
            <v>2374</v>
          </cell>
        </row>
        <row r="134">
          <cell r="A134" t="str">
            <v>케이블600V CV 14 SQ/ 2CM</v>
          </cell>
          <cell r="B134" t="str">
            <v>케이블</v>
          </cell>
          <cell r="C134" t="str">
            <v>600V CV 14 SQ/ 2C</v>
          </cell>
          <cell r="D134" t="str">
            <v>M</v>
          </cell>
          <cell r="E134">
            <v>1669</v>
          </cell>
        </row>
        <row r="135">
          <cell r="A135" t="str">
            <v>케이블600V CV 14 SQ/ 3CM</v>
          </cell>
          <cell r="B135" t="str">
            <v>케이블</v>
          </cell>
          <cell r="C135" t="str">
            <v>600V CV 14 SQ/ 3C</v>
          </cell>
          <cell r="D135" t="str">
            <v>M</v>
          </cell>
          <cell r="E135">
            <v>2223</v>
          </cell>
        </row>
        <row r="136">
          <cell r="A136" t="str">
            <v>케이블600V CV 2 SQ/ 2CM</v>
          </cell>
          <cell r="B136" t="str">
            <v>케이블</v>
          </cell>
          <cell r="C136" t="str">
            <v>600V CV 2 SQ/ 2C</v>
          </cell>
          <cell r="D136" t="str">
            <v>M</v>
          </cell>
          <cell r="E136">
            <v>435</v>
          </cell>
        </row>
        <row r="137">
          <cell r="A137" t="str">
            <v>케이블600V CV 22 SQ/ 3CM</v>
          </cell>
          <cell r="B137" t="str">
            <v>케이블</v>
          </cell>
          <cell r="C137" t="str">
            <v>600V CV 22 SQ/ 3C</v>
          </cell>
          <cell r="D137" t="str">
            <v>M</v>
          </cell>
          <cell r="E137">
            <v>2995</v>
          </cell>
        </row>
        <row r="138">
          <cell r="A138" t="str">
            <v>케이블600V CV 325 SQ/ 1CM</v>
          </cell>
          <cell r="B138" t="str">
            <v>케이블</v>
          </cell>
          <cell r="C138" t="str">
            <v>600V CV 325 SQ/ 1C</v>
          </cell>
          <cell r="D138" t="str">
            <v>M</v>
          </cell>
          <cell r="E138">
            <v>9836</v>
          </cell>
        </row>
        <row r="139">
          <cell r="A139" t="str">
            <v>케이블600V CV 5.5 SQ/ 2CM</v>
          </cell>
          <cell r="B139" t="str">
            <v>케이블</v>
          </cell>
          <cell r="C139" t="str">
            <v>600V CV 5.5 SQ/ 2C</v>
          </cell>
          <cell r="D139" t="str">
            <v>M</v>
          </cell>
          <cell r="E139">
            <v>742</v>
          </cell>
        </row>
        <row r="140">
          <cell r="A140" t="str">
            <v>케이블600V CV 5.5 SQ/ 3CM</v>
          </cell>
          <cell r="B140" t="str">
            <v>케이블</v>
          </cell>
          <cell r="C140" t="str">
            <v>600V CV 5.5 SQ/ 3C</v>
          </cell>
          <cell r="D140" t="str">
            <v>M</v>
          </cell>
          <cell r="E140">
            <v>973</v>
          </cell>
        </row>
        <row r="141">
          <cell r="A141" t="str">
            <v>케이블600V CV 8 SQ/ 2CM</v>
          </cell>
          <cell r="B141" t="str">
            <v>케이블</v>
          </cell>
          <cell r="C141" t="str">
            <v>600V CV 8 SQ/ 2C</v>
          </cell>
          <cell r="D141" t="str">
            <v>M</v>
          </cell>
          <cell r="E141">
            <v>935</v>
          </cell>
        </row>
        <row r="142">
          <cell r="A142" t="str">
            <v>케이블CV 100 SQ/ 1C  M</v>
          </cell>
          <cell r="B142" t="str">
            <v>케이블</v>
          </cell>
          <cell r="C142" t="str">
            <v xml:space="preserve">CV 100 SQ/ 1C  </v>
          </cell>
          <cell r="D142" t="str">
            <v>M</v>
          </cell>
          <cell r="E142">
            <v>3818</v>
          </cell>
        </row>
        <row r="143">
          <cell r="A143" t="str">
            <v>케이블CV 14 SQ/ 4C  M</v>
          </cell>
          <cell r="B143" t="str">
            <v>케이블</v>
          </cell>
          <cell r="C143" t="str">
            <v xml:space="preserve">CV 14 SQ/ 4C  </v>
          </cell>
          <cell r="D143" t="str">
            <v>M</v>
          </cell>
          <cell r="E143">
            <v>2817</v>
          </cell>
        </row>
        <row r="144">
          <cell r="A144" t="str">
            <v>케이블CV 150 SQ/ 1C  M</v>
          </cell>
          <cell r="B144" t="str">
            <v>케이블</v>
          </cell>
          <cell r="C144" t="str">
            <v xml:space="preserve">CV 150 SQ/ 1C  </v>
          </cell>
          <cell r="D144" t="str">
            <v>M</v>
          </cell>
          <cell r="E144">
            <v>5566</v>
          </cell>
        </row>
        <row r="145">
          <cell r="A145" t="str">
            <v>케이블CV 200 SQ/ 1C  M</v>
          </cell>
          <cell r="B145" t="str">
            <v>케이블</v>
          </cell>
          <cell r="C145" t="str">
            <v xml:space="preserve">CV 200 SQ/ 1C  </v>
          </cell>
          <cell r="D145" t="str">
            <v>M</v>
          </cell>
          <cell r="E145">
            <v>8750</v>
          </cell>
        </row>
        <row r="146">
          <cell r="A146" t="str">
            <v>케이블CV 22 SQ/ 4C  M</v>
          </cell>
          <cell r="B146" t="str">
            <v>케이블</v>
          </cell>
          <cell r="C146" t="str">
            <v xml:space="preserve">CV 22 SQ/ 4C  </v>
          </cell>
          <cell r="D146" t="str">
            <v>M</v>
          </cell>
          <cell r="E146">
            <v>3793</v>
          </cell>
        </row>
        <row r="147">
          <cell r="A147" t="str">
            <v>케이블CV 250 SQ/ 1C  M</v>
          </cell>
          <cell r="B147" t="str">
            <v>케이블</v>
          </cell>
          <cell r="C147" t="str">
            <v xml:space="preserve">CV 250 SQ/ 1C  </v>
          </cell>
          <cell r="D147" t="str">
            <v>M</v>
          </cell>
          <cell r="E147">
            <v>8195</v>
          </cell>
        </row>
        <row r="148">
          <cell r="A148" t="str">
            <v>케이블CV 250 SQ/ 3C  M</v>
          </cell>
          <cell r="B148" t="str">
            <v>케이블</v>
          </cell>
          <cell r="C148" t="str">
            <v xml:space="preserve">CV 250 SQ/ 3C  </v>
          </cell>
          <cell r="D148" t="str">
            <v>M</v>
          </cell>
          <cell r="E148">
            <v>11178</v>
          </cell>
        </row>
        <row r="149">
          <cell r="A149" t="str">
            <v>케이블CV 325 SQ/ 1C  M</v>
          </cell>
          <cell r="B149" t="str">
            <v>케이블</v>
          </cell>
          <cell r="C149" t="str">
            <v xml:space="preserve">CV 325 SQ/ 1C  </v>
          </cell>
          <cell r="D149" t="str">
            <v>M</v>
          </cell>
          <cell r="E149">
            <v>9836</v>
          </cell>
        </row>
        <row r="150">
          <cell r="A150" t="str">
            <v>케이블CV 38 SQ/ 1C  M</v>
          </cell>
          <cell r="B150" t="str">
            <v>케이블</v>
          </cell>
          <cell r="C150" t="str">
            <v xml:space="preserve">CV 38 SQ/ 1C  </v>
          </cell>
          <cell r="D150" t="str">
            <v>M</v>
          </cell>
          <cell r="E150">
            <v>1493</v>
          </cell>
        </row>
        <row r="151">
          <cell r="A151" t="str">
            <v>케이블CV 38 SQ/ 4C  M</v>
          </cell>
          <cell r="B151" t="str">
            <v>케이블</v>
          </cell>
          <cell r="C151" t="str">
            <v xml:space="preserve">CV 38 SQ/ 4C  </v>
          </cell>
          <cell r="D151" t="str">
            <v>M</v>
          </cell>
          <cell r="E151">
            <v>6174</v>
          </cell>
        </row>
        <row r="152">
          <cell r="A152" t="str">
            <v>케이블CV 5.5 SQ/ 4C  M</v>
          </cell>
          <cell r="B152" t="str">
            <v>케이블</v>
          </cell>
          <cell r="C152" t="str">
            <v xml:space="preserve">CV 5.5 SQ/ 4C  </v>
          </cell>
          <cell r="D152" t="str">
            <v>M</v>
          </cell>
          <cell r="E152">
            <v>1201</v>
          </cell>
        </row>
        <row r="153">
          <cell r="A153" t="str">
            <v>케이블CV 60 SQ/ 1C  M</v>
          </cell>
          <cell r="B153" t="str">
            <v>케이블</v>
          </cell>
          <cell r="C153" t="str">
            <v xml:space="preserve">CV 60 SQ/ 1C  </v>
          </cell>
          <cell r="D153" t="str">
            <v>M</v>
          </cell>
          <cell r="E153">
            <v>2339</v>
          </cell>
        </row>
        <row r="154">
          <cell r="A154" t="str">
            <v>케이블CV 8 SQ/ 4C  M</v>
          </cell>
          <cell r="B154" t="str">
            <v>케이블</v>
          </cell>
          <cell r="C154" t="str">
            <v xml:space="preserve">CV 8 SQ/ 4C  </v>
          </cell>
          <cell r="D154" t="str">
            <v>M</v>
          </cell>
          <cell r="E154">
            <v>1564</v>
          </cell>
        </row>
        <row r="155">
          <cell r="A155" t="str">
            <v>케이블LKGB 250 SQ/ 1C  M</v>
          </cell>
          <cell r="B155" t="str">
            <v>케이블</v>
          </cell>
          <cell r="C155" t="str">
            <v xml:space="preserve">LKGB 250 SQ/ 1C  </v>
          </cell>
          <cell r="D155" t="str">
            <v>M</v>
          </cell>
          <cell r="E155">
            <v>15000</v>
          </cell>
        </row>
        <row r="156">
          <cell r="A156" t="str">
            <v>케이블23KV CNCV 200 SQ/ 1C  M</v>
          </cell>
          <cell r="B156" t="str">
            <v>케이블</v>
          </cell>
          <cell r="C156" t="str">
            <v xml:space="preserve">23KV CNCV 200 SQ/ 1C  </v>
          </cell>
          <cell r="D156" t="str">
            <v>M</v>
          </cell>
          <cell r="E156">
            <v>15525</v>
          </cell>
        </row>
        <row r="157">
          <cell r="A157" t="str">
            <v>케이블23KV CNCV 60 SQ/ 1C  M</v>
          </cell>
          <cell r="B157" t="str">
            <v>케이블</v>
          </cell>
          <cell r="C157" t="str">
            <v xml:space="preserve">23KV CNCV 60 SQ/ 1C  </v>
          </cell>
          <cell r="D157" t="str">
            <v>M</v>
          </cell>
          <cell r="E157">
            <v>8008</v>
          </cell>
        </row>
        <row r="158">
          <cell r="A158" t="str">
            <v>케이블FR-8 250 SQ/1C  M</v>
          </cell>
          <cell r="B158" t="str">
            <v>케이블</v>
          </cell>
          <cell r="C158" t="str">
            <v xml:space="preserve">FR-8 250 SQ/1C  </v>
          </cell>
          <cell r="D158" t="str">
            <v>M</v>
          </cell>
          <cell r="E158">
            <v>13271</v>
          </cell>
        </row>
        <row r="159">
          <cell r="A159" t="str">
            <v>케이블FR-8 325 SQ/1C  M</v>
          </cell>
          <cell r="B159" t="str">
            <v>케이블</v>
          </cell>
          <cell r="C159" t="str">
            <v xml:space="preserve">FR-8 325 SQ/1C  </v>
          </cell>
          <cell r="D159" t="str">
            <v>M</v>
          </cell>
          <cell r="E159">
            <v>16359</v>
          </cell>
        </row>
        <row r="160">
          <cell r="A160" t="str">
            <v>케이블FR-8 100 SQ/1C  M</v>
          </cell>
          <cell r="B160" t="str">
            <v>케이블</v>
          </cell>
          <cell r="C160" t="str">
            <v xml:space="preserve">FR-8 100 SQ/1C  </v>
          </cell>
          <cell r="D160" t="str">
            <v>M</v>
          </cell>
          <cell r="E160">
            <v>6141</v>
          </cell>
        </row>
        <row r="161">
          <cell r="A161" t="str">
            <v>케이블FR-8 22 SQ/1C  M</v>
          </cell>
          <cell r="B161" t="str">
            <v>케이블</v>
          </cell>
          <cell r="C161" t="str">
            <v xml:space="preserve">FR-8 22 SQ/1C  </v>
          </cell>
          <cell r="D161" t="str">
            <v>M</v>
          </cell>
          <cell r="E161">
            <v>1824</v>
          </cell>
        </row>
        <row r="162">
          <cell r="A162" t="str">
            <v>케이블FR-8 38 SQ/1C  M</v>
          </cell>
          <cell r="B162" t="str">
            <v>케이블</v>
          </cell>
          <cell r="C162" t="str">
            <v xml:space="preserve">FR-8 38 SQ/1C  </v>
          </cell>
          <cell r="D162" t="str">
            <v>M</v>
          </cell>
          <cell r="E162">
            <v>2936</v>
          </cell>
        </row>
        <row r="163">
          <cell r="A163" t="str">
            <v>케이블FR-8 60 SQ/1C  M</v>
          </cell>
          <cell r="B163" t="str">
            <v>케이블</v>
          </cell>
          <cell r="C163" t="str">
            <v xml:space="preserve">FR-8 60 SQ/1C  </v>
          </cell>
          <cell r="D163" t="str">
            <v>M</v>
          </cell>
          <cell r="E163">
            <v>4479</v>
          </cell>
        </row>
        <row r="164">
          <cell r="A164" t="str">
            <v>케이블타이      SJCT 270mmEA</v>
          </cell>
          <cell r="B164" t="str">
            <v xml:space="preserve">케이블타이      </v>
          </cell>
          <cell r="C164" t="str">
            <v>SJCT 270mm</v>
          </cell>
          <cell r="D164" t="str">
            <v>EA</v>
          </cell>
          <cell r="E164">
            <v>50</v>
          </cell>
        </row>
        <row r="165">
          <cell r="A165" t="str">
            <v>케이블타이      270MM       EA</v>
          </cell>
          <cell r="B165" t="str">
            <v xml:space="preserve">케이블타이      </v>
          </cell>
          <cell r="C165" t="str">
            <v xml:space="preserve">270MM       </v>
          </cell>
          <cell r="D165" t="str">
            <v>EA</v>
          </cell>
          <cell r="E165">
            <v>20</v>
          </cell>
        </row>
        <row r="166">
          <cell r="A166" t="str">
            <v>콘센트 W/PLATE1구용 2P 300V 15AEA</v>
          </cell>
          <cell r="B166" t="str">
            <v>콘센트 W/PLATE</v>
          </cell>
          <cell r="C166" t="str">
            <v>1구용 2P 300V 15A</v>
          </cell>
          <cell r="D166" t="str">
            <v>EA</v>
          </cell>
          <cell r="E166">
            <v>1113</v>
          </cell>
        </row>
        <row r="167">
          <cell r="A167" t="str">
            <v>콘센트 W/PLATE2구 15A 250VSET</v>
          </cell>
          <cell r="B167" t="str">
            <v>콘센트 W/PLATE</v>
          </cell>
          <cell r="C167" t="str">
            <v>2구 15A 250V</v>
          </cell>
          <cell r="D167" t="str">
            <v>SET</v>
          </cell>
          <cell r="E167">
            <v>1425</v>
          </cell>
        </row>
        <row r="168">
          <cell r="A168" t="str">
            <v>콘센트 W/PLATE2구 2P 300V(방우)EA</v>
          </cell>
          <cell r="B168" t="str">
            <v>콘센트 W/PLATE</v>
          </cell>
          <cell r="C168" t="str">
            <v>2구 2P 300V(방우)</v>
          </cell>
          <cell r="D168" t="str">
            <v>EA</v>
          </cell>
          <cell r="E168">
            <v>3200</v>
          </cell>
        </row>
        <row r="169">
          <cell r="A169" t="str">
            <v>콘센트 W/PLATE2구 300V 15A(방우형)EA</v>
          </cell>
          <cell r="B169" t="str">
            <v>콘센트 W/PLATE</v>
          </cell>
          <cell r="C169" t="str">
            <v>2구 300V 15A(방우형)</v>
          </cell>
          <cell r="D169" t="str">
            <v>EA</v>
          </cell>
          <cell r="E169">
            <v>3200</v>
          </cell>
        </row>
        <row r="170">
          <cell r="A170" t="str">
            <v>콘센트 W/PLATE2구용 2P 300V 15AEA</v>
          </cell>
          <cell r="B170" t="str">
            <v>콘센트 W/PLATE</v>
          </cell>
          <cell r="C170" t="str">
            <v>2구용 2P 300V 15A</v>
          </cell>
          <cell r="D170" t="str">
            <v>EA</v>
          </cell>
          <cell r="E170">
            <v>1425</v>
          </cell>
        </row>
        <row r="171">
          <cell r="A171" t="str">
            <v>테르밑 용접100SQ개소</v>
          </cell>
          <cell r="B171" t="str">
            <v>테르밑 용접</v>
          </cell>
          <cell r="C171" t="str">
            <v>100SQ</v>
          </cell>
          <cell r="D171" t="str">
            <v>개소</v>
          </cell>
          <cell r="E171">
            <v>6000</v>
          </cell>
        </row>
        <row r="172">
          <cell r="A172" t="str">
            <v>테르밑 용접22SQ개소</v>
          </cell>
          <cell r="B172" t="str">
            <v>테르밑 용접</v>
          </cell>
          <cell r="C172" t="str">
            <v>22SQ</v>
          </cell>
          <cell r="D172" t="str">
            <v>개소</v>
          </cell>
          <cell r="E172">
            <v>4000</v>
          </cell>
        </row>
        <row r="173">
          <cell r="A173" t="str">
            <v xml:space="preserve">인건비프랜트전공M/D </v>
          </cell>
          <cell r="B173" t="str">
            <v>인건비</v>
          </cell>
          <cell r="C173" t="str">
            <v>프랜트전공</v>
          </cell>
          <cell r="D173" t="str">
            <v xml:space="preserve">M/D </v>
          </cell>
          <cell r="E173">
            <v>54702</v>
          </cell>
        </row>
        <row r="174">
          <cell r="A174" t="str">
            <v>피뢰침(순동)      지지관, 터미널EA</v>
          </cell>
          <cell r="B174" t="str">
            <v xml:space="preserve">피뢰침(순동)      </v>
          </cell>
          <cell r="C174" t="str">
            <v>지지관, 터미널</v>
          </cell>
          <cell r="D174" t="str">
            <v>EA</v>
          </cell>
          <cell r="E174">
            <v>280000</v>
          </cell>
        </row>
        <row r="175">
          <cell r="A175" t="str">
            <v>피뢰도선지지3T×25MMEA</v>
          </cell>
          <cell r="B175" t="str">
            <v>피뢰도선지지</v>
          </cell>
          <cell r="C175" t="str">
            <v>3T×25MM</v>
          </cell>
          <cell r="D175" t="str">
            <v>EA</v>
          </cell>
          <cell r="E175">
            <v>3100</v>
          </cell>
        </row>
        <row r="176">
          <cell r="A176" t="str">
            <v>항공장애등 2/500W FLICKEREA</v>
          </cell>
          <cell r="B176" t="str">
            <v xml:space="preserve">항공장애등 </v>
          </cell>
          <cell r="C176" t="str">
            <v>2/500W FLICKER</v>
          </cell>
          <cell r="D176" t="str">
            <v>EA</v>
          </cell>
          <cell r="E176">
            <v>690000</v>
          </cell>
        </row>
        <row r="177">
          <cell r="A177" t="str">
            <v>항공장애등 제어반                면</v>
          </cell>
          <cell r="B177" t="str">
            <v xml:space="preserve">항공장애등 제어반    </v>
          </cell>
          <cell r="C177" t="str">
            <v/>
          </cell>
          <cell r="D177" t="str">
            <v>면</v>
          </cell>
          <cell r="E177">
            <v>650000</v>
          </cell>
        </row>
        <row r="178">
          <cell r="A178" t="str">
            <v>항공장애등 지지대    500W*2 SUS  LOT</v>
          </cell>
          <cell r="B178" t="str">
            <v xml:space="preserve">항공장애등 지지대    </v>
          </cell>
          <cell r="C178" t="str">
            <v xml:space="preserve">500W*2 SUS  </v>
          </cell>
          <cell r="D178" t="str">
            <v>LOT</v>
          </cell>
          <cell r="E178">
            <v>200000</v>
          </cell>
        </row>
        <row r="179">
          <cell r="A179" t="str">
            <v>헬기유도등 노출      100W        SET</v>
          </cell>
          <cell r="B179" t="str">
            <v xml:space="preserve">헬기유도등 노출      </v>
          </cell>
          <cell r="C179" t="str">
            <v xml:space="preserve">100W        </v>
          </cell>
          <cell r="D179" t="str">
            <v>SET</v>
          </cell>
          <cell r="E179">
            <v>95000</v>
          </cell>
        </row>
        <row r="180">
          <cell r="A180" t="str">
            <v>헬리포트 제어반                면</v>
          </cell>
          <cell r="B180" t="str">
            <v xml:space="preserve">헬리포트 제어반    </v>
          </cell>
          <cell r="C180" t="str">
            <v/>
          </cell>
          <cell r="D180" t="str">
            <v>면</v>
          </cell>
          <cell r="E180">
            <v>650000</v>
          </cell>
        </row>
        <row r="181">
          <cell r="A181" t="str">
            <v>헬리포트 J/POINTEA</v>
          </cell>
          <cell r="B181" t="str">
            <v>헬리포트 J/POINT</v>
          </cell>
          <cell r="D181" t="str">
            <v>EA</v>
          </cell>
          <cell r="E181">
            <v>20000</v>
          </cell>
        </row>
        <row r="182">
          <cell r="A182" t="str">
            <v>A형 HANGEREA</v>
          </cell>
          <cell r="B182" t="str">
            <v>A형 HANGER</v>
          </cell>
          <cell r="D182" t="str">
            <v>EA</v>
          </cell>
          <cell r="E182">
            <v>740</v>
          </cell>
        </row>
        <row r="183">
          <cell r="A183" t="str">
            <v>BAKE LITE6.0T 1000MM*1000MEA</v>
          </cell>
          <cell r="B183" t="str">
            <v>BAKE LITE</v>
          </cell>
          <cell r="C183" t="str">
            <v>6.0T 1000MM*1000M</v>
          </cell>
          <cell r="D183" t="str">
            <v>EA</v>
          </cell>
          <cell r="E183">
            <v>42000</v>
          </cell>
        </row>
        <row r="184">
          <cell r="A184" t="str">
            <v>BASE CHANNEL            CU 4W  800A       EA</v>
          </cell>
          <cell r="B184" t="str">
            <v xml:space="preserve">BASE CHANNEL            </v>
          </cell>
          <cell r="C184" t="str">
            <v xml:space="preserve">CU 4W  800A       </v>
          </cell>
          <cell r="D184" t="str">
            <v>EA</v>
          </cell>
          <cell r="E184">
            <v>15000</v>
          </cell>
        </row>
        <row r="185">
          <cell r="A185" t="str">
            <v>BASE CHANNEL            CU 4W 1000A       EA</v>
          </cell>
          <cell r="B185" t="str">
            <v xml:space="preserve">BASE CHANNEL            </v>
          </cell>
          <cell r="C185" t="str">
            <v xml:space="preserve">CU 4W 1000A       </v>
          </cell>
          <cell r="D185" t="str">
            <v>EA</v>
          </cell>
          <cell r="E185">
            <v>15000</v>
          </cell>
        </row>
        <row r="186">
          <cell r="A186" t="str">
            <v>BASE CHANNEL            CU 4W 1600A       EA</v>
          </cell>
          <cell r="B186" t="str">
            <v xml:space="preserve">BASE CHANNEL            </v>
          </cell>
          <cell r="C186" t="str">
            <v xml:space="preserve">CU 4W 1600A       </v>
          </cell>
          <cell r="D186" t="str">
            <v>EA</v>
          </cell>
          <cell r="E186">
            <v>15000</v>
          </cell>
        </row>
        <row r="187">
          <cell r="A187" t="str">
            <v>BASE CHANNEL            CU 4W 2500A       EA</v>
          </cell>
          <cell r="B187" t="str">
            <v xml:space="preserve">BASE CHANNEL            </v>
          </cell>
          <cell r="C187" t="str">
            <v xml:space="preserve">CU 4W 2500A       </v>
          </cell>
          <cell r="D187" t="str">
            <v>EA</v>
          </cell>
          <cell r="E187">
            <v>15000</v>
          </cell>
        </row>
        <row r="188">
          <cell r="A188" t="str">
            <v>BOX4각EA</v>
          </cell>
          <cell r="B188" t="str">
            <v>BOX</v>
          </cell>
          <cell r="C188" t="str">
            <v>4각</v>
          </cell>
          <cell r="D188" t="str">
            <v>EA</v>
          </cell>
          <cell r="E188">
            <v>1220</v>
          </cell>
        </row>
        <row r="189">
          <cell r="A189" t="str">
            <v>BOX54 mm SW 1GEA</v>
          </cell>
          <cell r="B189" t="str">
            <v>BOX</v>
          </cell>
          <cell r="C189" t="str">
            <v>54 mm SW 1G</v>
          </cell>
          <cell r="D189" t="str">
            <v>EA</v>
          </cell>
          <cell r="E189">
            <v>760</v>
          </cell>
        </row>
        <row r="190">
          <cell r="A190" t="str">
            <v>BOX54 mm SW 2GEA</v>
          </cell>
          <cell r="B190" t="str">
            <v>BOX</v>
          </cell>
          <cell r="C190" t="str">
            <v>54 mm SW 2G</v>
          </cell>
          <cell r="D190" t="str">
            <v>EA</v>
          </cell>
          <cell r="E190">
            <v>1220</v>
          </cell>
        </row>
        <row r="191">
          <cell r="A191" t="str">
            <v>BOX54 mm SW 2GEA</v>
          </cell>
          <cell r="B191" t="str">
            <v>BOX</v>
          </cell>
          <cell r="C191" t="str">
            <v>54 mm SW 2G</v>
          </cell>
          <cell r="D191" t="str">
            <v>EA</v>
          </cell>
          <cell r="E191">
            <v>1220</v>
          </cell>
        </row>
        <row r="192">
          <cell r="A192" t="str">
            <v>BOX54 mm SW OCTEA</v>
          </cell>
          <cell r="B192" t="str">
            <v>BOX</v>
          </cell>
          <cell r="C192" t="str">
            <v>54 mm SW OCT</v>
          </cell>
          <cell r="D192" t="str">
            <v>EA</v>
          </cell>
          <cell r="E192">
            <v>1270</v>
          </cell>
        </row>
        <row r="193">
          <cell r="A193" t="str">
            <v>BOX54 mm SW SQEA</v>
          </cell>
          <cell r="B193" t="str">
            <v>BOX</v>
          </cell>
          <cell r="C193" t="str">
            <v>54 mm SW SQ</v>
          </cell>
          <cell r="D193" t="str">
            <v>EA</v>
          </cell>
          <cell r="E193">
            <v>1320</v>
          </cell>
        </row>
        <row r="194">
          <cell r="A194" t="str">
            <v>BOX  COVER맹 4각EA</v>
          </cell>
          <cell r="B194" t="str">
            <v>BOX  COVER</v>
          </cell>
          <cell r="C194" t="str">
            <v>맹 4각</v>
          </cell>
          <cell r="D194" t="str">
            <v>EA</v>
          </cell>
          <cell r="E194">
            <v>226</v>
          </cell>
        </row>
        <row r="195">
          <cell r="A195" t="str">
            <v>BOX  COVER평 4각EA</v>
          </cell>
          <cell r="B195" t="str">
            <v>BOX  COVER</v>
          </cell>
          <cell r="C195" t="str">
            <v>평 4각</v>
          </cell>
          <cell r="D195" t="str">
            <v>EA</v>
          </cell>
          <cell r="E195">
            <v>206</v>
          </cell>
        </row>
        <row r="196">
          <cell r="A196" t="str">
            <v>BOX  CONN.W300*H35SET</v>
          </cell>
          <cell r="B196" t="str">
            <v>BOX  CONN.</v>
          </cell>
          <cell r="C196" t="str">
            <v>W300*H35</v>
          </cell>
          <cell r="D196" t="str">
            <v>SET</v>
          </cell>
          <cell r="E196">
            <v>1120</v>
          </cell>
        </row>
        <row r="197">
          <cell r="A197" t="str">
            <v>BOX COVER맹 4각EA</v>
          </cell>
          <cell r="B197" t="str">
            <v>BOX COVER</v>
          </cell>
          <cell r="C197" t="str">
            <v>맹 4각</v>
          </cell>
          <cell r="D197" t="str">
            <v>EA</v>
          </cell>
          <cell r="E197">
            <v>225</v>
          </cell>
        </row>
        <row r="198">
          <cell r="A198" t="str">
            <v>BOX COVERSQ 콘EA</v>
          </cell>
          <cell r="B198" t="str">
            <v>BOX COVER</v>
          </cell>
          <cell r="C198" t="str">
            <v>SQ 콘</v>
          </cell>
          <cell r="D198" t="str">
            <v>EA</v>
          </cell>
          <cell r="E198">
            <v>180</v>
          </cell>
        </row>
        <row r="199">
          <cell r="A199" t="str">
            <v>BOX COVER (맹)OCTEA</v>
          </cell>
          <cell r="B199" t="str">
            <v>BOX COVER (맹)</v>
          </cell>
          <cell r="C199" t="str">
            <v>OCT</v>
          </cell>
          <cell r="D199" t="str">
            <v>EA</v>
          </cell>
          <cell r="E199">
            <v>225</v>
          </cell>
        </row>
        <row r="200">
          <cell r="A200" t="str">
            <v>BOX COVER (맹)SQEA</v>
          </cell>
          <cell r="B200" t="str">
            <v>BOX COVER (맹)</v>
          </cell>
          <cell r="C200" t="str">
            <v>SQ</v>
          </cell>
          <cell r="D200" t="str">
            <v>EA</v>
          </cell>
          <cell r="E200">
            <v>225</v>
          </cell>
        </row>
        <row r="201">
          <cell r="A201" t="str">
            <v>BOX COVER (CON)SQEA</v>
          </cell>
          <cell r="B201" t="str">
            <v>BOX COVER (CON)</v>
          </cell>
          <cell r="C201" t="str">
            <v>SQ</v>
          </cell>
          <cell r="D201" t="str">
            <v>EA</v>
          </cell>
          <cell r="E201">
            <v>188</v>
          </cell>
        </row>
        <row r="202">
          <cell r="A202" t="str">
            <v>BUS BAR3T*25M</v>
          </cell>
          <cell r="B202" t="str">
            <v>BUS BAR</v>
          </cell>
          <cell r="C202" t="str">
            <v>3T*25</v>
          </cell>
          <cell r="D202" t="str">
            <v>M</v>
          </cell>
          <cell r="E202">
            <v>3100</v>
          </cell>
        </row>
        <row r="203">
          <cell r="A203" t="str">
            <v>BUS DUCT (INDOOR)   CU 4W  800A       M</v>
          </cell>
          <cell r="B203" t="str">
            <v xml:space="preserve">BUS DUCT (INDOOR)   </v>
          </cell>
          <cell r="C203" t="str">
            <v xml:space="preserve">CU 4W  800A       </v>
          </cell>
          <cell r="D203" t="str">
            <v>M</v>
          </cell>
          <cell r="E203">
            <v>317600</v>
          </cell>
        </row>
        <row r="204">
          <cell r="A204" t="str">
            <v>BUS DUCT (INDOOR)   CU 4W 1000A       M</v>
          </cell>
          <cell r="B204" t="str">
            <v xml:space="preserve">BUS DUCT (INDOOR)   </v>
          </cell>
          <cell r="C204" t="str">
            <v xml:space="preserve">CU 4W 1000A       </v>
          </cell>
          <cell r="D204" t="str">
            <v>M</v>
          </cell>
          <cell r="E204">
            <v>375400</v>
          </cell>
        </row>
        <row r="205">
          <cell r="A205" t="str">
            <v>BUS DUCT (INDOOR)   CU 4W 1600A       M</v>
          </cell>
          <cell r="B205" t="str">
            <v xml:space="preserve">BUS DUCT (INDOOR)   </v>
          </cell>
          <cell r="C205" t="str">
            <v xml:space="preserve">CU 4W 1600A       </v>
          </cell>
          <cell r="D205" t="str">
            <v>M</v>
          </cell>
          <cell r="E205">
            <v>606800</v>
          </cell>
        </row>
        <row r="206">
          <cell r="A206" t="str">
            <v>BUS DUCT (INDOOR)   CU 4W 2500A       M</v>
          </cell>
          <cell r="B206" t="str">
            <v xml:space="preserve">BUS DUCT (INDOOR)   </v>
          </cell>
          <cell r="C206" t="str">
            <v xml:space="preserve">CU 4W 2500A       </v>
          </cell>
          <cell r="D206" t="str">
            <v>M</v>
          </cell>
          <cell r="E206">
            <v>915400</v>
          </cell>
        </row>
        <row r="207">
          <cell r="A207" t="str">
            <v>BUS DUCT (INDOOR)   CU 4W 3000A       M</v>
          </cell>
          <cell r="B207" t="str">
            <v xml:space="preserve">BUS DUCT (INDOOR)   </v>
          </cell>
          <cell r="C207" t="str">
            <v xml:space="preserve">CU 4W 3000A       </v>
          </cell>
          <cell r="D207" t="str">
            <v>M</v>
          </cell>
          <cell r="E207">
            <v>1165900</v>
          </cell>
        </row>
        <row r="208">
          <cell r="A208" t="str">
            <v>BUS DUCT (OUTDOOR)   CU 4W  800A       M</v>
          </cell>
          <cell r="B208" t="str">
            <v xml:space="preserve">BUS DUCT (OUTDOOR)   </v>
          </cell>
          <cell r="C208" t="str">
            <v xml:space="preserve">CU 4W  800A       </v>
          </cell>
          <cell r="D208" t="str">
            <v>M</v>
          </cell>
          <cell r="E208">
            <v>391400</v>
          </cell>
        </row>
        <row r="209">
          <cell r="A209" t="str">
            <v>BUS DUCT (OUTDOOR)   CU 4W 1600A       M</v>
          </cell>
          <cell r="B209" t="str">
            <v xml:space="preserve">BUS DUCT (OUTDOOR)   </v>
          </cell>
          <cell r="C209" t="str">
            <v xml:space="preserve">CU 4W 1600A       </v>
          </cell>
          <cell r="D209" t="str">
            <v>M</v>
          </cell>
          <cell r="E209">
            <v>728100</v>
          </cell>
        </row>
        <row r="210">
          <cell r="A210" t="str">
            <v>BUS DUCT SPARE PART3￠ 4W 1000A  일반M</v>
          </cell>
          <cell r="B210" t="str">
            <v>BUS DUCT SPARE PART</v>
          </cell>
          <cell r="C210" t="str">
            <v>3￠ 4W 1000A  일반</v>
          </cell>
          <cell r="D210" t="str">
            <v>M</v>
          </cell>
          <cell r="E210">
            <v>375400</v>
          </cell>
        </row>
        <row r="211">
          <cell r="A211" t="str">
            <v>BUS DUCT SPARE PART3￠ 4W 1600A  일반M</v>
          </cell>
          <cell r="B211" t="str">
            <v>BUS DUCT SPARE PART</v>
          </cell>
          <cell r="C211" t="str">
            <v>3￠ 4W 1600A  일반</v>
          </cell>
          <cell r="D211" t="str">
            <v>M</v>
          </cell>
          <cell r="E211">
            <v>606800</v>
          </cell>
        </row>
        <row r="212">
          <cell r="A212" t="str">
            <v>BUS DUCT SPARE PART3￠ 4W 2500A  일반M</v>
          </cell>
          <cell r="B212" t="str">
            <v>BUS DUCT SPARE PART</v>
          </cell>
          <cell r="C212" t="str">
            <v>3￠ 4W 2500A  일반</v>
          </cell>
          <cell r="D212" t="str">
            <v>M</v>
          </cell>
          <cell r="E212">
            <v>915400</v>
          </cell>
        </row>
        <row r="213">
          <cell r="A213" t="str">
            <v>BUS DUCT SPARE PART3￠ 4W 800A  일반M</v>
          </cell>
          <cell r="B213" t="str">
            <v>BUS DUCT SPARE PART</v>
          </cell>
          <cell r="C213" t="str">
            <v>3￠ 4W 800A  일반</v>
          </cell>
          <cell r="D213" t="str">
            <v>M</v>
          </cell>
          <cell r="E213">
            <v>317600</v>
          </cell>
        </row>
        <row r="214">
          <cell r="A214" t="str">
            <v>BUS DUCT(OUTDOOR)CU 4W 2500AM</v>
          </cell>
          <cell r="B214" t="str">
            <v>BUS DUCT(OUTDOOR)</v>
          </cell>
          <cell r="C214" t="str">
            <v>CU 4W 2500A</v>
          </cell>
          <cell r="D214" t="str">
            <v>M</v>
          </cell>
          <cell r="E214">
            <v>1101100</v>
          </cell>
        </row>
        <row r="215">
          <cell r="A215" t="str">
            <v>CABLECV 14 SQ/3CM</v>
          </cell>
          <cell r="B215" t="str">
            <v>CABLE</v>
          </cell>
          <cell r="C215" t="str">
            <v>CV 14 SQ/3C</v>
          </cell>
          <cell r="D215" t="str">
            <v>M</v>
          </cell>
          <cell r="E215">
            <v>2223</v>
          </cell>
        </row>
        <row r="216">
          <cell r="A216" t="str">
            <v>CABLECV 14 SQ/4CM</v>
          </cell>
          <cell r="B216" t="str">
            <v>CABLE</v>
          </cell>
          <cell r="C216" t="str">
            <v>CV 14 SQ/4C</v>
          </cell>
          <cell r="D216" t="str">
            <v>M</v>
          </cell>
          <cell r="E216">
            <v>2817</v>
          </cell>
        </row>
        <row r="217">
          <cell r="A217" t="str">
            <v>CABLECV 22 SQ/3CM</v>
          </cell>
          <cell r="B217" t="str">
            <v>CABLE</v>
          </cell>
          <cell r="C217" t="str">
            <v>CV 22 SQ/3C</v>
          </cell>
          <cell r="D217" t="str">
            <v>M</v>
          </cell>
          <cell r="E217">
            <v>2995</v>
          </cell>
        </row>
        <row r="218">
          <cell r="A218" t="str">
            <v>CABLECV 22 SQ/4CM</v>
          </cell>
          <cell r="B218" t="str">
            <v>CABLE</v>
          </cell>
          <cell r="C218" t="str">
            <v>CV 22 SQ/4C</v>
          </cell>
          <cell r="D218" t="str">
            <v>M</v>
          </cell>
          <cell r="E218">
            <v>3793</v>
          </cell>
        </row>
        <row r="219">
          <cell r="A219" t="str">
            <v>CABLECV 3.5 SQ/2CM</v>
          </cell>
          <cell r="B219" t="str">
            <v>CABLE</v>
          </cell>
          <cell r="C219" t="str">
            <v>CV 3.5 SQ/2C</v>
          </cell>
          <cell r="D219" t="str">
            <v>M</v>
          </cell>
          <cell r="E219">
            <v>556</v>
          </cell>
        </row>
        <row r="220">
          <cell r="A220" t="str">
            <v>CABLECV 3.5 SQ/3CM</v>
          </cell>
          <cell r="B220" t="str">
            <v>CABLE</v>
          </cell>
          <cell r="C220" t="str">
            <v>CV 3.5 SQ/3C</v>
          </cell>
          <cell r="D220" t="str">
            <v>M</v>
          </cell>
          <cell r="E220">
            <v>700</v>
          </cell>
        </row>
        <row r="221">
          <cell r="A221" t="str">
            <v>CABLECV 38 SQ/1CM</v>
          </cell>
          <cell r="B221" t="str">
            <v>CABLE</v>
          </cell>
          <cell r="C221" t="str">
            <v>CV 38 SQ/1C</v>
          </cell>
          <cell r="D221" t="str">
            <v>M</v>
          </cell>
          <cell r="E221">
            <v>1493</v>
          </cell>
        </row>
        <row r="222">
          <cell r="A222" t="str">
            <v>CABLECV 38 SQ/3CM</v>
          </cell>
          <cell r="B222" t="str">
            <v>CABLE</v>
          </cell>
          <cell r="C222" t="str">
            <v>CV 38 SQ/3C</v>
          </cell>
          <cell r="D222" t="str">
            <v>M</v>
          </cell>
          <cell r="E222">
            <v>4826</v>
          </cell>
        </row>
        <row r="223">
          <cell r="A223" t="str">
            <v>CABLECV 5.5 SQ/2CM</v>
          </cell>
          <cell r="B223" t="str">
            <v>CABLE</v>
          </cell>
          <cell r="C223" t="str">
            <v>CV 5.5 SQ/2C</v>
          </cell>
          <cell r="D223" t="str">
            <v>M</v>
          </cell>
          <cell r="E223">
            <v>742</v>
          </cell>
        </row>
        <row r="224">
          <cell r="A224" t="str">
            <v>CABLECV 5.5 SQ/3CM</v>
          </cell>
          <cell r="B224" t="str">
            <v>CABLE</v>
          </cell>
          <cell r="C224" t="str">
            <v>CV 5.5 SQ/3C</v>
          </cell>
          <cell r="D224" t="str">
            <v>M</v>
          </cell>
          <cell r="E224">
            <v>973</v>
          </cell>
        </row>
        <row r="225">
          <cell r="A225" t="str">
            <v>CABLECV 5.5 SQ/4CM</v>
          </cell>
          <cell r="B225" t="str">
            <v>CABLE</v>
          </cell>
          <cell r="C225" t="str">
            <v>CV 5.5 SQ/4C</v>
          </cell>
          <cell r="D225" t="str">
            <v>M</v>
          </cell>
          <cell r="E225">
            <v>1201</v>
          </cell>
        </row>
        <row r="226">
          <cell r="A226" t="str">
            <v>CABLECV 60 SQ/3CM</v>
          </cell>
          <cell r="B226" t="str">
            <v>CABLE</v>
          </cell>
          <cell r="C226" t="str">
            <v>CV 60 SQ/3C</v>
          </cell>
          <cell r="D226" t="str">
            <v>M</v>
          </cell>
          <cell r="E226">
            <v>8106</v>
          </cell>
        </row>
        <row r="227">
          <cell r="A227" t="str">
            <v>CABLECV 8 SQ/ 3CM</v>
          </cell>
          <cell r="B227" t="str">
            <v>CABLE</v>
          </cell>
          <cell r="C227" t="str">
            <v>CV 8 SQ/ 3C</v>
          </cell>
          <cell r="D227" t="str">
            <v>M</v>
          </cell>
          <cell r="E227">
            <v>1236</v>
          </cell>
        </row>
        <row r="228">
          <cell r="A228" t="str">
            <v>CABLECV 8 SQ/4CM</v>
          </cell>
          <cell r="B228" t="str">
            <v>CABLE</v>
          </cell>
          <cell r="C228" t="str">
            <v>CV 8 SQ/4C</v>
          </cell>
          <cell r="D228" t="str">
            <v>M</v>
          </cell>
          <cell r="E228">
            <v>1564</v>
          </cell>
        </row>
        <row r="229">
          <cell r="A229" t="str">
            <v>CABLECVV 2 SQ/3CM</v>
          </cell>
          <cell r="B229" t="str">
            <v>CABLE</v>
          </cell>
          <cell r="C229" t="str">
            <v>CVV 2 SQ/3C</v>
          </cell>
          <cell r="D229" t="str">
            <v>M</v>
          </cell>
          <cell r="E229">
            <v>482</v>
          </cell>
        </row>
        <row r="230">
          <cell r="A230" t="str">
            <v>CABLEFR-8 100 SQ/1CM</v>
          </cell>
          <cell r="B230" t="str">
            <v>CABLE</v>
          </cell>
          <cell r="C230" t="str">
            <v>FR-8 100 SQ/1C</v>
          </cell>
          <cell r="D230" t="str">
            <v>M</v>
          </cell>
          <cell r="E230">
            <v>6141</v>
          </cell>
        </row>
        <row r="231">
          <cell r="A231" t="str">
            <v>CABLEFR-8 14 SQ/3CM</v>
          </cell>
          <cell r="B231" t="str">
            <v>CABLE</v>
          </cell>
          <cell r="C231" t="str">
            <v>FR-8 14 SQ/3C</v>
          </cell>
          <cell r="D231" t="str">
            <v>M</v>
          </cell>
          <cell r="E231">
            <v>4411</v>
          </cell>
        </row>
        <row r="232">
          <cell r="A232" t="str">
            <v>CABLEFR-8 22 SQ/3CM</v>
          </cell>
          <cell r="B232" t="str">
            <v>CABLE</v>
          </cell>
          <cell r="C232" t="str">
            <v>FR-8 22 SQ/3C</v>
          </cell>
          <cell r="D232" t="str">
            <v>M</v>
          </cell>
          <cell r="E232">
            <v>5814</v>
          </cell>
        </row>
        <row r="233">
          <cell r="A233" t="str">
            <v>CABLEFR-8 3.5SQ/3CM</v>
          </cell>
          <cell r="B233" t="str">
            <v>CABLE</v>
          </cell>
          <cell r="C233" t="str">
            <v>FR-8 3.5SQ/3C</v>
          </cell>
          <cell r="D233" t="str">
            <v>M</v>
          </cell>
          <cell r="E233">
            <v>2122</v>
          </cell>
        </row>
        <row r="234">
          <cell r="A234" t="str">
            <v>CABLEFR-8 5.5SQ/3CM</v>
          </cell>
          <cell r="B234" t="str">
            <v>CABLE</v>
          </cell>
          <cell r="C234" t="str">
            <v>FR-8 5.5SQ/3C</v>
          </cell>
          <cell r="D234" t="str">
            <v>M</v>
          </cell>
          <cell r="E234">
            <v>2507</v>
          </cell>
        </row>
        <row r="235">
          <cell r="A235" t="str">
            <v>CABLEFR-8 8 SQ/3CM</v>
          </cell>
          <cell r="B235" t="str">
            <v>CABLE</v>
          </cell>
          <cell r="C235" t="str">
            <v>FR-8 8 SQ/3C</v>
          </cell>
          <cell r="D235" t="str">
            <v>M</v>
          </cell>
          <cell r="E235">
            <v>3195</v>
          </cell>
        </row>
        <row r="236">
          <cell r="A236" t="str">
            <v>C,B (PLUG IN UNIT)   4P 100AF/100AT EA</v>
          </cell>
          <cell r="B236" t="str">
            <v xml:space="preserve">C,B (PLUG IN UNIT)   </v>
          </cell>
          <cell r="C236" t="str">
            <v xml:space="preserve">4P 100AF/100AT </v>
          </cell>
          <cell r="D236" t="str">
            <v>EA</v>
          </cell>
          <cell r="E236">
            <v>561400</v>
          </cell>
        </row>
        <row r="237">
          <cell r="A237" t="str">
            <v>C,B (PLUG IN UNIT)   4P 100AF/40AT EA</v>
          </cell>
          <cell r="B237" t="str">
            <v xml:space="preserve">C,B (PLUG IN UNIT)   </v>
          </cell>
          <cell r="C237" t="str">
            <v xml:space="preserve">4P 100AF/40AT </v>
          </cell>
          <cell r="D237" t="str">
            <v>EA</v>
          </cell>
          <cell r="E237">
            <v>561400</v>
          </cell>
        </row>
        <row r="238">
          <cell r="A238" t="str">
            <v>C,B (PLUG IN UNIT)   4P 100AF/50AT EA</v>
          </cell>
          <cell r="B238" t="str">
            <v xml:space="preserve">C,B (PLUG IN UNIT)   </v>
          </cell>
          <cell r="C238" t="str">
            <v xml:space="preserve">4P 100AF/50AT </v>
          </cell>
          <cell r="D238" t="str">
            <v>EA</v>
          </cell>
          <cell r="E238">
            <v>561400</v>
          </cell>
        </row>
        <row r="239">
          <cell r="A239" t="str">
            <v>C,B (PLUG IN UNIT)   4P 100AF/60AT EA</v>
          </cell>
          <cell r="B239" t="str">
            <v xml:space="preserve">C,B (PLUG IN UNIT)   </v>
          </cell>
          <cell r="C239" t="str">
            <v xml:space="preserve">4P 100AF/60AT </v>
          </cell>
          <cell r="D239" t="str">
            <v>EA</v>
          </cell>
          <cell r="E239">
            <v>561400</v>
          </cell>
        </row>
        <row r="240">
          <cell r="A240" t="str">
            <v>C,B (PLUG IN UNIT)   4P 100AF/75AT EA</v>
          </cell>
          <cell r="B240" t="str">
            <v xml:space="preserve">C,B (PLUG IN UNIT)   </v>
          </cell>
          <cell r="C240" t="str">
            <v xml:space="preserve">4P 100AF/75AT </v>
          </cell>
          <cell r="D240" t="str">
            <v>EA</v>
          </cell>
          <cell r="E240">
            <v>561400</v>
          </cell>
        </row>
        <row r="241">
          <cell r="A241" t="str">
            <v>C,B (PLUG IN UNIT)   4P 225AF/125AT EA</v>
          </cell>
          <cell r="B241" t="str">
            <v xml:space="preserve">C,B (PLUG IN UNIT)   </v>
          </cell>
          <cell r="C241" t="str">
            <v xml:space="preserve">4P 225AF/125AT </v>
          </cell>
          <cell r="D241" t="str">
            <v>EA</v>
          </cell>
          <cell r="E241">
            <v>889500</v>
          </cell>
        </row>
        <row r="242">
          <cell r="A242" t="str">
            <v>C,B (PLUG IN UNIT)   4P 225AF/175AT EA</v>
          </cell>
          <cell r="B242" t="str">
            <v xml:space="preserve">C,B (PLUG IN UNIT)   </v>
          </cell>
          <cell r="C242" t="str">
            <v xml:space="preserve">4P 225AF/175AT </v>
          </cell>
          <cell r="D242" t="str">
            <v>EA</v>
          </cell>
          <cell r="E242">
            <v>889500</v>
          </cell>
        </row>
        <row r="243">
          <cell r="A243" t="str">
            <v>C,B (PLUG IN UNIT)   4P 225AF/200AT EA</v>
          </cell>
          <cell r="B243" t="str">
            <v xml:space="preserve">C,B (PLUG IN UNIT)   </v>
          </cell>
          <cell r="C243" t="str">
            <v xml:space="preserve">4P 225AF/200AT </v>
          </cell>
          <cell r="D243" t="str">
            <v>EA</v>
          </cell>
          <cell r="E243">
            <v>889500</v>
          </cell>
        </row>
        <row r="244">
          <cell r="A244" t="str">
            <v>C,B (PLUG IN UNIT)   4P 225AF/225AT EA</v>
          </cell>
          <cell r="B244" t="str">
            <v xml:space="preserve">C,B (PLUG IN UNIT)   </v>
          </cell>
          <cell r="C244" t="str">
            <v xml:space="preserve">4P 225AF/225AT </v>
          </cell>
          <cell r="D244" t="str">
            <v>EA</v>
          </cell>
          <cell r="E244">
            <v>889500</v>
          </cell>
        </row>
        <row r="245">
          <cell r="A245" t="str">
            <v>C,B (PLUG IN UNIT)   4P 225AT/150AT EA</v>
          </cell>
          <cell r="B245" t="str">
            <v xml:space="preserve">C,B (PLUG IN UNIT)   </v>
          </cell>
          <cell r="C245" t="str">
            <v xml:space="preserve">4P 225AT/150AT </v>
          </cell>
          <cell r="D245" t="str">
            <v>EA</v>
          </cell>
          <cell r="E245">
            <v>889500</v>
          </cell>
        </row>
        <row r="246">
          <cell r="A246" t="str">
            <v>C,B (PLUG IN UNIT)   4P 400AF/300AT EA</v>
          </cell>
          <cell r="B246" t="str">
            <v xml:space="preserve">C,B (PLUG IN UNIT)   </v>
          </cell>
          <cell r="C246" t="str">
            <v xml:space="preserve">4P 400AF/300AT </v>
          </cell>
          <cell r="D246" t="str">
            <v>EA</v>
          </cell>
          <cell r="E246">
            <v>1462900</v>
          </cell>
        </row>
        <row r="247">
          <cell r="A247" t="str">
            <v>C,B (PLUG IN UNIT)   4P 400AF/400AT EA</v>
          </cell>
          <cell r="B247" t="str">
            <v xml:space="preserve">C,B (PLUG IN UNIT)   </v>
          </cell>
          <cell r="C247" t="str">
            <v xml:space="preserve">4P 400AF/400AT </v>
          </cell>
          <cell r="D247" t="str">
            <v>EA</v>
          </cell>
          <cell r="E247">
            <v>1462900</v>
          </cell>
        </row>
        <row r="248">
          <cell r="A248" t="str">
            <v>C,B (PLUG IN UNIT)   4P 400AF/600AT EA</v>
          </cell>
          <cell r="B248" t="str">
            <v xml:space="preserve">C,B (PLUG IN UNIT)   </v>
          </cell>
          <cell r="C248" t="str">
            <v xml:space="preserve">4P 400AF/600AT </v>
          </cell>
          <cell r="D248" t="str">
            <v>EA</v>
          </cell>
          <cell r="E248">
            <v>2246300</v>
          </cell>
        </row>
        <row r="249">
          <cell r="A249" t="str">
            <v>CABLE0.65mm/10p M</v>
          </cell>
          <cell r="B249" t="str">
            <v>CABLE</v>
          </cell>
          <cell r="C249" t="str">
            <v xml:space="preserve">0.65mm/10p </v>
          </cell>
          <cell r="D249" t="str">
            <v>M</v>
          </cell>
          <cell r="E249">
            <v>729</v>
          </cell>
        </row>
        <row r="250">
          <cell r="A250" t="str">
            <v>CABLE0.65mm/5p M</v>
          </cell>
          <cell r="B250" t="str">
            <v>CABLE</v>
          </cell>
          <cell r="C250" t="str">
            <v xml:space="preserve">0.65mm/5p </v>
          </cell>
          <cell r="D250" t="str">
            <v>M</v>
          </cell>
          <cell r="E250">
            <v>581</v>
          </cell>
        </row>
        <row r="251">
          <cell r="A251" t="str">
            <v>CABLECVV 2.0SQ/4CM</v>
          </cell>
          <cell r="B251" t="str">
            <v>CABLE</v>
          </cell>
          <cell r="C251" t="str">
            <v>CVV 2.0SQ/4C</v>
          </cell>
          <cell r="D251" t="str">
            <v>M</v>
          </cell>
          <cell r="E251">
            <v>588</v>
          </cell>
        </row>
        <row r="252">
          <cell r="A252" t="str">
            <v>CABLECVV 2.0SQ/8CM</v>
          </cell>
          <cell r="B252" t="str">
            <v>CABLE</v>
          </cell>
          <cell r="C252" t="str">
            <v>CVV 2.0SQ/8C</v>
          </cell>
          <cell r="D252" t="str">
            <v>M</v>
          </cell>
          <cell r="E252">
            <v>1032</v>
          </cell>
        </row>
        <row r="253">
          <cell r="A253" t="str">
            <v xml:space="preserve">CABLE HEAD200 SQ/1CKIT </v>
          </cell>
          <cell r="B253" t="str">
            <v>CABLE HEAD</v>
          </cell>
          <cell r="C253" t="str">
            <v>200 SQ/1C</v>
          </cell>
          <cell r="D253" t="str">
            <v xml:space="preserve">KIT </v>
          </cell>
          <cell r="E253">
            <v>95000</v>
          </cell>
        </row>
        <row r="254">
          <cell r="A254" t="str">
            <v xml:space="preserve">CABLE HEAD60  SQ/1C  KIT </v>
          </cell>
          <cell r="B254" t="str">
            <v>CABLE HEAD</v>
          </cell>
          <cell r="C254" t="str">
            <v xml:space="preserve">60  SQ/1C  </v>
          </cell>
          <cell r="D254" t="str">
            <v xml:space="preserve">KIT </v>
          </cell>
          <cell r="E254">
            <v>105000</v>
          </cell>
        </row>
        <row r="255">
          <cell r="A255" t="str">
            <v>CABLE TAP BOX           1000A       EA</v>
          </cell>
          <cell r="B255" t="str">
            <v xml:space="preserve">CABLE TAP BOX           </v>
          </cell>
          <cell r="C255" t="str">
            <v xml:space="preserve">1000A       </v>
          </cell>
          <cell r="D255" t="str">
            <v>EA</v>
          </cell>
          <cell r="E255">
            <v>600000</v>
          </cell>
        </row>
        <row r="256">
          <cell r="A256" t="str">
            <v>CABLE TAP BOX           800A       EA</v>
          </cell>
          <cell r="B256" t="str">
            <v xml:space="preserve">CABLE TAP BOX           </v>
          </cell>
          <cell r="C256" t="str">
            <v xml:space="preserve">800A       </v>
          </cell>
          <cell r="D256" t="str">
            <v>EA</v>
          </cell>
          <cell r="E256">
            <v>551100</v>
          </cell>
        </row>
        <row r="257">
          <cell r="A257" t="str">
            <v>CABLE TRAY(LADDER TYPE)W:400*H:150M</v>
          </cell>
          <cell r="B257" t="str">
            <v>CABLE TRAY(LADDER TYPE)</v>
          </cell>
          <cell r="C257" t="str">
            <v>W:400*H:150</v>
          </cell>
          <cell r="D257" t="str">
            <v>M</v>
          </cell>
          <cell r="E257">
            <v>12600</v>
          </cell>
        </row>
        <row r="258">
          <cell r="A258" t="str">
            <v>C-CHANNEL24-24-2.4TM</v>
          </cell>
          <cell r="B258" t="str">
            <v>C-CHANNEL</v>
          </cell>
          <cell r="C258" t="str">
            <v>24-24-2.4T</v>
          </cell>
          <cell r="D258" t="str">
            <v>M</v>
          </cell>
          <cell r="E258">
            <v>1280</v>
          </cell>
        </row>
        <row r="259">
          <cell r="A259" t="str">
            <v>C-CHANNEL41-41-2.6TM</v>
          </cell>
          <cell r="B259" t="str">
            <v>C-CHANNEL</v>
          </cell>
          <cell r="C259" t="str">
            <v>41-41-2.6T</v>
          </cell>
          <cell r="D259" t="str">
            <v>M</v>
          </cell>
          <cell r="E259">
            <v>2833</v>
          </cell>
        </row>
        <row r="260">
          <cell r="A260" t="str">
            <v>C-CHANNEL42-42-2.6TM</v>
          </cell>
          <cell r="B260" t="str">
            <v>C-CHANNEL</v>
          </cell>
          <cell r="C260" t="str">
            <v>42-42-2.6T</v>
          </cell>
          <cell r="D260" t="str">
            <v>M</v>
          </cell>
          <cell r="E260">
            <v>2833</v>
          </cell>
        </row>
        <row r="261">
          <cell r="A261" t="str">
            <v>C-CHANNEL   41-25-2.6TM</v>
          </cell>
          <cell r="B261" t="str">
            <v xml:space="preserve">C-CHANNEL   </v>
          </cell>
          <cell r="C261" t="str">
            <v>41-25-2.6T</v>
          </cell>
          <cell r="D261" t="str">
            <v>M</v>
          </cell>
          <cell r="E261">
            <v>2833</v>
          </cell>
        </row>
        <row r="262">
          <cell r="A262" t="str">
            <v>COMPUTER 원방제어 감시반            SET</v>
          </cell>
          <cell r="B262" t="str">
            <v>COMPUTER 원방제어 감시반</v>
          </cell>
          <cell r="C262" t="str">
            <v/>
          </cell>
          <cell r="D262" t="str">
            <v>SET</v>
          </cell>
          <cell r="E262">
            <v>88148000</v>
          </cell>
        </row>
        <row r="263">
          <cell r="A263" t="str">
            <v>COVER CONNECTORW:900EA</v>
          </cell>
          <cell r="B263" t="str">
            <v>COVER CONNECTOR</v>
          </cell>
          <cell r="C263" t="str">
            <v>W:900</v>
          </cell>
          <cell r="D263" t="str">
            <v>EA</v>
          </cell>
          <cell r="E263">
            <v>3110</v>
          </cell>
        </row>
        <row r="264">
          <cell r="A264" t="str">
            <v>DRY WALL  지지대EA</v>
          </cell>
          <cell r="B264" t="str">
            <v>DRY WALL  지지대</v>
          </cell>
          <cell r="D264" t="str">
            <v>EA</v>
          </cell>
          <cell r="E264">
            <v>8000</v>
          </cell>
        </row>
        <row r="265">
          <cell r="A265" t="str">
            <v>EARTH CLAMP22CEA</v>
          </cell>
          <cell r="B265" t="str">
            <v>EARTH CLAMP</v>
          </cell>
          <cell r="C265" t="str">
            <v>22C</v>
          </cell>
          <cell r="D265" t="str">
            <v>EA</v>
          </cell>
          <cell r="E265">
            <v>500</v>
          </cell>
        </row>
        <row r="266">
          <cell r="A266" t="str">
            <v>EARTH CLAMP28CEA</v>
          </cell>
          <cell r="B266" t="str">
            <v>EARTH CLAMP</v>
          </cell>
          <cell r="C266" t="str">
            <v>28C</v>
          </cell>
          <cell r="D266" t="str">
            <v>EA</v>
          </cell>
          <cell r="E266">
            <v>550</v>
          </cell>
        </row>
        <row r="267">
          <cell r="A267" t="str">
            <v>EARTH CLAMP36CEA</v>
          </cell>
          <cell r="B267" t="str">
            <v>EARTH CLAMP</v>
          </cell>
          <cell r="C267" t="str">
            <v>36C</v>
          </cell>
          <cell r="D267" t="str">
            <v>EA</v>
          </cell>
          <cell r="E267">
            <v>550</v>
          </cell>
        </row>
        <row r="268">
          <cell r="A268" t="str">
            <v>ELBOW  COVERW:600개소</v>
          </cell>
          <cell r="B268" t="str">
            <v>ELBOW  COVER</v>
          </cell>
          <cell r="C268" t="str">
            <v>W:600</v>
          </cell>
          <cell r="D268" t="str">
            <v>개소</v>
          </cell>
          <cell r="E268">
            <v>11380</v>
          </cell>
        </row>
        <row r="269">
          <cell r="A269" t="str">
            <v>ELBOW SPARE PARTEDGWISE  1000AEA</v>
          </cell>
          <cell r="B269" t="str">
            <v>ELBOW SPARE PART</v>
          </cell>
          <cell r="C269" t="str">
            <v>EDGWISE  1000A</v>
          </cell>
          <cell r="D269" t="str">
            <v>EA</v>
          </cell>
          <cell r="E269">
            <v>208000</v>
          </cell>
        </row>
        <row r="270">
          <cell r="A270" t="str">
            <v>ELBOW SPARE PARTEDGWISE  1600AEA</v>
          </cell>
          <cell r="B270" t="str">
            <v>ELBOW SPARE PART</v>
          </cell>
          <cell r="C270" t="str">
            <v>EDGWISE  1600A</v>
          </cell>
          <cell r="D270" t="str">
            <v>EA</v>
          </cell>
          <cell r="E270">
            <v>287400</v>
          </cell>
        </row>
        <row r="271">
          <cell r="A271" t="str">
            <v>ELBOW SPARE PARTEDGWISE  2500AEA</v>
          </cell>
          <cell r="B271" t="str">
            <v>ELBOW SPARE PART</v>
          </cell>
          <cell r="C271" t="str">
            <v>EDGWISE  2500A</v>
          </cell>
          <cell r="D271" t="str">
            <v>EA</v>
          </cell>
          <cell r="E271">
            <v>287400</v>
          </cell>
        </row>
        <row r="272">
          <cell r="A272" t="str">
            <v>ELBOW SPARE PARTEDGWISE  3000AEA</v>
          </cell>
          <cell r="B272" t="str">
            <v>ELBOW SPARE PART</v>
          </cell>
          <cell r="C272" t="str">
            <v>EDGWISE  3000A</v>
          </cell>
          <cell r="D272" t="str">
            <v>EA</v>
          </cell>
          <cell r="E272">
            <v>287400</v>
          </cell>
        </row>
        <row r="273">
          <cell r="A273" t="str">
            <v>ELBOW SPARE PARTEDGWISE  800AEA</v>
          </cell>
          <cell r="B273" t="str">
            <v>ELBOW SPARE PART</v>
          </cell>
          <cell r="C273" t="str">
            <v>EDGWISE  800A</v>
          </cell>
          <cell r="D273" t="str">
            <v>EA</v>
          </cell>
          <cell r="E273">
            <v>208000</v>
          </cell>
        </row>
        <row r="274">
          <cell r="A274" t="str">
            <v>ELBOW SPARE PARTFLATWISE 1000AEA</v>
          </cell>
          <cell r="B274" t="str">
            <v>ELBOW SPARE PART</v>
          </cell>
          <cell r="C274" t="str">
            <v>FLATWISE 1000A</v>
          </cell>
          <cell r="D274" t="str">
            <v>EA</v>
          </cell>
          <cell r="E274">
            <v>208000</v>
          </cell>
        </row>
        <row r="275">
          <cell r="A275" t="str">
            <v>ELBOW SPARE PARTFLATWISE 1600AEA</v>
          </cell>
          <cell r="B275" t="str">
            <v>ELBOW SPARE PART</v>
          </cell>
          <cell r="C275" t="str">
            <v>FLATWISE 1600A</v>
          </cell>
          <cell r="D275" t="str">
            <v>EA</v>
          </cell>
          <cell r="E275">
            <v>287400</v>
          </cell>
        </row>
        <row r="276">
          <cell r="A276" t="str">
            <v>ELBOW SPARE PARTFLATWISE 2500AEA</v>
          </cell>
          <cell r="B276" t="str">
            <v>ELBOW SPARE PART</v>
          </cell>
          <cell r="C276" t="str">
            <v>FLATWISE 2500A</v>
          </cell>
          <cell r="D276" t="str">
            <v>EA</v>
          </cell>
          <cell r="E276">
            <v>287400</v>
          </cell>
        </row>
        <row r="277">
          <cell r="A277" t="str">
            <v>ELBOW SPARE PARTFLATWISE 3000AEA</v>
          </cell>
          <cell r="B277" t="str">
            <v>ELBOW SPARE PART</v>
          </cell>
          <cell r="C277" t="str">
            <v>FLATWISE 3000A</v>
          </cell>
          <cell r="D277" t="str">
            <v>EA</v>
          </cell>
          <cell r="E277">
            <v>287400</v>
          </cell>
        </row>
        <row r="278">
          <cell r="A278" t="str">
            <v>ELBOW SPARE PARTFLATWISE 800AEA</v>
          </cell>
          <cell r="B278" t="str">
            <v>ELBOW SPARE PART</v>
          </cell>
          <cell r="C278" t="str">
            <v>FLATWISE 800A</v>
          </cell>
          <cell r="D278" t="str">
            <v>EA</v>
          </cell>
          <cell r="E278">
            <v>208000</v>
          </cell>
        </row>
        <row r="279">
          <cell r="A279" t="str">
            <v>ELBOW-EDGEWISE,IN1000A       EA</v>
          </cell>
          <cell r="B279" t="str">
            <v>ELBOW-EDGEWISE,IN</v>
          </cell>
          <cell r="C279" t="str">
            <v xml:space="preserve">1000A       </v>
          </cell>
          <cell r="D279" t="str">
            <v>EA</v>
          </cell>
          <cell r="E279">
            <v>208000</v>
          </cell>
        </row>
        <row r="280">
          <cell r="A280" t="str">
            <v>ELBOW-EDGEWISE,IN1600A       EA</v>
          </cell>
          <cell r="B280" t="str">
            <v>ELBOW-EDGEWISE,IN</v>
          </cell>
          <cell r="C280" t="str">
            <v xml:space="preserve">1600A       </v>
          </cell>
          <cell r="D280" t="str">
            <v>EA</v>
          </cell>
          <cell r="E280">
            <v>287400</v>
          </cell>
        </row>
        <row r="281">
          <cell r="A281" t="str">
            <v>ELBOW-EDGEWISE,IN2500A       EA</v>
          </cell>
          <cell r="B281" t="str">
            <v>ELBOW-EDGEWISE,IN</v>
          </cell>
          <cell r="C281" t="str">
            <v xml:space="preserve">2500A       </v>
          </cell>
          <cell r="D281" t="str">
            <v>EA</v>
          </cell>
          <cell r="E281">
            <v>287400</v>
          </cell>
        </row>
        <row r="282">
          <cell r="A282" t="str">
            <v>ELBOW-EDGEWISE,IN3000A       EA</v>
          </cell>
          <cell r="B282" t="str">
            <v>ELBOW-EDGEWISE,IN</v>
          </cell>
          <cell r="C282" t="str">
            <v xml:space="preserve">3000A       </v>
          </cell>
          <cell r="D282" t="str">
            <v>EA</v>
          </cell>
          <cell r="E282">
            <v>287400</v>
          </cell>
        </row>
        <row r="283">
          <cell r="A283" t="str">
            <v>ELBOW-EDGEWISE,IN800A       EA</v>
          </cell>
          <cell r="B283" t="str">
            <v>ELBOW-EDGEWISE,IN</v>
          </cell>
          <cell r="C283" t="str">
            <v xml:space="preserve">800A       </v>
          </cell>
          <cell r="D283" t="str">
            <v>EA</v>
          </cell>
          <cell r="E283">
            <v>208000</v>
          </cell>
        </row>
        <row r="284">
          <cell r="A284" t="str">
            <v>ELBOW-FLATWISE,IN1000A       EA</v>
          </cell>
          <cell r="B284" t="str">
            <v>ELBOW-FLATWISE,IN</v>
          </cell>
          <cell r="C284" t="str">
            <v xml:space="preserve">1000A       </v>
          </cell>
          <cell r="D284" t="str">
            <v>EA</v>
          </cell>
          <cell r="E284">
            <v>208000</v>
          </cell>
        </row>
        <row r="285">
          <cell r="A285" t="str">
            <v>ELBOW-FLATWISE,IN1600A       EA</v>
          </cell>
          <cell r="B285" t="str">
            <v>ELBOW-FLATWISE,IN</v>
          </cell>
          <cell r="C285" t="str">
            <v xml:space="preserve">1600A       </v>
          </cell>
          <cell r="D285" t="str">
            <v>EA</v>
          </cell>
          <cell r="E285">
            <v>287400</v>
          </cell>
        </row>
        <row r="286">
          <cell r="A286" t="str">
            <v>ELBOW-FLATWISE,IN2500A       EA</v>
          </cell>
          <cell r="B286" t="str">
            <v>ELBOW-FLATWISE,IN</v>
          </cell>
          <cell r="C286" t="str">
            <v xml:space="preserve">2500A       </v>
          </cell>
          <cell r="D286" t="str">
            <v>EA</v>
          </cell>
          <cell r="E286">
            <v>287400</v>
          </cell>
        </row>
        <row r="287">
          <cell r="A287" t="str">
            <v>ELBOW-FLATWISE,IN3000A       EA</v>
          </cell>
          <cell r="B287" t="str">
            <v>ELBOW-FLATWISE,IN</v>
          </cell>
          <cell r="C287" t="str">
            <v xml:space="preserve">3000A       </v>
          </cell>
          <cell r="D287" t="str">
            <v>EA</v>
          </cell>
          <cell r="E287">
            <v>287400</v>
          </cell>
        </row>
        <row r="288">
          <cell r="A288" t="str">
            <v>ELBOW-FLATWISE,IN800A       EA</v>
          </cell>
          <cell r="B288" t="str">
            <v>ELBOW-FLATWISE,IN</v>
          </cell>
          <cell r="C288" t="str">
            <v xml:space="preserve">800A       </v>
          </cell>
          <cell r="D288" t="str">
            <v>EA</v>
          </cell>
          <cell r="E288">
            <v>208000</v>
          </cell>
        </row>
        <row r="289">
          <cell r="A289" t="str">
            <v>END BOX CONN  W:300*H:150 개소</v>
          </cell>
          <cell r="B289" t="str">
            <v xml:space="preserve">END BOX CONN  </v>
          </cell>
          <cell r="C289" t="str">
            <v xml:space="preserve">W:300*H:150 </v>
          </cell>
          <cell r="D289" t="str">
            <v>개소</v>
          </cell>
          <cell r="E289">
            <v>2240</v>
          </cell>
        </row>
        <row r="290">
          <cell r="A290" t="str">
            <v>END BOX CONN  W:600*H:150 개소</v>
          </cell>
          <cell r="B290" t="str">
            <v xml:space="preserve">END BOX CONN  </v>
          </cell>
          <cell r="C290" t="str">
            <v xml:space="preserve">W:600*H:150 </v>
          </cell>
          <cell r="D290" t="str">
            <v>개소</v>
          </cell>
          <cell r="E290">
            <v>3250</v>
          </cell>
        </row>
        <row r="291">
          <cell r="A291" t="str">
            <v>END BOX CONN  W:900*H:150 개소</v>
          </cell>
          <cell r="B291" t="str">
            <v xml:space="preserve">END BOX CONN  </v>
          </cell>
          <cell r="C291" t="str">
            <v xml:space="preserve">W:900*H:150 </v>
          </cell>
          <cell r="D291" t="str">
            <v>개소</v>
          </cell>
          <cell r="E291">
            <v>5490</v>
          </cell>
        </row>
        <row r="292">
          <cell r="A292" t="str">
            <v>END CAP40-40EA</v>
          </cell>
          <cell r="B292" t="str">
            <v>END CAP</v>
          </cell>
          <cell r="C292" t="str">
            <v>40-40</v>
          </cell>
          <cell r="D292" t="str">
            <v>EA</v>
          </cell>
          <cell r="E292">
            <v>450</v>
          </cell>
        </row>
        <row r="293">
          <cell r="A293" t="str">
            <v>END CAPW:300*H:150EA</v>
          </cell>
          <cell r="B293" t="str">
            <v>END CAP</v>
          </cell>
          <cell r="C293" t="str">
            <v>W:300*H:150</v>
          </cell>
          <cell r="D293" t="str">
            <v>EA</v>
          </cell>
          <cell r="E293">
            <v>5190</v>
          </cell>
        </row>
        <row r="294">
          <cell r="A294" t="str">
            <v>END CAPW:400*H:150 EA</v>
          </cell>
          <cell r="B294" t="str">
            <v>END CAP</v>
          </cell>
          <cell r="C294" t="str">
            <v xml:space="preserve">W:400*H:150 </v>
          </cell>
          <cell r="D294" t="str">
            <v>EA</v>
          </cell>
          <cell r="E294">
            <v>6280</v>
          </cell>
        </row>
        <row r="295">
          <cell r="A295" t="str">
            <v>END CAPW:600*H:150 EA</v>
          </cell>
          <cell r="B295" t="str">
            <v>END CAP</v>
          </cell>
          <cell r="C295" t="str">
            <v xml:space="preserve">W:600*H:150 </v>
          </cell>
          <cell r="D295" t="str">
            <v>EA</v>
          </cell>
          <cell r="E295">
            <v>9180</v>
          </cell>
        </row>
        <row r="296">
          <cell r="A296" t="str">
            <v>END CLOSURE             1000A       EA</v>
          </cell>
          <cell r="B296" t="str">
            <v xml:space="preserve">END CLOSURE             </v>
          </cell>
          <cell r="C296" t="str">
            <v xml:space="preserve">1000A       </v>
          </cell>
          <cell r="D296" t="str">
            <v>EA</v>
          </cell>
          <cell r="E296">
            <v>51600</v>
          </cell>
        </row>
        <row r="297">
          <cell r="A297" t="str">
            <v>END CLOSURE             1600A       EA</v>
          </cell>
          <cell r="B297" t="str">
            <v xml:space="preserve">END CLOSURE             </v>
          </cell>
          <cell r="C297" t="str">
            <v xml:space="preserve">1600A       </v>
          </cell>
          <cell r="D297" t="str">
            <v>EA</v>
          </cell>
          <cell r="E297">
            <v>51600</v>
          </cell>
        </row>
        <row r="298">
          <cell r="A298" t="str">
            <v>END CLOSURE             2500A       EA</v>
          </cell>
          <cell r="B298" t="str">
            <v xml:space="preserve">END CLOSURE             </v>
          </cell>
          <cell r="C298" t="str">
            <v xml:space="preserve">2500A       </v>
          </cell>
          <cell r="D298" t="str">
            <v>EA</v>
          </cell>
          <cell r="E298">
            <v>51600</v>
          </cell>
        </row>
        <row r="299">
          <cell r="A299" t="str">
            <v>ESCALATOR800W-4700H대</v>
          </cell>
          <cell r="B299" t="str">
            <v>ESCALATOR</v>
          </cell>
          <cell r="C299" t="str">
            <v>800W-4700H</v>
          </cell>
          <cell r="D299" t="str">
            <v>대</v>
          </cell>
          <cell r="E299">
            <v>113000000</v>
          </cell>
        </row>
        <row r="300">
          <cell r="A300" t="str">
            <v>ESCALATOR800W-4800H대</v>
          </cell>
          <cell r="B300" t="str">
            <v>ESCALATOR</v>
          </cell>
          <cell r="C300" t="str">
            <v>800W-4800H</v>
          </cell>
          <cell r="D300" t="str">
            <v>대</v>
          </cell>
          <cell r="E300">
            <v>113000000</v>
          </cell>
        </row>
        <row r="301">
          <cell r="A301" t="str">
            <v>ESCALATOR 800W-6400HSET</v>
          </cell>
          <cell r="B301" t="str">
            <v xml:space="preserve">ESCALATOR </v>
          </cell>
          <cell r="C301" t="str">
            <v>800W-6400H</v>
          </cell>
          <cell r="D301" t="str">
            <v>SET</v>
          </cell>
          <cell r="E301">
            <v>113000000</v>
          </cell>
        </row>
        <row r="302">
          <cell r="A302" t="str">
            <v>FLANGED END (IN)1000A       EA</v>
          </cell>
          <cell r="B302" t="str">
            <v>FLANGED END (IN)</v>
          </cell>
          <cell r="C302" t="str">
            <v xml:space="preserve">1000A       </v>
          </cell>
          <cell r="D302" t="str">
            <v>EA</v>
          </cell>
          <cell r="E302">
            <v>221300</v>
          </cell>
        </row>
        <row r="303">
          <cell r="A303" t="str">
            <v>FLANGED END (IN)1600A       EA</v>
          </cell>
          <cell r="B303" t="str">
            <v>FLANGED END (IN)</v>
          </cell>
          <cell r="C303" t="str">
            <v xml:space="preserve">1600A       </v>
          </cell>
          <cell r="D303" t="str">
            <v>EA</v>
          </cell>
          <cell r="E303">
            <v>288000</v>
          </cell>
        </row>
        <row r="304">
          <cell r="A304" t="str">
            <v>FLANGED END (IN)2500A       EA</v>
          </cell>
          <cell r="B304" t="str">
            <v>FLANGED END (IN)</v>
          </cell>
          <cell r="C304" t="str">
            <v xml:space="preserve">2500A       </v>
          </cell>
          <cell r="D304" t="str">
            <v>EA</v>
          </cell>
          <cell r="E304">
            <v>404500</v>
          </cell>
        </row>
        <row r="305">
          <cell r="A305" t="str">
            <v>FLANGED END (IN)3000A       EA</v>
          </cell>
          <cell r="B305" t="str">
            <v>FLANGED END (IN)</v>
          </cell>
          <cell r="C305" t="str">
            <v xml:space="preserve">3000A       </v>
          </cell>
          <cell r="D305" t="str">
            <v>EA</v>
          </cell>
          <cell r="E305">
            <v>479200</v>
          </cell>
        </row>
        <row r="306">
          <cell r="A306" t="str">
            <v>FLANGED END (IN)800A       EA</v>
          </cell>
          <cell r="B306" t="str">
            <v>FLANGED END (IN)</v>
          </cell>
          <cell r="C306" t="str">
            <v xml:space="preserve">800A       </v>
          </cell>
          <cell r="D306" t="str">
            <v>EA</v>
          </cell>
          <cell r="E306">
            <v>185200</v>
          </cell>
        </row>
        <row r="307">
          <cell r="A307" t="str">
            <v>FLEX' BUSBAR(300MM)3000A       EA</v>
          </cell>
          <cell r="B307" t="str">
            <v>FLEX' BUSBAR(300MM)</v>
          </cell>
          <cell r="C307" t="str">
            <v xml:space="preserve">3000A       </v>
          </cell>
          <cell r="D307" t="str">
            <v>EA</v>
          </cell>
          <cell r="E307">
            <v>243600</v>
          </cell>
        </row>
        <row r="308">
          <cell r="A308" t="str">
            <v>FLEX' BUSBAR(300MM)  2500A       EA</v>
          </cell>
          <cell r="B308" t="str">
            <v xml:space="preserve">FLEX' BUSBAR(300MM)  </v>
          </cell>
          <cell r="C308" t="str">
            <v xml:space="preserve">2500A       </v>
          </cell>
          <cell r="D308" t="str">
            <v>EA</v>
          </cell>
          <cell r="E308">
            <v>228900</v>
          </cell>
        </row>
        <row r="309">
          <cell r="A309" t="str">
            <v>FLINT GUN                           SET</v>
          </cell>
          <cell r="B309" t="str">
            <v xml:space="preserve">FLINT GUN               </v>
          </cell>
          <cell r="C309" t="str">
            <v/>
          </cell>
          <cell r="D309" t="str">
            <v>SET</v>
          </cell>
          <cell r="E309">
            <v>4500</v>
          </cell>
        </row>
        <row r="310">
          <cell r="A310" t="str">
            <v>G.B.JUMPER              22 SQ       EA</v>
          </cell>
          <cell r="B310" t="str">
            <v xml:space="preserve">G.B.JUMPER              </v>
          </cell>
          <cell r="C310" t="str">
            <v xml:space="preserve">22 SQ       </v>
          </cell>
          <cell r="D310" t="str">
            <v>EA</v>
          </cell>
          <cell r="E310">
            <v>900</v>
          </cell>
        </row>
        <row r="311">
          <cell r="A311" t="str">
            <v>G.B.JUMPER              22 SQ       EA</v>
          </cell>
          <cell r="B311" t="str">
            <v xml:space="preserve">G.B.JUMPER              </v>
          </cell>
          <cell r="C311" t="str">
            <v xml:space="preserve">22 SQ       </v>
          </cell>
          <cell r="D311" t="str">
            <v>EA</v>
          </cell>
          <cell r="E311">
            <v>910</v>
          </cell>
        </row>
        <row r="312">
          <cell r="A312" t="str">
            <v>GONDORA 다단            SLIDING TYPE대</v>
          </cell>
          <cell r="B312" t="str">
            <v xml:space="preserve">GONDORA 다단            </v>
          </cell>
          <cell r="C312" t="str">
            <v>SLIDING TYPE</v>
          </cell>
          <cell r="D312" t="str">
            <v>대</v>
          </cell>
          <cell r="E312">
            <v>102840000</v>
          </cell>
        </row>
        <row r="313">
          <cell r="A313" t="str">
            <v>H - ELBOW W:300*H:150 개소</v>
          </cell>
          <cell r="B313" t="str">
            <v xml:space="preserve">H - ELBOW </v>
          </cell>
          <cell r="C313" t="str">
            <v xml:space="preserve">W:300*H:150 </v>
          </cell>
          <cell r="D313" t="str">
            <v>개소</v>
          </cell>
          <cell r="E313">
            <v>23600</v>
          </cell>
        </row>
        <row r="314">
          <cell r="A314" t="str">
            <v>H - ELBOW W:600*H:150 개소</v>
          </cell>
          <cell r="B314" t="str">
            <v xml:space="preserve">H - ELBOW </v>
          </cell>
          <cell r="C314" t="str">
            <v xml:space="preserve">W:600*H:150 </v>
          </cell>
          <cell r="D314" t="str">
            <v>개소</v>
          </cell>
          <cell r="E314">
            <v>37440</v>
          </cell>
        </row>
        <row r="315">
          <cell r="A315" t="str">
            <v>H - TEE   W:600*H:150 개소</v>
          </cell>
          <cell r="B315" t="str">
            <v xml:space="preserve">H - TEE   </v>
          </cell>
          <cell r="C315" t="str">
            <v xml:space="preserve">W:600*H:150 </v>
          </cell>
          <cell r="D315" t="str">
            <v>개소</v>
          </cell>
          <cell r="E315">
            <v>46600</v>
          </cell>
        </row>
        <row r="316">
          <cell r="A316" t="str">
            <v>H - TEE   W:750*H:150 개소</v>
          </cell>
          <cell r="B316" t="str">
            <v xml:space="preserve">H - TEE   </v>
          </cell>
          <cell r="C316" t="str">
            <v xml:space="preserve">W:750*H:150 </v>
          </cell>
          <cell r="D316" t="str">
            <v>개소</v>
          </cell>
          <cell r="E316">
            <v>62560</v>
          </cell>
        </row>
        <row r="317">
          <cell r="A317" t="str">
            <v>H - TEE   W:900*H:150 개소</v>
          </cell>
          <cell r="B317" t="str">
            <v xml:space="preserve">H - TEE   </v>
          </cell>
          <cell r="C317" t="str">
            <v xml:space="preserve">W:900*H:150 </v>
          </cell>
          <cell r="D317" t="str">
            <v>개소</v>
          </cell>
          <cell r="E317">
            <v>64750</v>
          </cell>
        </row>
        <row r="318">
          <cell r="A318" t="str">
            <v>HANDLE CLAMP                        SET</v>
          </cell>
          <cell r="B318" t="str">
            <v xml:space="preserve">HANDLE CLAMP            </v>
          </cell>
          <cell r="C318" t="str">
            <v/>
          </cell>
          <cell r="D318" t="str">
            <v>SET</v>
          </cell>
          <cell r="E318">
            <v>30000</v>
          </cell>
        </row>
        <row r="319">
          <cell r="A319" t="str">
            <v>HANGER40-40EA</v>
          </cell>
          <cell r="B319" t="str">
            <v>HANGER</v>
          </cell>
          <cell r="C319" t="str">
            <v>40-40</v>
          </cell>
          <cell r="D319" t="str">
            <v>EA</v>
          </cell>
          <cell r="E319">
            <v>630</v>
          </cell>
        </row>
        <row r="320">
          <cell r="A320" t="str">
            <v>HANGER  BOLT12-1000EA</v>
          </cell>
          <cell r="B320" t="str">
            <v>HANGER  BOLT</v>
          </cell>
          <cell r="C320" t="str">
            <v>12-1000</v>
          </cell>
          <cell r="D320" t="str">
            <v>EA</v>
          </cell>
          <cell r="E320">
            <v>500</v>
          </cell>
        </row>
        <row r="321">
          <cell r="A321" t="str">
            <v>HANGER  BOLT9-1000EA</v>
          </cell>
          <cell r="B321" t="str">
            <v>HANGER  BOLT</v>
          </cell>
          <cell r="C321" t="str">
            <v>9-1000</v>
          </cell>
          <cell r="D321" t="str">
            <v>EA</v>
          </cell>
          <cell r="E321">
            <v>509</v>
          </cell>
        </row>
        <row r="322">
          <cell r="A322" t="str">
            <v>HANGER BOLT￠9*1000EA</v>
          </cell>
          <cell r="B322" t="str">
            <v>HANGER BOLT</v>
          </cell>
          <cell r="C322" t="str">
            <v>￠9*1000</v>
          </cell>
          <cell r="D322" t="str">
            <v>EA</v>
          </cell>
          <cell r="E322">
            <v>280</v>
          </cell>
        </row>
        <row r="323">
          <cell r="A323" t="str">
            <v>HANGER-FLATWISE          800A       EA</v>
          </cell>
          <cell r="B323" t="str">
            <v xml:space="preserve">HANGER-FLATWISE         </v>
          </cell>
          <cell r="C323" t="str">
            <v xml:space="preserve"> 800A       </v>
          </cell>
          <cell r="D323" t="str">
            <v>EA</v>
          </cell>
          <cell r="E323">
            <v>15400</v>
          </cell>
        </row>
        <row r="324">
          <cell r="A324" t="str">
            <v>HANGER-FLATWISE         1000A       EA</v>
          </cell>
          <cell r="B324" t="str">
            <v xml:space="preserve">HANGER-FLATWISE         </v>
          </cell>
          <cell r="C324" t="str">
            <v xml:space="preserve">1000A       </v>
          </cell>
          <cell r="D324" t="str">
            <v>EA</v>
          </cell>
          <cell r="E324">
            <v>15400</v>
          </cell>
        </row>
        <row r="325">
          <cell r="A325" t="str">
            <v>HANGER-FLATWISE         1600A       EA</v>
          </cell>
          <cell r="B325" t="str">
            <v xml:space="preserve">HANGER-FLATWISE         </v>
          </cell>
          <cell r="C325" t="str">
            <v xml:space="preserve">1600A       </v>
          </cell>
          <cell r="D325" t="str">
            <v>EA</v>
          </cell>
          <cell r="E325">
            <v>19300</v>
          </cell>
        </row>
        <row r="326">
          <cell r="A326" t="str">
            <v>HANGER-FLATWISE         2500A       EA</v>
          </cell>
          <cell r="B326" t="str">
            <v xml:space="preserve">HANGER-FLATWISE         </v>
          </cell>
          <cell r="C326" t="str">
            <v xml:space="preserve">2500A       </v>
          </cell>
          <cell r="D326" t="str">
            <v>EA</v>
          </cell>
          <cell r="E326">
            <v>23200</v>
          </cell>
        </row>
        <row r="327">
          <cell r="A327" t="str">
            <v>HANGER-FLATWISE         3000A       EA</v>
          </cell>
          <cell r="B327" t="str">
            <v xml:space="preserve">HANGER-FLATWISE         </v>
          </cell>
          <cell r="C327" t="str">
            <v xml:space="preserve">3000A       </v>
          </cell>
          <cell r="D327" t="str">
            <v>EA</v>
          </cell>
          <cell r="E327">
            <v>23200</v>
          </cell>
        </row>
        <row r="328">
          <cell r="A328" t="str">
            <v>HANGER-VERTICAL FIX1000A       EA</v>
          </cell>
          <cell r="B328" t="str">
            <v>HANGER-VERTICAL FIX</v>
          </cell>
          <cell r="C328" t="str">
            <v xml:space="preserve">1000A       </v>
          </cell>
          <cell r="D328" t="str">
            <v>EA</v>
          </cell>
          <cell r="E328">
            <v>36800</v>
          </cell>
        </row>
        <row r="329">
          <cell r="A329" t="str">
            <v>HANGER-VERTICAL FIX1600A       EA</v>
          </cell>
          <cell r="B329" t="str">
            <v>HANGER-VERTICAL FIX</v>
          </cell>
          <cell r="C329" t="str">
            <v xml:space="preserve">1600A       </v>
          </cell>
          <cell r="D329" t="str">
            <v>EA</v>
          </cell>
          <cell r="E329">
            <v>36800</v>
          </cell>
        </row>
        <row r="330">
          <cell r="A330" t="str">
            <v>HANGER-VERTICAL FIX2500A       EA</v>
          </cell>
          <cell r="B330" t="str">
            <v>HANGER-VERTICAL FIX</v>
          </cell>
          <cell r="C330" t="str">
            <v xml:space="preserve">2500A       </v>
          </cell>
          <cell r="D330" t="str">
            <v>EA</v>
          </cell>
          <cell r="E330">
            <v>36800</v>
          </cell>
        </row>
        <row r="331">
          <cell r="A331" t="str">
            <v>HANGER-VERTICAL FIX800A       EA</v>
          </cell>
          <cell r="B331" t="str">
            <v>HANGER-VERTICAL FIX</v>
          </cell>
          <cell r="C331" t="str">
            <v xml:space="preserve">800A       </v>
          </cell>
          <cell r="D331" t="str">
            <v>EA</v>
          </cell>
          <cell r="E331">
            <v>36800</v>
          </cell>
        </row>
        <row r="332">
          <cell r="A332" t="str">
            <v>HANGER-VERTICAL SPR1000A       EA</v>
          </cell>
          <cell r="B332" t="str">
            <v>HANGER-VERTICAL SPR</v>
          </cell>
          <cell r="C332" t="str">
            <v xml:space="preserve">1000A       </v>
          </cell>
          <cell r="D332" t="str">
            <v>EA</v>
          </cell>
          <cell r="E332">
            <v>47400</v>
          </cell>
        </row>
        <row r="333">
          <cell r="A333" t="str">
            <v>HANGER-VERTICAL SPR1600A       EA</v>
          </cell>
          <cell r="B333" t="str">
            <v>HANGER-VERTICAL SPR</v>
          </cell>
          <cell r="C333" t="str">
            <v xml:space="preserve">1600A       </v>
          </cell>
          <cell r="D333" t="str">
            <v>EA</v>
          </cell>
          <cell r="E333">
            <v>47400</v>
          </cell>
        </row>
        <row r="334">
          <cell r="A334" t="str">
            <v>HANGER-VERTICAL SPR2500A       EA</v>
          </cell>
          <cell r="B334" t="str">
            <v>HANGER-VERTICAL SPR</v>
          </cell>
          <cell r="C334" t="str">
            <v xml:space="preserve">2500A       </v>
          </cell>
          <cell r="D334" t="str">
            <v>EA</v>
          </cell>
          <cell r="E334">
            <v>47400</v>
          </cell>
        </row>
        <row r="335">
          <cell r="A335" t="str">
            <v>HANGER-VERTICAL SPR800A       EA</v>
          </cell>
          <cell r="B335" t="str">
            <v>HANGER-VERTICAL SPR</v>
          </cell>
          <cell r="C335" t="str">
            <v xml:space="preserve">800A       </v>
          </cell>
          <cell r="D335" t="str">
            <v>EA</v>
          </cell>
          <cell r="E335">
            <v>47400</v>
          </cell>
        </row>
        <row r="336">
          <cell r="A336" t="str">
            <v>H-ELBOW40-40EA</v>
          </cell>
          <cell r="B336" t="str">
            <v>H-ELBOW</v>
          </cell>
          <cell r="C336" t="str">
            <v>40-40</v>
          </cell>
          <cell r="D336" t="str">
            <v>EA</v>
          </cell>
          <cell r="E336">
            <v>1300</v>
          </cell>
        </row>
        <row r="337">
          <cell r="A337" t="str">
            <v>H-ELBOW(HI-TEC)  300W*35H    EA</v>
          </cell>
          <cell r="B337" t="str">
            <v xml:space="preserve">H-ELBOW(HI-TEC)  </v>
          </cell>
          <cell r="C337" t="str">
            <v xml:space="preserve">300W*35H    </v>
          </cell>
          <cell r="D337" t="str">
            <v>EA</v>
          </cell>
          <cell r="E337">
            <v>9750</v>
          </cell>
        </row>
        <row r="338">
          <cell r="A338" t="str">
            <v>JOINT BOX100*100*50EA</v>
          </cell>
          <cell r="B338" t="str">
            <v>JOINT BOX</v>
          </cell>
          <cell r="C338" t="str">
            <v>100*100*50</v>
          </cell>
          <cell r="D338" t="str">
            <v>EA</v>
          </cell>
          <cell r="E338">
            <v>650</v>
          </cell>
        </row>
        <row r="339">
          <cell r="A339" t="str">
            <v>JOINT BOX100*54EA</v>
          </cell>
          <cell r="B339" t="str">
            <v>JOINT BOX</v>
          </cell>
          <cell r="C339" t="str">
            <v>100*54</v>
          </cell>
          <cell r="D339" t="str">
            <v>EA</v>
          </cell>
          <cell r="E339">
            <v>650</v>
          </cell>
        </row>
        <row r="340">
          <cell r="A340" t="str">
            <v>JOINT BOX75*75*75EA</v>
          </cell>
          <cell r="B340" t="str">
            <v>JOINT BOX</v>
          </cell>
          <cell r="C340" t="str">
            <v>75*75*75</v>
          </cell>
          <cell r="D340" t="str">
            <v>EA</v>
          </cell>
          <cell r="E340">
            <v>850</v>
          </cell>
        </row>
        <row r="341">
          <cell r="A341" t="str">
            <v>JOINT CONN'  H:150     EA</v>
          </cell>
          <cell r="B341" t="str">
            <v xml:space="preserve">JOINT CONN'  </v>
          </cell>
          <cell r="C341" t="str">
            <v xml:space="preserve">H:150     </v>
          </cell>
          <cell r="D341" t="str">
            <v>EA</v>
          </cell>
          <cell r="E341">
            <v>1200</v>
          </cell>
        </row>
        <row r="342">
          <cell r="A342" t="str">
            <v>JOINT CONN.   H:35EA</v>
          </cell>
          <cell r="B342" t="str">
            <v xml:space="preserve">JOINT CONN.   </v>
          </cell>
          <cell r="C342" t="str">
            <v>H:35</v>
          </cell>
          <cell r="D342" t="str">
            <v>EA</v>
          </cell>
          <cell r="E342">
            <v>1250</v>
          </cell>
        </row>
        <row r="343">
          <cell r="A343" t="str">
            <v>JUNCTION BOX            100SQ*54 EA</v>
          </cell>
          <cell r="B343" t="str">
            <v xml:space="preserve">JUNCTION BOX            </v>
          </cell>
          <cell r="C343" t="str">
            <v xml:space="preserve">100SQ*54 </v>
          </cell>
          <cell r="D343" t="str">
            <v>EA</v>
          </cell>
          <cell r="E343">
            <v>650</v>
          </cell>
        </row>
        <row r="344">
          <cell r="A344" t="str">
            <v>JUNTION BOX40-40  1방      EA</v>
          </cell>
          <cell r="B344" t="str">
            <v>JUNTION BOX</v>
          </cell>
          <cell r="C344" t="str">
            <v xml:space="preserve">40-40  1방      </v>
          </cell>
          <cell r="D344" t="str">
            <v>EA</v>
          </cell>
          <cell r="E344">
            <v>2100</v>
          </cell>
        </row>
        <row r="345">
          <cell r="A345" t="str">
            <v>JUNTION BOX40-40  2방      EA</v>
          </cell>
          <cell r="B345" t="str">
            <v>JUNTION BOX</v>
          </cell>
          <cell r="C345" t="str">
            <v xml:space="preserve">40-40  2방      </v>
          </cell>
          <cell r="D345" t="str">
            <v>EA</v>
          </cell>
          <cell r="E345">
            <v>2250</v>
          </cell>
        </row>
        <row r="346">
          <cell r="A346" t="str">
            <v>JUNTION BOX40-40  4방      EA</v>
          </cell>
          <cell r="B346" t="str">
            <v>JUNTION BOX</v>
          </cell>
          <cell r="C346" t="str">
            <v xml:space="preserve">40-40  4방      </v>
          </cell>
          <cell r="D346" t="str">
            <v>EA</v>
          </cell>
          <cell r="E346">
            <v>2700</v>
          </cell>
        </row>
        <row r="347">
          <cell r="A347" t="str">
            <v>LADDER ENDW:300EA</v>
          </cell>
          <cell r="B347" t="str">
            <v>LADDER END</v>
          </cell>
          <cell r="C347" t="str">
            <v>W:300</v>
          </cell>
          <cell r="D347" t="str">
            <v>EA</v>
          </cell>
          <cell r="E347">
            <v>2540</v>
          </cell>
        </row>
        <row r="348">
          <cell r="A348" t="str">
            <v>LADDER ENDW:600EA</v>
          </cell>
          <cell r="B348" t="str">
            <v>LADDER END</v>
          </cell>
          <cell r="C348" t="str">
            <v>W:600</v>
          </cell>
          <cell r="D348" t="str">
            <v>EA</v>
          </cell>
          <cell r="E348">
            <v>4750</v>
          </cell>
        </row>
        <row r="349">
          <cell r="A349" t="str">
            <v>LADDER ENDW:900EA</v>
          </cell>
          <cell r="B349" t="str">
            <v>LADDER END</v>
          </cell>
          <cell r="C349" t="str">
            <v>W:900</v>
          </cell>
          <cell r="D349" t="str">
            <v>EA</v>
          </cell>
          <cell r="E349">
            <v>7290</v>
          </cell>
        </row>
        <row r="350">
          <cell r="A350" t="str">
            <v>MCCB BOX2P 50/20A*1SET</v>
          </cell>
          <cell r="B350" t="str">
            <v>MCCB BOX</v>
          </cell>
          <cell r="C350" t="str">
            <v>2P 50/20A*1</v>
          </cell>
          <cell r="D350" t="str">
            <v>SET</v>
          </cell>
          <cell r="E350">
            <v>35000</v>
          </cell>
        </row>
        <row r="351">
          <cell r="A351" t="str">
            <v>MCCB BOX2P 50/20A*2SET</v>
          </cell>
          <cell r="B351" t="str">
            <v>MCCB BOX</v>
          </cell>
          <cell r="C351" t="str">
            <v>2P 50/20A*2</v>
          </cell>
          <cell r="D351" t="str">
            <v>SET</v>
          </cell>
          <cell r="E351">
            <v>45000</v>
          </cell>
        </row>
        <row r="352">
          <cell r="A352" t="str">
            <v>MCCB BOX2P 50/20A*3SET</v>
          </cell>
          <cell r="B352" t="str">
            <v>MCCB BOX</v>
          </cell>
          <cell r="C352" t="str">
            <v>2P 50/20A*3</v>
          </cell>
          <cell r="D352" t="str">
            <v>SET</v>
          </cell>
          <cell r="E352">
            <v>65000</v>
          </cell>
        </row>
        <row r="353">
          <cell r="A353" t="str">
            <v>MCCB BOX3P 100ASET</v>
          </cell>
          <cell r="B353" t="str">
            <v>MCCB BOX</v>
          </cell>
          <cell r="C353" t="str">
            <v>3P 100A</v>
          </cell>
          <cell r="D353" t="str">
            <v>SET</v>
          </cell>
          <cell r="E353">
            <v>200000</v>
          </cell>
        </row>
        <row r="354">
          <cell r="A354" t="str">
            <v>MCCB BOX3P 50ASET</v>
          </cell>
          <cell r="B354" t="str">
            <v>MCCB BOX</v>
          </cell>
          <cell r="C354" t="str">
            <v>3P 50A</v>
          </cell>
          <cell r="D354" t="str">
            <v>SET</v>
          </cell>
          <cell r="E354">
            <v>100000</v>
          </cell>
        </row>
        <row r="355">
          <cell r="A355" t="str">
            <v>MCCB BOX    4P400A    SET</v>
          </cell>
          <cell r="B355" t="str">
            <v xml:space="preserve">MCCB BOX    </v>
          </cell>
          <cell r="C355" t="str">
            <v xml:space="preserve">4P400A    </v>
          </cell>
          <cell r="D355" t="str">
            <v>SET</v>
          </cell>
          <cell r="E355">
            <v>400000</v>
          </cell>
        </row>
        <row r="356">
          <cell r="A356" t="str">
            <v>MCCB BOX      3P100A   SET</v>
          </cell>
          <cell r="B356" t="str">
            <v xml:space="preserve">MCCB BOX      </v>
          </cell>
          <cell r="C356" t="str">
            <v xml:space="preserve">3P100A   </v>
          </cell>
          <cell r="D356" t="str">
            <v>SET</v>
          </cell>
          <cell r="E356">
            <v>200000</v>
          </cell>
        </row>
        <row r="357">
          <cell r="A357" t="str">
            <v>MCCB BOX       4P225A  SET</v>
          </cell>
          <cell r="B357" t="str">
            <v xml:space="preserve">MCCB BOX       </v>
          </cell>
          <cell r="C357" t="str">
            <v xml:space="preserve">4P225A  </v>
          </cell>
          <cell r="D357" t="str">
            <v>SET</v>
          </cell>
          <cell r="E357">
            <v>300000</v>
          </cell>
        </row>
        <row r="358">
          <cell r="A358" t="str">
            <v>MISAIC TYPE 감시반                  SET</v>
          </cell>
          <cell r="B358" t="str">
            <v xml:space="preserve">MISAIC TYPE 감시반      </v>
          </cell>
          <cell r="C358" t="str">
            <v/>
          </cell>
          <cell r="D358" t="str">
            <v>SET</v>
          </cell>
          <cell r="E358">
            <v>29382000</v>
          </cell>
        </row>
        <row r="359">
          <cell r="A359" t="str">
            <v>NORMAL BENDST 104C        EA</v>
          </cell>
          <cell r="B359" t="str">
            <v>NORMAL BEND</v>
          </cell>
          <cell r="C359" t="str">
            <v xml:space="preserve">ST 104C        </v>
          </cell>
          <cell r="D359" t="str">
            <v>EA</v>
          </cell>
          <cell r="E359">
            <v>19550</v>
          </cell>
        </row>
        <row r="360">
          <cell r="A360" t="str">
            <v>NORMAL BENDST 28 C        EA</v>
          </cell>
          <cell r="B360" t="str">
            <v>NORMAL BEND</v>
          </cell>
          <cell r="C360" t="str">
            <v xml:space="preserve">ST 28 C        </v>
          </cell>
          <cell r="D360" t="str">
            <v>EA</v>
          </cell>
          <cell r="E360">
            <v>1530</v>
          </cell>
        </row>
        <row r="361">
          <cell r="A361" t="str">
            <v>NORMAL BENDST 36 CEA</v>
          </cell>
          <cell r="B361" t="str">
            <v>NORMAL BEND</v>
          </cell>
          <cell r="C361" t="str">
            <v>ST 36 C</v>
          </cell>
          <cell r="D361" t="str">
            <v>EA</v>
          </cell>
          <cell r="E361">
            <v>2380</v>
          </cell>
        </row>
        <row r="362">
          <cell r="A362" t="str">
            <v>NORMAL BENDST 42 C        EA</v>
          </cell>
          <cell r="B362" t="str">
            <v>NORMAL BEND</v>
          </cell>
          <cell r="C362" t="str">
            <v xml:space="preserve">ST 42 C        </v>
          </cell>
          <cell r="D362" t="str">
            <v>EA</v>
          </cell>
          <cell r="E362">
            <v>2850</v>
          </cell>
        </row>
        <row r="363">
          <cell r="A363" t="str">
            <v>NORMAL BENDST 54 C        EA</v>
          </cell>
          <cell r="B363" t="str">
            <v>NORMAL BEND</v>
          </cell>
          <cell r="C363" t="str">
            <v xml:space="preserve">ST 54 C        </v>
          </cell>
          <cell r="D363" t="str">
            <v>EA</v>
          </cell>
          <cell r="E363">
            <v>4250</v>
          </cell>
        </row>
        <row r="364">
          <cell r="A364" t="str">
            <v>NORMAL BENDST 70 C        EA</v>
          </cell>
          <cell r="B364" t="str">
            <v>NORMAL BEND</v>
          </cell>
          <cell r="C364" t="str">
            <v xml:space="preserve">ST 70 C        </v>
          </cell>
          <cell r="D364" t="str">
            <v>EA</v>
          </cell>
          <cell r="E364">
            <v>6800</v>
          </cell>
        </row>
        <row r="365">
          <cell r="A365" t="str">
            <v>NORMAL BENDST 82 C        EA</v>
          </cell>
          <cell r="B365" t="str">
            <v>NORMAL BEND</v>
          </cell>
          <cell r="C365" t="str">
            <v xml:space="preserve">ST 82 C        </v>
          </cell>
          <cell r="D365" t="str">
            <v>EA</v>
          </cell>
          <cell r="E365">
            <v>11050</v>
          </cell>
        </row>
        <row r="366">
          <cell r="A366" t="str">
            <v>PHOTO CELL SW.220V 6AEA</v>
          </cell>
          <cell r="B366" t="str">
            <v>PHOTO CELL SW.</v>
          </cell>
          <cell r="C366" t="str">
            <v>220V 6A</v>
          </cell>
          <cell r="D366" t="str">
            <v>EA</v>
          </cell>
          <cell r="E366">
            <v>20000</v>
          </cell>
        </row>
        <row r="367">
          <cell r="A367" t="str">
            <v>PIPE CLAMPST  22CEA</v>
          </cell>
          <cell r="B367" t="str">
            <v>PIPE CLAMP</v>
          </cell>
          <cell r="C367" t="str">
            <v>ST  22C</v>
          </cell>
          <cell r="D367" t="str">
            <v>EA</v>
          </cell>
          <cell r="E367">
            <v>255</v>
          </cell>
        </row>
        <row r="368">
          <cell r="A368" t="str">
            <v>PIPE CLAMPST  28CEA</v>
          </cell>
          <cell r="B368" t="str">
            <v>PIPE CLAMP</v>
          </cell>
          <cell r="C368" t="str">
            <v>ST  28C</v>
          </cell>
          <cell r="D368" t="str">
            <v>EA</v>
          </cell>
          <cell r="E368">
            <v>308</v>
          </cell>
        </row>
        <row r="369">
          <cell r="A369" t="str">
            <v>PIPE CLAMPST  36CEA</v>
          </cell>
          <cell r="B369" t="str">
            <v>PIPE CLAMP</v>
          </cell>
          <cell r="C369" t="str">
            <v>ST  36C</v>
          </cell>
          <cell r="D369" t="str">
            <v>EA</v>
          </cell>
          <cell r="E369">
            <v>361</v>
          </cell>
        </row>
        <row r="370">
          <cell r="A370" t="str">
            <v>PIPE CLAMPST 104 CEA</v>
          </cell>
          <cell r="B370" t="str">
            <v>PIPE CLAMP</v>
          </cell>
          <cell r="C370" t="str">
            <v>ST 104 C</v>
          </cell>
          <cell r="D370" t="str">
            <v>EA</v>
          </cell>
          <cell r="E370">
            <v>1168</v>
          </cell>
        </row>
        <row r="371">
          <cell r="A371" t="str">
            <v>PIPE CLAMPST 16 CEA</v>
          </cell>
          <cell r="B371" t="str">
            <v>PIPE CLAMP</v>
          </cell>
          <cell r="C371" t="str">
            <v>ST 16 C</v>
          </cell>
          <cell r="D371" t="str">
            <v>EA</v>
          </cell>
          <cell r="E371">
            <v>212</v>
          </cell>
        </row>
        <row r="372">
          <cell r="A372" t="str">
            <v>PIPE CLAMPST 36CSET</v>
          </cell>
          <cell r="B372" t="str">
            <v>PIPE CLAMP</v>
          </cell>
          <cell r="C372" t="str">
            <v>ST 36C</v>
          </cell>
          <cell r="D372" t="str">
            <v>SET</v>
          </cell>
        </row>
        <row r="373">
          <cell r="A373" t="str">
            <v>PIPE CLAMPST 42 C        EA</v>
          </cell>
          <cell r="B373" t="str">
            <v>PIPE CLAMP</v>
          </cell>
          <cell r="C373" t="str">
            <v xml:space="preserve">ST 42 C        </v>
          </cell>
          <cell r="D373" t="str">
            <v>EA</v>
          </cell>
          <cell r="E373">
            <v>403</v>
          </cell>
        </row>
        <row r="374">
          <cell r="A374" t="str">
            <v>PIPE CLAMPST 54 C        EA</v>
          </cell>
          <cell r="B374" t="str">
            <v>PIPE CLAMP</v>
          </cell>
          <cell r="C374" t="str">
            <v xml:space="preserve">ST 54 C        </v>
          </cell>
          <cell r="D374" t="str">
            <v>EA</v>
          </cell>
          <cell r="E374">
            <v>467</v>
          </cell>
        </row>
        <row r="375">
          <cell r="A375" t="str">
            <v>PIPE CLAMPST 70 C        EA</v>
          </cell>
          <cell r="B375" t="str">
            <v>PIPE CLAMP</v>
          </cell>
          <cell r="C375" t="str">
            <v xml:space="preserve">ST 70 C        </v>
          </cell>
          <cell r="D375" t="str">
            <v>EA</v>
          </cell>
          <cell r="E375">
            <v>722</v>
          </cell>
        </row>
        <row r="376">
          <cell r="A376" t="str">
            <v>PIPE CLAMPST 82 C        EA</v>
          </cell>
          <cell r="B376" t="str">
            <v>PIPE CLAMP</v>
          </cell>
          <cell r="C376" t="str">
            <v xml:space="preserve">ST 82 C        </v>
          </cell>
          <cell r="D376" t="str">
            <v>EA</v>
          </cell>
          <cell r="E376">
            <v>919</v>
          </cell>
        </row>
        <row r="377">
          <cell r="A377" t="str">
            <v>PIPE CLAMPSTEEL 16CSET</v>
          </cell>
          <cell r="B377" t="str">
            <v>PIPE CLAMP</v>
          </cell>
          <cell r="C377" t="str">
            <v>STEEL 16C</v>
          </cell>
          <cell r="D377" t="str">
            <v>SET</v>
          </cell>
          <cell r="E377">
            <v>212</v>
          </cell>
        </row>
        <row r="378">
          <cell r="A378" t="str">
            <v>PIPE CLAMPSTEEL 22CSET</v>
          </cell>
          <cell r="B378" t="str">
            <v>PIPE CLAMP</v>
          </cell>
          <cell r="C378" t="str">
            <v>STEEL 22C</v>
          </cell>
          <cell r="D378" t="str">
            <v>SET</v>
          </cell>
          <cell r="E378">
            <v>255</v>
          </cell>
        </row>
        <row r="379">
          <cell r="A379" t="str">
            <v>PIPE CLAMPSTEEL 28CSET</v>
          </cell>
          <cell r="B379" t="str">
            <v>PIPE CLAMP</v>
          </cell>
          <cell r="C379" t="str">
            <v>STEEL 28C</v>
          </cell>
          <cell r="D379" t="str">
            <v>SET</v>
          </cell>
          <cell r="E379">
            <v>308</v>
          </cell>
        </row>
        <row r="380">
          <cell r="A380" t="str">
            <v>PIPE CLAMPSTEEL 36CSET</v>
          </cell>
          <cell r="B380" t="str">
            <v>PIPE CLAMP</v>
          </cell>
          <cell r="C380" t="str">
            <v>STEEL 36C</v>
          </cell>
          <cell r="D380" t="str">
            <v>SET</v>
          </cell>
          <cell r="E380">
            <v>361</v>
          </cell>
        </row>
        <row r="381">
          <cell r="A381" t="str">
            <v>PIPE HANGER1-RODEA</v>
          </cell>
          <cell r="B381" t="str">
            <v>PIPE HANGER</v>
          </cell>
          <cell r="C381" t="str">
            <v>1-ROD</v>
          </cell>
          <cell r="D381" t="str">
            <v>EA</v>
          </cell>
          <cell r="E381">
            <v>1186</v>
          </cell>
        </row>
        <row r="382">
          <cell r="A382" t="str">
            <v>PLICA  CONN'방수 104C        EA</v>
          </cell>
          <cell r="B382" t="str">
            <v>PLICA  CONN'</v>
          </cell>
          <cell r="C382" t="str">
            <v xml:space="preserve">방수 104C        </v>
          </cell>
          <cell r="D382" t="str">
            <v>EA</v>
          </cell>
          <cell r="E382">
            <v>10680</v>
          </cell>
        </row>
        <row r="383">
          <cell r="A383" t="str">
            <v>PLICA  CONN'방수 16 C        EA</v>
          </cell>
          <cell r="B383" t="str">
            <v>PLICA  CONN'</v>
          </cell>
          <cell r="C383" t="str">
            <v xml:space="preserve">방수 16 C        </v>
          </cell>
          <cell r="D383" t="str">
            <v>EA</v>
          </cell>
          <cell r="E383">
            <v>890</v>
          </cell>
        </row>
        <row r="384">
          <cell r="A384" t="str">
            <v>PLICA  CONN'방수 22 C        EA</v>
          </cell>
          <cell r="B384" t="str">
            <v>PLICA  CONN'</v>
          </cell>
          <cell r="C384" t="str">
            <v xml:space="preserve">방수 22 C        </v>
          </cell>
          <cell r="D384" t="str">
            <v>EA</v>
          </cell>
          <cell r="E384">
            <v>1020</v>
          </cell>
        </row>
        <row r="385">
          <cell r="A385" t="str">
            <v>PLICA  CONN'방수 28 C        EA</v>
          </cell>
          <cell r="B385" t="str">
            <v>PLICA  CONN'</v>
          </cell>
          <cell r="C385" t="str">
            <v xml:space="preserve">방수 28 C        </v>
          </cell>
          <cell r="D385" t="str">
            <v>EA</v>
          </cell>
          <cell r="E385">
            <v>1620</v>
          </cell>
        </row>
        <row r="386">
          <cell r="A386" t="str">
            <v>PLICA  CONN'방수 36 C        EA</v>
          </cell>
          <cell r="B386" t="str">
            <v>PLICA  CONN'</v>
          </cell>
          <cell r="C386" t="str">
            <v xml:space="preserve">방수 36 C        </v>
          </cell>
          <cell r="D386" t="str">
            <v>EA</v>
          </cell>
          <cell r="E386">
            <v>2800</v>
          </cell>
        </row>
        <row r="387">
          <cell r="A387" t="str">
            <v>PLICA  CONN'방수 42 C        EA</v>
          </cell>
          <cell r="B387" t="str">
            <v>PLICA  CONN'</v>
          </cell>
          <cell r="C387" t="str">
            <v xml:space="preserve">방수 42 C        </v>
          </cell>
          <cell r="D387" t="str">
            <v>EA</v>
          </cell>
          <cell r="E387">
            <v>3830</v>
          </cell>
        </row>
        <row r="388">
          <cell r="A388" t="str">
            <v>PLICA  CONN'방수 54 C        EA</v>
          </cell>
          <cell r="B388" t="str">
            <v>PLICA  CONN'</v>
          </cell>
          <cell r="C388" t="str">
            <v xml:space="preserve">방수 54 C        </v>
          </cell>
          <cell r="D388" t="str">
            <v>EA</v>
          </cell>
          <cell r="E388">
            <v>5610</v>
          </cell>
        </row>
        <row r="389">
          <cell r="A389" t="str">
            <v>PLICA  CONN'방수 70 C        EA</v>
          </cell>
          <cell r="B389" t="str">
            <v>PLICA  CONN'</v>
          </cell>
          <cell r="C389" t="str">
            <v xml:space="preserve">방수 70 C        </v>
          </cell>
          <cell r="D389" t="str">
            <v>EA</v>
          </cell>
          <cell r="E389">
            <v>7660</v>
          </cell>
        </row>
        <row r="390">
          <cell r="A390" t="str">
            <v>PLICA  CONN'방수 82 C        EA</v>
          </cell>
          <cell r="B390" t="str">
            <v>PLICA  CONN'</v>
          </cell>
          <cell r="C390" t="str">
            <v xml:space="preserve">방수 82 C        </v>
          </cell>
          <cell r="D390" t="str">
            <v>EA</v>
          </cell>
          <cell r="E390">
            <v>9960</v>
          </cell>
        </row>
        <row r="391">
          <cell r="A391" t="str">
            <v>PLICA  CONN'일반 16 C        EA</v>
          </cell>
          <cell r="B391" t="str">
            <v>PLICA  CONN'</v>
          </cell>
          <cell r="C391" t="str">
            <v xml:space="preserve">일반 16 C        </v>
          </cell>
          <cell r="D391" t="str">
            <v>EA</v>
          </cell>
          <cell r="E391">
            <v>340</v>
          </cell>
        </row>
        <row r="392">
          <cell r="A392" t="str">
            <v>PLICA  CONN'일반 22 C        EA</v>
          </cell>
          <cell r="B392" t="str">
            <v>PLICA  CONN'</v>
          </cell>
          <cell r="C392" t="str">
            <v xml:space="preserve">일반 22 C        </v>
          </cell>
          <cell r="D392" t="str">
            <v>EA</v>
          </cell>
          <cell r="E392">
            <v>550</v>
          </cell>
        </row>
        <row r="393">
          <cell r="A393" t="str">
            <v>PLICA  CONN'일반 28 C        EA</v>
          </cell>
          <cell r="B393" t="str">
            <v>PLICA  CONN'</v>
          </cell>
          <cell r="C393" t="str">
            <v xml:space="preserve">일반 28 C        </v>
          </cell>
          <cell r="D393" t="str">
            <v>EA</v>
          </cell>
          <cell r="E393">
            <v>890</v>
          </cell>
        </row>
        <row r="394">
          <cell r="A394" t="str">
            <v>PLICA  CONN'일반 36 C        EA</v>
          </cell>
          <cell r="B394" t="str">
            <v>PLICA  CONN'</v>
          </cell>
          <cell r="C394" t="str">
            <v xml:space="preserve">일반 36 C        </v>
          </cell>
          <cell r="D394" t="str">
            <v>EA</v>
          </cell>
          <cell r="E394">
            <v>1150</v>
          </cell>
        </row>
        <row r="395">
          <cell r="A395" t="str">
            <v>PLICA  CONN.비방수 22CEA</v>
          </cell>
          <cell r="B395" t="str">
            <v>PLICA  CONN.</v>
          </cell>
          <cell r="C395" t="str">
            <v>비방수 22C</v>
          </cell>
          <cell r="D395" t="str">
            <v>EA</v>
          </cell>
          <cell r="E395">
            <v>550</v>
          </cell>
        </row>
        <row r="396">
          <cell r="A396" t="str">
            <v>PLICA  TUBE비방수 22CM</v>
          </cell>
          <cell r="B396" t="str">
            <v>PLICA  TUBE</v>
          </cell>
          <cell r="C396" t="str">
            <v>비방수 22C</v>
          </cell>
          <cell r="D396" t="str">
            <v>M</v>
          </cell>
          <cell r="E396">
            <v>2430</v>
          </cell>
        </row>
        <row r="397">
          <cell r="A397" t="str">
            <v>PLICA  TUBE일반 16 C        M</v>
          </cell>
          <cell r="B397" t="str">
            <v>PLICA  TUBE</v>
          </cell>
          <cell r="C397" t="str">
            <v xml:space="preserve">일반 16 C        </v>
          </cell>
          <cell r="D397" t="str">
            <v>M</v>
          </cell>
          <cell r="E397">
            <v>1850</v>
          </cell>
        </row>
        <row r="398">
          <cell r="A398" t="str">
            <v>PLICA  TUBE방수 16 C        M</v>
          </cell>
          <cell r="B398" t="str">
            <v>PLICA  TUBE</v>
          </cell>
          <cell r="C398" t="str">
            <v xml:space="preserve">방수 16 C        </v>
          </cell>
          <cell r="D398" t="str">
            <v>M</v>
          </cell>
          <cell r="E398">
            <v>2660</v>
          </cell>
        </row>
        <row r="399">
          <cell r="A399" t="str">
            <v>PLICA  TUBE일반 22 C        M</v>
          </cell>
          <cell r="B399" t="str">
            <v>PLICA  TUBE</v>
          </cell>
          <cell r="C399" t="str">
            <v xml:space="preserve">일반 22 C        </v>
          </cell>
          <cell r="D399" t="str">
            <v>M</v>
          </cell>
          <cell r="E399">
            <v>2430</v>
          </cell>
        </row>
        <row r="400">
          <cell r="A400" t="str">
            <v>PLICA  TUBE일반 28 C        M</v>
          </cell>
          <cell r="B400" t="str">
            <v>PLICA  TUBE</v>
          </cell>
          <cell r="C400" t="str">
            <v xml:space="preserve">일반 28 C        </v>
          </cell>
          <cell r="D400" t="str">
            <v>M</v>
          </cell>
          <cell r="E400">
            <v>3330</v>
          </cell>
        </row>
        <row r="401">
          <cell r="A401" t="str">
            <v>PLICA  TUBE일반 36 C        M</v>
          </cell>
          <cell r="B401" t="str">
            <v>PLICA  TUBE</v>
          </cell>
          <cell r="C401" t="str">
            <v xml:space="preserve">일반 36 C        </v>
          </cell>
          <cell r="D401" t="str">
            <v>M</v>
          </cell>
          <cell r="E401">
            <v>4030</v>
          </cell>
        </row>
        <row r="402">
          <cell r="A402" t="str">
            <v>PLICA TUBE방수 104C        M</v>
          </cell>
          <cell r="B402" t="str">
            <v>PLICA TUBE</v>
          </cell>
          <cell r="C402" t="str">
            <v xml:space="preserve">방수 104C        </v>
          </cell>
          <cell r="D402" t="str">
            <v>M</v>
          </cell>
          <cell r="E402">
            <v>34770</v>
          </cell>
        </row>
        <row r="403">
          <cell r="A403" t="str">
            <v>PLICA TUBE방수 42 C        M</v>
          </cell>
          <cell r="B403" t="str">
            <v>PLICA TUBE</v>
          </cell>
          <cell r="C403" t="str">
            <v xml:space="preserve">방수 42 C        </v>
          </cell>
          <cell r="D403" t="str">
            <v>M</v>
          </cell>
          <cell r="E403">
            <v>8080</v>
          </cell>
        </row>
        <row r="404">
          <cell r="A404" t="str">
            <v>PLICA TUBE방수 54 C        M</v>
          </cell>
          <cell r="B404" t="str">
            <v>PLICA TUBE</v>
          </cell>
          <cell r="C404" t="str">
            <v xml:space="preserve">방수 54 C        </v>
          </cell>
          <cell r="D404" t="str">
            <v>M</v>
          </cell>
          <cell r="E404">
            <v>13800</v>
          </cell>
        </row>
        <row r="405">
          <cell r="A405" t="str">
            <v>PLICA TUBE방수 70 C        M</v>
          </cell>
          <cell r="B405" t="str">
            <v>PLICA TUBE</v>
          </cell>
          <cell r="C405" t="str">
            <v xml:space="preserve">방수 70 C        </v>
          </cell>
          <cell r="D405" t="str">
            <v>M</v>
          </cell>
          <cell r="E405">
            <v>18530</v>
          </cell>
        </row>
        <row r="406">
          <cell r="A406" t="str">
            <v>PLICA TUBE방수 82 C        M</v>
          </cell>
          <cell r="B406" t="str">
            <v>PLICA TUBE</v>
          </cell>
          <cell r="C406" t="str">
            <v xml:space="preserve">방수 82 C        </v>
          </cell>
          <cell r="D406" t="str">
            <v>M</v>
          </cell>
          <cell r="E406">
            <v>28980</v>
          </cell>
        </row>
        <row r="407">
          <cell r="A407" t="str">
            <v>PLICA TUBE방수 28 C        M</v>
          </cell>
          <cell r="B407" t="str">
            <v>PLICA TUBE</v>
          </cell>
          <cell r="C407" t="str">
            <v xml:space="preserve">방수 28 C        </v>
          </cell>
          <cell r="D407" t="str">
            <v>M</v>
          </cell>
          <cell r="E407">
            <v>4560</v>
          </cell>
        </row>
        <row r="408">
          <cell r="A408" t="str">
            <v>PLICA TUBE방수 22 C        M</v>
          </cell>
          <cell r="B408" t="str">
            <v>PLICA TUBE</v>
          </cell>
          <cell r="C408" t="str">
            <v xml:space="preserve">방수 22 C        </v>
          </cell>
          <cell r="D408" t="str">
            <v>M</v>
          </cell>
          <cell r="E408">
            <v>3520</v>
          </cell>
        </row>
        <row r="409">
          <cell r="A409" t="str">
            <v>PLICA TUBE방수 36 C        M</v>
          </cell>
          <cell r="B409" t="str">
            <v>PLICA TUBE</v>
          </cell>
          <cell r="C409" t="str">
            <v xml:space="preserve">방수 36 C        </v>
          </cell>
          <cell r="D409" t="str">
            <v>M</v>
          </cell>
          <cell r="E409">
            <v>5560</v>
          </cell>
        </row>
        <row r="410">
          <cell r="A410" t="str">
            <v>POWDER                  #150        SET</v>
          </cell>
          <cell r="B410" t="str">
            <v xml:space="preserve">POWDER                  </v>
          </cell>
          <cell r="C410" t="str">
            <v xml:space="preserve">#150        </v>
          </cell>
          <cell r="D410" t="str">
            <v>SET</v>
          </cell>
          <cell r="E410">
            <v>5500</v>
          </cell>
        </row>
        <row r="411">
          <cell r="A411" t="str">
            <v>PULL BOX      700-700-400EA</v>
          </cell>
          <cell r="B411" t="str">
            <v xml:space="preserve">PULL BOX      </v>
          </cell>
          <cell r="C411" t="str">
            <v>700-700-400</v>
          </cell>
          <cell r="D411" t="str">
            <v>EA</v>
          </cell>
          <cell r="E411">
            <v>33150</v>
          </cell>
        </row>
        <row r="412">
          <cell r="A412" t="str">
            <v>PULL BOX  (ST)     150-150-100 EA</v>
          </cell>
          <cell r="B412" t="str">
            <v xml:space="preserve">PULL BOX  (ST)     </v>
          </cell>
          <cell r="C412" t="str">
            <v xml:space="preserve">150-150-100 </v>
          </cell>
          <cell r="D412" t="str">
            <v>EA</v>
          </cell>
          <cell r="E412">
            <v>2000</v>
          </cell>
        </row>
        <row r="413">
          <cell r="A413" t="str">
            <v>PULL BOX  (ST)     200-200-100 EA</v>
          </cell>
          <cell r="B413" t="str">
            <v xml:space="preserve">PULL BOX  (ST)     </v>
          </cell>
          <cell r="C413" t="str">
            <v xml:space="preserve">200-200-100 </v>
          </cell>
          <cell r="D413" t="str">
            <v>EA</v>
          </cell>
          <cell r="E413">
            <v>3100</v>
          </cell>
        </row>
        <row r="414">
          <cell r="A414" t="str">
            <v>PULL BOX  (ST)     300-300-150 EA</v>
          </cell>
          <cell r="B414" t="str">
            <v xml:space="preserve">PULL BOX  (ST)     </v>
          </cell>
          <cell r="C414" t="str">
            <v xml:space="preserve">300-300-150 </v>
          </cell>
          <cell r="D414" t="str">
            <v>EA</v>
          </cell>
          <cell r="E414">
            <v>5180</v>
          </cell>
        </row>
        <row r="415">
          <cell r="A415" t="str">
            <v>PULL BOX  (ST)     400-400-200 EA</v>
          </cell>
          <cell r="B415" t="str">
            <v xml:space="preserve">PULL BOX  (ST)     </v>
          </cell>
          <cell r="C415" t="str">
            <v xml:space="preserve">400-400-200 </v>
          </cell>
          <cell r="D415" t="str">
            <v>EA</v>
          </cell>
          <cell r="E415">
            <v>10200</v>
          </cell>
        </row>
        <row r="416">
          <cell r="A416" t="str">
            <v>PULL BOX  (ST)     500-500-300 EA</v>
          </cell>
          <cell r="B416" t="str">
            <v xml:space="preserve">PULL BOX  (ST)     </v>
          </cell>
          <cell r="C416" t="str">
            <v xml:space="preserve">500-500-300 </v>
          </cell>
          <cell r="D416" t="str">
            <v>EA</v>
          </cell>
          <cell r="E416">
            <v>22000</v>
          </cell>
        </row>
        <row r="417">
          <cell r="A417" t="str">
            <v>PULL BOX  (ST)     700-700-400 EA</v>
          </cell>
          <cell r="B417" t="str">
            <v xml:space="preserve">PULL BOX  (ST)     </v>
          </cell>
          <cell r="C417" t="str">
            <v xml:space="preserve">700-700-400 </v>
          </cell>
          <cell r="D417" t="str">
            <v>EA</v>
          </cell>
          <cell r="E417">
            <v>33150</v>
          </cell>
        </row>
        <row r="418">
          <cell r="A418" t="str">
            <v>PULL BOX  (ST)     800-800-400 EA</v>
          </cell>
          <cell r="B418" t="str">
            <v xml:space="preserve">PULL BOX  (ST)     </v>
          </cell>
          <cell r="C418" t="str">
            <v xml:space="preserve">800-800-400 </v>
          </cell>
          <cell r="D418" t="str">
            <v>EA</v>
          </cell>
          <cell r="E418">
            <v>45000</v>
          </cell>
        </row>
        <row r="419">
          <cell r="A419" t="str">
            <v>PULL BOX  DOOR(SUS)150-150-150EA</v>
          </cell>
          <cell r="B419" t="str">
            <v>PULL BOX  DOOR(SUS)</v>
          </cell>
          <cell r="C419" t="str">
            <v>150-150-150</v>
          </cell>
          <cell r="D419" t="str">
            <v>EA</v>
          </cell>
          <cell r="E419">
            <v>9000</v>
          </cell>
        </row>
        <row r="420">
          <cell r="A420" t="str">
            <v>PULL BOX  DOOR(SUS)200-200-200EA</v>
          </cell>
          <cell r="B420" t="str">
            <v>PULL BOX  DOOR(SUS)</v>
          </cell>
          <cell r="C420" t="str">
            <v>200-200-200</v>
          </cell>
          <cell r="D420" t="str">
            <v>EA</v>
          </cell>
          <cell r="E420">
            <v>16560</v>
          </cell>
        </row>
        <row r="421">
          <cell r="A421" t="str">
            <v>PULL BOX  DOOR(SUS)300-300-200EA</v>
          </cell>
          <cell r="B421" t="str">
            <v>PULL BOX  DOOR(SUS)</v>
          </cell>
          <cell r="C421" t="str">
            <v>300-300-200</v>
          </cell>
          <cell r="D421" t="str">
            <v>EA</v>
          </cell>
          <cell r="E421">
            <v>24840</v>
          </cell>
        </row>
        <row r="422">
          <cell r="A422" t="str">
            <v>PULL BOX  DOOR(SUS)500-500-300EA</v>
          </cell>
          <cell r="B422" t="str">
            <v>PULL BOX  DOOR(SUS)</v>
          </cell>
          <cell r="C422" t="str">
            <v>500-500-300</v>
          </cell>
          <cell r="D422" t="str">
            <v>EA</v>
          </cell>
          <cell r="E422">
            <v>80040</v>
          </cell>
        </row>
        <row r="423">
          <cell r="A423" t="str">
            <v>PULL BOX (옥외방수SUS)100-100-100EA</v>
          </cell>
          <cell r="B423" t="str">
            <v>PULL BOX (옥외방수SUS)</v>
          </cell>
          <cell r="C423" t="str">
            <v>100-100-100</v>
          </cell>
          <cell r="D423" t="str">
            <v>EA</v>
          </cell>
          <cell r="E423">
            <v>9000</v>
          </cell>
        </row>
        <row r="424">
          <cell r="A424" t="str">
            <v>PULL BOX (ST)100*100*100EA</v>
          </cell>
          <cell r="B424" t="str">
            <v>PULL BOX (ST)</v>
          </cell>
          <cell r="C424" t="str">
            <v>100*100*100</v>
          </cell>
          <cell r="D424" t="str">
            <v>EA</v>
          </cell>
          <cell r="E424">
            <v>1600</v>
          </cell>
        </row>
        <row r="425">
          <cell r="A425" t="str">
            <v>PULL BOX (ST)100SQ *100EA</v>
          </cell>
          <cell r="B425" t="str">
            <v>PULL BOX (ST)</v>
          </cell>
          <cell r="C425" t="str">
            <v>100SQ *100</v>
          </cell>
          <cell r="D425" t="str">
            <v>EA</v>
          </cell>
          <cell r="E425">
            <v>1600</v>
          </cell>
        </row>
        <row r="426">
          <cell r="A426" t="str">
            <v>PULL BOX (ST)150SQ *100EA</v>
          </cell>
          <cell r="B426" t="str">
            <v>PULL BOX (ST)</v>
          </cell>
          <cell r="C426" t="str">
            <v>150SQ *100</v>
          </cell>
          <cell r="D426" t="str">
            <v>EA</v>
          </cell>
          <cell r="E426">
            <v>2000</v>
          </cell>
        </row>
        <row r="427">
          <cell r="A427" t="str">
            <v>PULL BOX (ST)200SQ *100EA</v>
          </cell>
          <cell r="B427" t="str">
            <v>PULL BOX (ST)</v>
          </cell>
          <cell r="C427" t="str">
            <v>200SQ *100</v>
          </cell>
          <cell r="D427" t="str">
            <v>EA</v>
          </cell>
          <cell r="E427">
            <v>3100</v>
          </cell>
        </row>
        <row r="428">
          <cell r="A428" t="str">
            <v>PULL BOX (ST)200SQ *200EA</v>
          </cell>
          <cell r="B428" t="str">
            <v>PULL BOX (ST)</v>
          </cell>
          <cell r="C428" t="str">
            <v>200SQ *200</v>
          </cell>
          <cell r="D428" t="str">
            <v>EA</v>
          </cell>
          <cell r="E428">
            <v>4400</v>
          </cell>
        </row>
        <row r="429">
          <cell r="A429" t="str">
            <v>PULL BOX (ST)300SQ *150EA</v>
          </cell>
          <cell r="B429" t="str">
            <v>PULL BOX (ST)</v>
          </cell>
          <cell r="C429" t="str">
            <v>300SQ *150</v>
          </cell>
          <cell r="D429" t="str">
            <v>EA</v>
          </cell>
          <cell r="E429">
            <v>5750</v>
          </cell>
        </row>
        <row r="430">
          <cell r="A430" t="str">
            <v>PULL BOX (ST)300SQ *150EA</v>
          </cell>
          <cell r="B430" t="str">
            <v>PULL BOX (ST)</v>
          </cell>
          <cell r="C430" t="str">
            <v>300SQ *150</v>
          </cell>
          <cell r="D430" t="str">
            <v>EA</v>
          </cell>
          <cell r="E430">
            <v>5750</v>
          </cell>
        </row>
        <row r="431">
          <cell r="A431" t="str">
            <v>PULL BOX (ST)400SQ *200EA</v>
          </cell>
          <cell r="B431" t="str">
            <v>PULL BOX (ST)</v>
          </cell>
          <cell r="C431" t="str">
            <v>400SQ *200</v>
          </cell>
          <cell r="D431" t="str">
            <v>EA</v>
          </cell>
          <cell r="E431">
            <v>10200</v>
          </cell>
        </row>
        <row r="432">
          <cell r="A432" t="str">
            <v>PULL BOX DOOR (SUS)100-100-100EA</v>
          </cell>
          <cell r="B432" t="str">
            <v>PULL BOX DOOR (SUS)</v>
          </cell>
          <cell r="C432" t="str">
            <v>100-100-100</v>
          </cell>
          <cell r="D432" t="str">
            <v>EA</v>
          </cell>
          <cell r="E432">
            <v>8000</v>
          </cell>
        </row>
        <row r="433">
          <cell r="A433" t="str">
            <v>PULL BOX DOOR(SUS)100SQ * 100EA</v>
          </cell>
          <cell r="B433" t="str">
            <v>PULL BOX DOOR(SUS)</v>
          </cell>
          <cell r="C433" t="str">
            <v>100SQ * 100</v>
          </cell>
          <cell r="D433" t="str">
            <v>EA</v>
          </cell>
          <cell r="E433">
            <v>8000</v>
          </cell>
        </row>
        <row r="434">
          <cell r="A434" t="str">
            <v>PULL BOX DOOR(SUS)150SQ * 100EA</v>
          </cell>
          <cell r="B434" t="str">
            <v>PULL BOX DOOR(SUS)</v>
          </cell>
          <cell r="C434" t="str">
            <v>150SQ * 100</v>
          </cell>
          <cell r="D434" t="str">
            <v>EA</v>
          </cell>
          <cell r="E434">
            <v>9000</v>
          </cell>
        </row>
        <row r="435">
          <cell r="A435" t="str">
            <v>PULL BOX DOOR(SUS)300SQ * 150EA</v>
          </cell>
          <cell r="B435" t="str">
            <v>PULL BOX DOOR(SUS)</v>
          </cell>
          <cell r="C435" t="str">
            <v>300SQ * 150</v>
          </cell>
          <cell r="D435" t="str">
            <v>EA</v>
          </cell>
          <cell r="E435">
            <v>24840</v>
          </cell>
        </row>
        <row r="436">
          <cell r="A436" t="str">
            <v>RACE COVER40*40EA</v>
          </cell>
          <cell r="B436" t="str">
            <v>RACE COVER</v>
          </cell>
          <cell r="C436" t="str">
            <v>40*40</v>
          </cell>
          <cell r="D436" t="str">
            <v>EA</v>
          </cell>
          <cell r="E436">
            <v>1000</v>
          </cell>
        </row>
        <row r="437">
          <cell r="A437" t="str">
            <v>RACE JOINER40*40EA</v>
          </cell>
          <cell r="B437" t="str">
            <v>RACE JOINER</v>
          </cell>
          <cell r="C437" t="str">
            <v>40*40</v>
          </cell>
          <cell r="D437" t="str">
            <v>EA</v>
          </cell>
          <cell r="E437">
            <v>630</v>
          </cell>
        </row>
        <row r="438">
          <cell r="A438" t="str">
            <v>RACE WAY40-40EA</v>
          </cell>
          <cell r="B438" t="str">
            <v>RACE WAY</v>
          </cell>
          <cell r="C438" t="str">
            <v>40-40</v>
          </cell>
          <cell r="D438" t="str">
            <v>EA</v>
          </cell>
          <cell r="E438">
            <v>2500</v>
          </cell>
        </row>
        <row r="439">
          <cell r="A439" t="str">
            <v>RAIL                                M</v>
          </cell>
          <cell r="B439" t="str">
            <v xml:space="preserve">RAIL                    </v>
          </cell>
          <cell r="C439" t="str">
            <v/>
          </cell>
          <cell r="D439" t="str">
            <v>M</v>
          </cell>
          <cell r="E439">
            <v>120000</v>
          </cell>
        </row>
        <row r="440">
          <cell r="A440" t="str">
            <v>REDUCER  W:600*H:150 개소</v>
          </cell>
          <cell r="B440" t="str">
            <v xml:space="preserve">REDUCER  </v>
          </cell>
          <cell r="C440" t="str">
            <v xml:space="preserve">W:600*H:150 </v>
          </cell>
          <cell r="D440" t="str">
            <v>개소</v>
          </cell>
          <cell r="E440">
            <v>14950</v>
          </cell>
        </row>
        <row r="441">
          <cell r="A441" t="str">
            <v>REDUCER  W:750*H:150 개소</v>
          </cell>
          <cell r="B441" t="str">
            <v xml:space="preserve">REDUCER  </v>
          </cell>
          <cell r="C441" t="str">
            <v xml:space="preserve">W:750*H:150 </v>
          </cell>
          <cell r="D441" t="str">
            <v>개소</v>
          </cell>
          <cell r="E441">
            <v>15900</v>
          </cell>
        </row>
        <row r="442">
          <cell r="A442" t="str">
            <v>REDUCER  W:900*H:150 개소</v>
          </cell>
          <cell r="B442" t="str">
            <v xml:space="preserve">REDUCER  </v>
          </cell>
          <cell r="C442" t="str">
            <v xml:space="preserve">W:900*H:150 </v>
          </cell>
          <cell r="D442" t="str">
            <v>개소</v>
          </cell>
          <cell r="E442">
            <v>16850</v>
          </cell>
        </row>
        <row r="443">
          <cell r="A443" t="str">
            <v>REDUCER    1600A~1000A  EA</v>
          </cell>
          <cell r="B443" t="str">
            <v xml:space="preserve">REDUCER    </v>
          </cell>
          <cell r="C443" t="str">
            <v xml:space="preserve">1600A~1000A  </v>
          </cell>
          <cell r="D443" t="str">
            <v>EA</v>
          </cell>
          <cell r="E443">
            <v>571900</v>
          </cell>
        </row>
        <row r="444">
          <cell r="A444" t="str">
            <v>S/W BOX COVER1-3용EA</v>
          </cell>
          <cell r="B444" t="str">
            <v>S/W BOX COVER</v>
          </cell>
          <cell r="C444" t="str">
            <v>1-3용</v>
          </cell>
          <cell r="D444" t="str">
            <v>EA</v>
          </cell>
          <cell r="E444">
            <v>206</v>
          </cell>
        </row>
        <row r="445">
          <cell r="A445" t="str">
            <v>S/W BOX COVER4-6용EA</v>
          </cell>
          <cell r="B445" t="str">
            <v>S/W BOX COVER</v>
          </cell>
          <cell r="C445" t="str">
            <v>4-6용</v>
          </cell>
          <cell r="D445" t="str">
            <v>EA</v>
          </cell>
          <cell r="E445">
            <v>1120</v>
          </cell>
        </row>
        <row r="446">
          <cell r="A446" t="str">
            <v>S/W(ALPEX) 15A 250V1W 1GEA</v>
          </cell>
          <cell r="B446" t="str">
            <v>S/W(ALPEX) 15A 250V</v>
          </cell>
          <cell r="C446" t="str">
            <v>1W 1G</v>
          </cell>
          <cell r="D446" t="str">
            <v>EA</v>
          </cell>
          <cell r="E446">
            <v>2500</v>
          </cell>
        </row>
        <row r="447">
          <cell r="A447" t="str">
            <v>S/W(ALPEX) 15A 250V1W 2GEA</v>
          </cell>
          <cell r="B447" t="str">
            <v>S/W(ALPEX) 15A 250V</v>
          </cell>
          <cell r="C447" t="str">
            <v>1W 2G</v>
          </cell>
          <cell r="D447" t="str">
            <v>EA</v>
          </cell>
          <cell r="E447">
            <v>3500</v>
          </cell>
        </row>
        <row r="448">
          <cell r="A448" t="str">
            <v>S/W(ALPEX) 15A 250V1W 3GEA</v>
          </cell>
          <cell r="B448" t="str">
            <v>S/W(ALPEX) 15A 250V</v>
          </cell>
          <cell r="C448" t="str">
            <v>1W 3G</v>
          </cell>
          <cell r="D448" t="str">
            <v>EA</v>
          </cell>
          <cell r="E448">
            <v>4500</v>
          </cell>
        </row>
        <row r="449">
          <cell r="A449" t="str">
            <v>S/W(ALPEX) 15A 250V1W 4GEA</v>
          </cell>
          <cell r="B449" t="str">
            <v>S/W(ALPEX) 15A 250V</v>
          </cell>
          <cell r="C449" t="str">
            <v>1W 4G</v>
          </cell>
          <cell r="D449" t="str">
            <v>EA</v>
          </cell>
          <cell r="E449">
            <v>7000</v>
          </cell>
        </row>
        <row r="450">
          <cell r="A450" t="str">
            <v>S/W(ALPEX) 15A 250V3W 1GEA</v>
          </cell>
          <cell r="B450" t="str">
            <v>S/W(ALPEX) 15A 250V</v>
          </cell>
          <cell r="C450" t="str">
            <v>3W 1G</v>
          </cell>
          <cell r="D450" t="str">
            <v>EA</v>
          </cell>
          <cell r="E450">
            <v>2900</v>
          </cell>
        </row>
        <row r="451">
          <cell r="A451" t="str">
            <v>SAFETY SW3P 60A EA</v>
          </cell>
          <cell r="B451" t="str">
            <v>SAFETY SW</v>
          </cell>
          <cell r="C451" t="str">
            <v xml:space="preserve">3P 60A </v>
          </cell>
          <cell r="D451" t="str">
            <v>EA</v>
          </cell>
          <cell r="E451">
            <v>33750</v>
          </cell>
        </row>
        <row r="452">
          <cell r="A452" t="str">
            <v>SAFETY SW3P 60A 방우형EA</v>
          </cell>
          <cell r="B452" t="str">
            <v>SAFETY SW</v>
          </cell>
          <cell r="C452" t="str">
            <v>3P 60A 방우형</v>
          </cell>
          <cell r="D452" t="str">
            <v>EA</v>
          </cell>
          <cell r="E452">
            <v>30370</v>
          </cell>
        </row>
        <row r="453">
          <cell r="A453" t="str">
            <v>SEALING FITT' EXP16 C        개소</v>
          </cell>
          <cell r="B453" t="str">
            <v>SEALING FITT' EXP</v>
          </cell>
          <cell r="C453" t="str">
            <v xml:space="preserve">16 C        </v>
          </cell>
          <cell r="D453" t="str">
            <v>개소</v>
          </cell>
          <cell r="E453">
            <v>2550</v>
          </cell>
        </row>
        <row r="454">
          <cell r="A454" t="str">
            <v>SHANK B/N    3/8"EA</v>
          </cell>
          <cell r="B454" t="str">
            <v xml:space="preserve">SHANK B/N    </v>
          </cell>
          <cell r="C454" t="str">
            <v>3/8"</v>
          </cell>
          <cell r="D454" t="str">
            <v>EA</v>
          </cell>
          <cell r="E454">
            <v>800</v>
          </cell>
        </row>
        <row r="455">
          <cell r="A455" t="str">
            <v>SIDE RAIL CLAMPH:35EA</v>
          </cell>
          <cell r="B455" t="str">
            <v>SIDE RAIL CLAMP</v>
          </cell>
          <cell r="C455" t="str">
            <v>H:35</v>
          </cell>
          <cell r="D455" t="str">
            <v>EA</v>
          </cell>
          <cell r="E455">
            <v>1250</v>
          </cell>
        </row>
        <row r="456">
          <cell r="A456" t="str">
            <v>SIDE RAIL CLAMPEA</v>
          </cell>
          <cell r="B456" t="str">
            <v>SIDE RAIL CLAMP</v>
          </cell>
          <cell r="D456" t="str">
            <v>EA</v>
          </cell>
          <cell r="E456">
            <v>1890</v>
          </cell>
        </row>
        <row r="457">
          <cell r="A457" t="str">
            <v>STRONG  ANCHOR1/2"SET</v>
          </cell>
          <cell r="B457" t="str">
            <v>STRONG  ANCHOR</v>
          </cell>
          <cell r="C457" t="str">
            <v>1/2"</v>
          </cell>
          <cell r="D457" t="str">
            <v>SET</v>
          </cell>
          <cell r="E457">
            <v>132</v>
          </cell>
        </row>
        <row r="458">
          <cell r="A458" t="str">
            <v>STRONG  ANCHOR3/8"EA</v>
          </cell>
          <cell r="B458" t="str">
            <v>STRONG  ANCHOR</v>
          </cell>
          <cell r="C458" t="str">
            <v>3/8"</v>
          </cell>
          <cell r="D458" t="str">
            <v>EA</v>
          </cell>
          <cell r="E458">
            <v>66</v>
          </cell>
        </row>
        <row r="459">
          <cell r="A459" t="str">
            <v>SUN S/W 220V 6A전자식EA</v>
          </cell>
          <cell r="B459" t="str">
            <v>SUN S/W 220V 6A</v>
          </cell>
          <cell r="C459" t="str">
            <v>전자식</v>
          </cell>
          <cell r="D459" t="str">
            <v>EA</v>
          </cell>
          <cell r="E459">
            <v>16000</v>
          </cell>
        </row>
        <row r="460">
          <cell r="A460" t="str">
            <v>SYSTEM BOX              전선관용    SET</v>
          </cell>
          <cell r="B460" t="str">
            <v xml:space="preserve">SYSTEM BOX              </v>
          </cell>
          <cell r="C460" t="str">
            <v xml:space="preserve">전선관용    </v>
          </cell>
          <cell r="D460" t="str">
            <v>SET</v>
          </cell>
          <cell r="E460">
            <v>42000</v>
          </cell>
        </row>
        <row r="461">
          <cell r="A461" t="str">
            <v>SYSTEM BOX              ACCESS용    SET</v>
          </cell>
          <cell r="B461" t="str">
            <v xml:space="preserve">SYSTEM BOX              </v>
          </cell>
          <cell r="C461" t="str">
            <v xml:space="preserve">ACCESS용    </v>
          </cell>
          <cell r="D461" t="str">
            <v>SET</v>
          </cell>
          <cell r="E461">
            <v>38000</v>
          </cell>
        </row>
        <row r="462">
          <cell r="A462" t="str">
            <v>TEE  COVERW:600개소</v>
          </cell>
          <cell r="B462" t="str">
            <v>TEE  COVER</v>
          </cell>
          <cell r="C462" t="str">
            <v>W:600</v>
          </cell>
          <cell r="D462" t="str">
            <v>개소</v>
          </cell>
          <cell r="E462">
            <v>10750</v>
          </cell>
        </row>
        <row r="463">
          <cell r="A463" t="str">
            <v>TEE,FEEDER              3000A       EA</v>
          </cell>
          <cell r="B463" t="str">
            <v xml:space="preserve">TEE,FEEDER              </v>
          </cell>
          <cell r="C463" t="str">
            <v xml:space="preserve">3000A       </v>
          </cell>
          <cell r="D463" t="str">
            <v>EA</v>
          </cell>
          <cell r="E463">
            <v>338600</v>
          </cell>
        </row>
        <row r="464">
          <cell r="A464" t="str">
            <v>TRAY (HI-TEC)     300W*35H    M</v>
          </cell>
          <cell r="B464" t="str">
            <v xml:space="preserve">TRAY (HI-TEC)     </v>
          </cell>
          <cell r="C464" t="str">
            <v xml:space="preserve">300W*35H    </v>
          </cell>
          <cell r="D464" t="str">
            <v>M</v>
          </cell>
          <cell r="E464">
            <v>9810</v>
          </cell>
        </row>
        <row r="465">
          <cell r="A465" t="str">
            <v>TRAY COVERW:300*H:150M</v>
          </cell>
          <cell r="B465" t="str">
            <v>TRAY COVER</v>
          </cell>
          <cell r="C465" t="str">
            <v>W:300*H:150</v>
          </cell>
          <cell r="D465" t="str">
            <v>M</v>
          </cell>
          <cell r="E465">
            <v>3500</v>
          </cell>
        </row>
        <row r="466">
          <cell r="A466" t="str">
            <v>TRAY COVERW:450*H:150 M</v>
          </cell>
          <cell r="B466" t="str">
            <v>TRAY COVER</v>
          </cell>
          <cell r="C466" t="str">
            <v xml:space="preserve">W:450*H:150 </v>
          </cell>
          <cell r="D466" t="str">
            <v>M</v>
          </cell>
          <cell r="E466">
            <v>9000</v>
          </cell>
        </row>
        <row r="467">
          <cell r="A467" t="str">
            <v>TRAY COVERW:600*H:150 M</v>
          </cell>
          <cell r="B467" t="str">
            <v>TRAY COVER</v>
          </cell>
          <cell r="C467" t="str">
            <v xml:space="preserve">W:600*H:150 </v>
          </cell>
          <cell r="D467" t="str">
            <v>M</v>
          </cell>
          <cell r="E467">
            <v>9000</v>
          </cell>
        </row>
        <row r="468">
          <cell r="A468" t="str">
            <v>TRAY COVERW:750*H:150 M</v>
          </cell>
          <cell r="B468" t="str">
            <v>TRAY COVER</v>
          </cell>
          <cell r="C468" t="str">
            <v xml:space="preserve">W:750*H:150 </v>
          </cell>
          <cell r="D468" t="str">
            <v>M</v>
          </cell>
          <cell r="E468">
            <v>9000</v>
          </cell>
        </row>
        <row r="469">
          <cell r="A469" t="str">
            <v>TRAY COVERW:900*H:150 M</v>
          </cell>
          <cell r="B469" t="str">
            <v>TRAY COVER</v>
          </cell>
          <cell r="C469" t="str">
            <v xml:space="preserve">W:900*H:150 </v>
          </cell>
          <cell r="D469" t="str">
            <v>M</v>
          </cell>
          <cell r="E469">
            <v>12380</v>
          </cell>
        </row>
        <row r="470">
          <cell r="A470" t="str">
            <v>TRAY ENDEA</v>
          </cell>
          <cell r="B470" t="str">
            <v>TRAY END</v>
          </cell>
          <cell r="D470" t="str">
            <v>EA</v>
          </cell>
          <cell r="E470">
            <v>2390</v>
          </cell>
        </row>
        <row r="471">
          <cell r="A471" t="str">
            <v>TRAY(PUNCHED TYPE)W:300*H:150 M</v>
          </cell>
          <cell r="B471" t="str">
            <v>TRAY(PUNCHED TYPE)</v>
          </cell>
          <cell r="C471" t="str">
            <v xml:space="preserve">W:300*H:150 </v>
          </cell>
          <cell r="D471" t="str">
            <v>M</v>
          </cell>
          <cell r="E471">
            <v>14700</v>
          </cell>
        </row>
        <row r="472">
          <cell r="A472" t="str">
            <v>TRAY(PUNCHED TYPE)W:450*H:150 M</v>
          </cell>
          <cell r="B472" t="str">
            <v>TRAY(PUNCHED TYPE)</v>
          </cell>
          <cell r="C472" t="str">
            <v xml:space="preserve">W:450*H:150 </v>
          </cell>
          <cell r="D472" t="str">
            <v>M</v>
          </cell>
          <cell r="E472">
            <v>15960</v>
          </cell>
        </row>
        <row r="473">
          <cell r="A473" t="str">
            <v>TRAY(PUNCHED TYPE)W:600*H:150 M</v>
          </cell>
          <cell r="B473" t="str">
            <v>TRAY(PUNCHED TYPE)</v>
          </cell>
          <cell r="C473" t="str">
            <v xml:space="preserve">W:600*H:150 </v>
          </cell>
          <cell r="D473" t="str">
            <v>M</v>
          </cell>
          <cell r="E473">
            <v>17200</v>
          </cell>
        </row>
        <row r="474">
          <cell r="A474" t="str">
            <v>TRAY(PUNCHED TYPE)W:750*H:150 M</v>
          </cell>
          <cell r="B474" t="str">
            <v>TRAY(PUNCHED TYPE)</v>
          </cell>
          <cell r="C474" t="str">
            <v xml:space="preserve">W:750*H:150 </v>
          </cell>
          <cell r="D474" t="str">
            <v>M</v>
          </cell>
          <cell r="E474">
            <v>24430</v>
          </cell>
        </row>
        <row r="475">
          <cell r="A475" t="str">
            <v>TRAY(PUNCHED TYPE)W:900*H:150 M</v>
          </cell>
          <cell r="B475" t="str">
            <v>TRAY(PUNCHED TYPE)</v>
          </cell>
          <cell r="C475" t="str">
            <v xml:space="preserve">W:900*H:150 </v>
          </cell>
          <cell r="D475" t="str">
            <v>M</v>
          </cell>
          <cell r="E475">
            <v>26940</v>
          </cell>
        </row>
        <row r="476">
          <cell r="A476" t="str">
            <v>V - ELBOW W:600*H:150 개소</v>
          </cell>
          <cell r="B476" t="str">
            <v xml:space="preserve">V - ELBOW </v>
          </cell>
          <cell r="C476" t="str">
            <v xml:space="preserve">W:600*H:150 </v>
          </cell>
          <cell r="D476" t="str">
            <v>개소</v>
          </cell>
          <cell r="E476">
            <v>20770</v>
          </cell>
        </row>
        <row r="477">
          <cell r="A477" t="str">
            <v>V - ELBOW W:900*H:150 개소</v>
          </cell>
          <cell r="B477" t="str">
            <v xml:space="preserve">V - ELBOW </v>
          </cell>
          <cell r="C477" t="str">
            <v xml:space="preserve">W:900*H:150 </v>
          </cell>
          <cell r="D477" t="str">
            <v>개소</v>
          </cell>
          <cell r="E477">
            <v>29310</v>
          </cell>
        </row>
        <row r="478">
          <cell r="A478" t="str">
            <v>V - TEE  W:300*H:150 개소</v>
          </cell>
          <cell r="B478" t="str">
            <v xml:space="preserve">V - TEE  </v>
          </cell>
          <cell r="C478" t="str">
            <v xml:space="preserve">W:300*H:150 </v>
          </cell>
          <cell r="D478" t="str">
            <v>개소</v>
          </cell>
          <cell r="E478">
            <v>29360</v>
          </cell>
        </row>
        <row r="479">
          <cell r="A479" t="str">
            <v>V-ELBOW(HI-TEC)  300W*35H    EA</v>
          </cell>
          <cell r="B479" t="str">
            <v xml:space="preserve">V-ELBOW(HI-TEC)  </v>
          </cell>
          <cell r="C479" t="str">
            <v xml:space="preserve">300W*35H    </v>
          </cell>
          <cell r="D479" t="str">
            <v>EA</v>
          </cell>
          <cell r="E479">
            <v>15210</v>
          </cell>
        </row>
        <row r="480">
          <cell r="A480" t="str">
            <v>WALL FLANGE             1000A       EA</v>
          </cell>
          <cell r="B480" t="str">
            <v xml:space="preserve">WALL FLANGE             </v>
          </cell>
          <cell r="C480" t="str">
            <v xml:space="preserve">1000A       </v>
          </cell>
          <cell r="D480" t="str">
            <v>EA</v>
          </cell>
          <cell r="E480">
            <v>48300</v>
          </cell>
        </row>
        <row r="481">
          <cell r="A481" t="str">
            <v>WALL FLANGE             1600A       EA</v>
          </cell>
          <cell r="B481" t="str">
            <v xml:space="preserve">WALL FLANGE             </v>
          </cell>
          <cell r="C481" t="str">
            <v xml:space="preserve">1600A       </v>
          </cell>
          <cell r="D481" t="str">
            <v>EA</v>
          </cell>
          <cell r="E481">
            <v>48300</v>
          </cell>
        </row>
        <row r="482">
          <cell r="A482" t="str">
            <v>WALL FLANGE             2500A       EA</v>
          </cell>
          <cell r="B482" t="str">
            <v xml:space="preserve">WALL FLANGE             </v>
          </cell>
          <cell r="C482" t="str">
            <v xml:space="preserve">2500A       </v>
          </cell>
          <cell r="D482" t="str">
            <v>EA</v>
          </cell>
          <cell r="E482">
            <v>48300</v>
          </cell>
        </row>
        <row r="483">
          <cell r="A483" t="str">
            <v>WALL FLANGE             3000A       EA</v>
          </cell>
          <cell r="B483" t="str">
            <v xml:space="preserve">WALL FLANGE             </v>
          </cell>
          <cell r="C483" t="str">
            <v xml:space="preserve">3000A       </v>
          </cell>
          <cell r="D483" t="str">
            <v>EA</v>
          </cell>
          <cell r="E483">
            <v>48300</v>
          </cell>
        </row>
        <row r="484">
          <cell r="A484" t="str">
            <v>WALL FLANGE             800A       EA</v>
          </cell>
          <cell r="B484" t="str">
            <v xml:space="preserve">WALL FLANGE             </v>
          </cell>
          <cell r="C484" t="str">
            <v xml:space="preserve">800A       </v>
          </cell>
          <cell r="D484" t="str">
            <v>EA</v>
          </cell>
          <cell r="E484">
            <v>48300</v>
          </cell>
        </row>
        <row r="485">
          <cell r="A485" t="str">
            <v>WARNING TAPE150*0.1*500MRoll</v>
          </cell>
          <cell r="B485" t="str">
            <v>WARNING TAPE</v>
          </cell>
          <cell r="C485" t="str">
            <v>150*0.1*500M</v>
          </cell>
          <cell r="D485" t="str">
            <v>Roll</v>
          </cell>
          <cell r="E485">
            <v>28000</v>
          </cell>
        </row>
        <row r="486">
          <cell r="A486" t="str">
            <v>WIRE CONN. 중 형EA</v>
          </cell>
          <cell r="B486" t="str">
            <v>WIRE CONN.</v>
          </cell>
          <cell r="C486" t="str">
            <v xml:space="preserve"> 중 형</v>
          </cell>
          <cell r="D486" t="str">
            <v>EA</v>
          </cell>
          <cell r="E486">
            <v>30</v>
          </cell>
        </row>
        <row r="487">
          <cell r="A487" t="str">
            <v>WIRE DUCTW:400*H:200M</v>
          </cell>
          <cell r="B487" t="str">
            <v>WIRE DUCT</v>
          </cell>
          <cell r="C487" t="str">
            <v>W:400*H:200</v>
          </cell>
          <cell r="D487" t="str">
            <v>M</v>
          </cell>
          <cell r="E487">
            <v>19920</v>
          </cell>
        </row>
      </sheetData>
      <sheetData sheetId="8">
        <row r="4">
          <cell r="A4" t="str">
            <v>곤도라 콘센트3상 4선 주물방수SET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4">
          <cell r="A4" t="str">
            <v>곤도라 콘센트3상 4선 주물방수SET</v>
          </cell>
        </row>
      </sheetData>
      <sheetData sheetId="94">
        <row r="4">
          <cell r="A4" t="str">
            <v>곤도라 콘센트3상 4선 주물방수SET</v>
          </cell>
        </row>
      </sheetData>
      <sheetData sheetId="95">
        <row r="4">
          <cell r="A4" t="str">
            <v>곤도라 콘센트3상 4선 주물방수SET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표"/>
      <sheetName val="집 (2)"/>
      <sheetName val="내"/>
      <sheetName val="대표"/>
      <sheetName val="대"/>
      <sheetName val="단표"/>
      <sheetName val="단"/>
      <sheetName val="기존단가 (2)"/>
      <sheetName val="Sheet1"/>
      <sheetName val="건축내역"/>
      <sheetName val="DATA 입력란"/>
      <sheetName val="을"/>
      <sheetName val="인건비"/>
      <sheetName val="DATA"/>
      <sheetName val="데이타"/>
      <sheetName val="20관리비율"/>
      <sheetName val="조건표"/>
      <sheetName val="AL공사(원)"/>
      <sheetName val="조명율표"/>
      <sheetName val="횡배수관집현황(2공구)"/>
      <sheetName val="작업금지"/>
      <sheetName val="내부부하"/>
      <sheetName val="집_(2)"/>
      <sheetName val="기존단가_(2)"/>
      <sheetName val="DATA_입력란"/>
      <sheetName val="노임단가"/>
      <sheetName val="변압기 및 발전기 용량"/>
      <sheetName val="단가"/>
      <sheetName val="자재단가"/>
      <sheetName val="수량산출서"/>
      <sheetName val="노임"/>
      <sheetName val="공조기"/>
      <sheetName val="DATE"/>
      <sheetName val="코드표"/>
      <sheetName val="N賃率-職"/>
      <sheetName val="노무비"/>
      <sheetName val="견적서"/>
      <sheetName val="하수급견적대비"/>
      <sheetName val="COST"/>
      <sheetName val="예산명세서"/>
      <sheetName val="설계명세서"/>
      <sheetName val="자료입력"/>
      <sheetName val="직재"/>
      <sheetName val="재집"/>
      <sheetName val="Sheet22"/>
      <sheetName val="횡배수관토공수량"/>
      <sheetName val="주소"/>
      <sheetName val="하부철근수량"/>
      <sheetName val="7단가"/>
      <sheetName val="철콘-부대"/>
      <sheetName val="내역5"/>
      <sheetName val="당사"/>
      <sheetName val="송전기본"/>
      <sheetName val="성주"/>
      <sheetName val="EQ-R1"/>
      <sheetName val="노단"/>
      <sheetName val="자재"/>
      <sheetName val="6호기"/>
      <sheetName val="준공조서"/>
      <sheetName val="공사준공계"/>
      <sheetName val="준공검사보고서"/>
      <sheetName val="I一般比"/>
      <sheetName val="갑지"/>
      <sheetName val="연부97-1"/>
      <sheetName val="갑지1"/>
      <sheetName val="터파기및재료"/>
      <sheetName val="총괄내역단가"/>
      <sheetName val="내역"/>
      <sheetName val="단가조사"/>
      <sheetName val="내역서"/>
      <sheetName val="설비"/>
      <sheetName val="노단212"/>
      <sheetName val="산출기준자료"/>
      <sheetName val="복공분기"/>
      <sheetName val="수목표준대가"/>
      <sheetName val="성곽내역서"/>
      <sheetName val="포장면적산출"/>
      <sheetName val="교통대책내역"/>
      <sheetName val="단가비교표"/>
      <sheetName val="고창터널(고창방향)"/>
      <sheetName val="금광1터널"/>
      <sheetName val="연습"/>
      <sheetName val="집_(2)1"/>
      <sheetName val="기존단가_(2)1"/>
      <sheetName val="DATA_입력란1"/>
      <sheetName val="변압기_및_발전기_용량"/>
      <sheetName val="말뚝지지력산정"/>
      <sheetName val="2.냉난방설비공사"/>
      <sheetName val="7.자동제어공사"/>
      <sheetName val="제직재"/>
      <sheetName val="집계표"/>
      <sheetName val="설비내역서"/>
      <sheetName val="건축내역서"/>
      <sheetName val="전기내역서"/>
      <sheetName val="지주토목내역서"/>
      <sheetName val="몸체(460×600)"/>
      <sheetName val="J直材4"/>
      <sheetName val="냉천부속동"/>
      <sheetName val="노임단가표"/>
      <sheetName val="단가조사서"/>
      <sheetName val="수량산출"/>
      <sheetName val="A갑지"/>
      <sheetName val="내역서(제1지구)"/>
      <sheetName val="CAT_5"/>
    </sheetNames>
    <sheetDataSet>
      <sheetData sheetId="0">
        <row r="5">
          <cell r="A5" t="str">
            <v>전선IV 60SQm</v>
          </cell>
        </row>
      </sheetData>
      <sheetData sheetId="1">
        <row r="5">
          <cell r="A5" t="str">
            <v>전선IV 60SQm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A5" t="str">
            <v>전선IV 60SQm</v>
          </cell>
          <cell r="B5" t="str">
            <v>전선</v>
          </cell>
          <cell r="C5" t="str">
            <v>IV 60SQ</v>
          </cell>
          <cell r="D5" t="str">
            <v>m</v>
          </cell>
          <cell r="E5">
            <v>2310</v>
          </cell>
          <cell r="F5">
            <v>873</v>
          </cell>
          <cell r="G5">
            <v>2125</v>
          </cell>
          <cell r="H5">
            <v>826</v>
          </cell>
          <cell r="I5">
            <v>2125</v>
          </cell>
        </row>
        <row r="6">
          <cell r="A6" t="str">
            <v>전선IV 2.0mmm</v>
          </cell>
          <cell r="B6" t="str">
            <v>전선</v>
          </cell>
          <cell r="C6" t="str">
            <v>IV 2.0mm</v>
          </cell>
          <cell r="D6" t="str">
            <v>m</v>
          </cell>
          <cell r="E6">
            <v>83</v>
          </cell>
          <cell r="F6">
            <v>873</v>
          </cell>
          <cell r="G6">
            <v>81</v>
          </cell>
          <cell r="H6">
            <v>826</v>
          </cell>
          <cell r="I6">
            <v>81</v>
          </cell>
        </row>
        <row r="7">
          <cell r="A7" t="str">
            <v>전선CV 2P 60SQm</v>
          </cell>
          <cell r="B7" t="str">
            <v>전선</v>
          </cell>
          <cell r="C7" t="str">
            <v>CV 2P 60SQ</v>
          </cell>
          <cell r="D7" t="str">
            <v>m</v>
          </cell>
          <cell r="E7">
            <v>5259</v>
          </cell>
          <cell r="F7">
            <v>881</v>
          </cell>
          <cell r="G7">
            <v>5772</v>
          </cell>
          <cell r="H7">
            <v>830</v>
          </cell>
          <cell r="I7">
            <v>5259</v>
          </cell>
        </row>
        <row r="8">
          <cell r="A8" t="str">
            <v>전선CV 2P 38SQm</v>
          </cell>
          <cell r="B8" t="str">
            <v>전선</v>
          </cell>
          <cell r="C8" t="str">
            <v>CV 2P 38SQ</v>
          </cell>
          <cell r="D8" t="str">
            <v>m</v>
          </cell>
          <cell r="E8">
            <v>3031</v>
          </cell>
          <cell r="F8">
            <v>881</v>
          </cell>
          <cell r="G8">
            <v>3327</v>
          </cell>
          <cell r="H8">
            <v>830</v>
          </cell>
          <cell r="I8">
            <v>3031</v>
          </cell>
        </row>
        <row r="9">
          <cell r="A9" t="str">
            <v>전선CV 2P 5.5SQm</v>
          </cell>
          <cell r="B9" t="str">
            <v>전선</v>
          </cell>
          <cell r="C9" t="str">
            <v>CV 2P 5.5SQ</v>
          </cell>
          <cell r="D9" t="str">
            <v>m</v>
          </cell>
          <cell r="E9">
            <v>660</v>
          </cell>
          <cell r="F9">
            <v>881</v>
          </cell>
          <cell r="G9">
            <v>725</v>
          </cell>
          <cell r="H9">
            <v>830</v>
          </cell>
          <cell r="I9">
            <v>660</v>
          </cell>
        </row>
        <row r="10">
          <cell r="A10" t="str">
            <v>접지전선GV 8SQm</v>
          </cell>
          <cell r="B10" t="str">
            <v>접지전선</v>
          </cell>
          <cell r="C10" t="str">
            <v>GV 8SQ</v>
          </cell>
          <cell r="D10" t="str">
            <v>m</v>
          </cell>
          <cell r="E10">
            <v>522</v>
          </cell>
          <cell r="F10">
            <v>874</v>
          </cell>
          <cell r="G10">
            <v>532</v>
          </cell>
          <cell r="H10">
            <v>827</v>
          </cell>
          <cell r="I10">
            <v>522</v>
          </cell>
        </row>
        <row r="11">
          <cell r="A11" t="str">
            <v>접지전선GV 2.0mmm</v>
          </cell>
          <cell r="B11" t="str">
            <v>접지전선</v>
          </cell>
          <cell r="C11" t="str">
            <v>GV 2.0mm</v>
          </cell>
          <cell r="D11" t="str">
            <v>m</v>
          </cell>
          <cell r="E11">
            <v>206</v>
          </cell>
          <cell r="F11">
            <v>874</v>
          </cell>
          <cell r="G11">
            <v>209</v>
          </cell>
          <cell r="H11">
            <v>827</v>
          </cell>
          <cell r="I11">
            <v>206</v>
          </cell>
        </row>
        <row r="12">
          <cell r="A12" t="str">
            <v>접지봉φ16 1800m</v>
          </cell>
          <cell r="B12" t="str">
            <v>접지봉</v>
          </cell>
          <cell r="C12" t="str">
            <v>φ16 1800</v>
          </cell>
          <cell r="D12" t="str">
            <v>m</v>
          </cell>
          <cell r="E12">
            <v>4500</v>
          </cell>
          <cell r="F12">
            <v>962</v>
          </cell>
          <cell r="G12">
            <v>4900</v>
          </cell>
          <cell r="H12">
            <v>919</v>
          </cell>
          <cell r="I12">
            <v>4500</v>
          </cell>
        </row>
        <row r="13">
          <cell r="A13" t="str">
            <v>접지콘넥터φ16EA</v>
          </cell>
          <cell r="B13" t="str">
            <v>접지콘넥터</v>
          </cell>
          <cell r="C13" t="str">
            <v>φ16</v>
          </cell>
          <cell r="D13" t="str">
            <v>EA</v>
          </cell>
          <cell r="E13">
            <v>600</v>
          </cell>
          <cell r="F13">
            <v>962</v>
          </cell>
          <cell r="G13">
            <v>700</v>
          </cell>
          <cell r="H13">
            <v>919</v>
          </cell>
          <cell r="I13">
            <v>600</v>
          </cell>
        </row>
        <row r="14">
          <cell r="A14" t="str">
            <v>접지저감재10㎏포</v>
          </cell>
          <cell r="B14" t="str">
            <v>접지저감재</v>
          </cell>
          <cell r="C14" t="str">
            <v>10㎏</v>
          </cell>
          <cell r="D14" t="str">
            <v>포</v>
          </cell>
          <cell r="E14">
            <v>20000</v>
          </cell>
          <cell r="F14">
            <v>963</v>
          </cell>
          <cell r="G14">
            <v>20000</v>
          </cell>
          <cell r="H14">
            <v>919</v>
          </cell>
          <cell r="I14">
            <v>20000</v>
          </cell>
        </row>
        <row r="15">
          <cell r="A15" t="str">
            <v>슬리브60SQEA</v>
          </cell>
          <cell r="B15" t="str">
            <v>슬리브</v>
          </cell>
          <cell r="C15" t="str">
            <v>60SQ</v>
          </cell>
          <cell r="D15" t="str">
            <v>EA</v>
          </cell>
          <cell r="E15">
            <v>650</v>
          </cell>
          <cell r="F15">
            <v>962</v>
          </cell>
          <cell r="I15">
            <v>650</v>
          </cell>
        </row>
        <row r="16">
          <cell r="A16" t="str">
            <v>터미널EA</v>
          </cell>
          <cell r="B16" t="str">
            <v>터미널</v>
          </cell>
          <cell r="D16" t="str">
            <v>EA</v>
          </cell>
          <cell r="E16">
            <v>403</v>
          </cell>
          <cell r="F16">
            <v>893</v>
          </cell>
          <cell r="G16">
            <v>566</v>
          </cell>
          <cell r="H16">
            <v>945</v>
          </cell>
          <cell r="I16">
            <v>403</v>
          </cell>
        </row>
        <row r="17">
          <cell r="A17" t="str">
            <v>온수기450ℓ대</v>
          </cell>
          <cell r="B17" t="str">
            <v>온수기</v>
          </cell>
          <cell r="C17" t="str">
            <v>450ℓ</v>
          </cell>
          <cell r="D17" t="str">
            <v>대</v>
          </cell>
          <cell r="E17">
            <v>1100000</v>
          </cell>
          <cell r="F17">
            <v>1161</v>
          </cell>
          <cell r="I17">
            <v>1100000</v>
          </cell>
        </row>
        <row r="18">
          <cell r="A18" t="str">
            <v>발열체시즈히터봉φ16×3m봉</v>
          </cell>
          <cell r="B18" t="str">
            <v>발열체시즈히터봉</v>
          </cell>
          <cell r="C18" t="str">
            <v>φ16×3m</v>
          </cell>
          <cell r="D18" t="str">
            <v>봉</v>
          </cell>
          <cell r="I18">
            <v>41255</v>
          </cell>
        </row>
        <row r="19">
          <cell r="A19" t="str">
            <v>후포ROL</v>
          </cell>
          <cell r="B19" t="str">
            <v>후포</v>
          </cell>
          <cell r="D19" t="str">
            <v>ROL</v>
          </cell>
          <cell r="I19">
            <v>34650</v>
          </cell>
        </row>
        <row r="20">
          <cell r="A20" t="str">
            <v>축열자갈㎥</v>
          </cell>
          <cell r="B20" t="str">
            <v>축열자갈</v>
          </cell>
          <cell r="D20" t="str">
            <v>㎥</v>
          </cell>
          <cell r="I20">
            <v>9800</v>
          </cell>
        </row>
        <row r="21">
          <cell r="A21" t="str">
            <v>온도조절기 S/W중형EA</v>
          </cell>
          <cell r="B21" t="str">
            <v>온도조절기 S/W</v>
          </cell>
          <cell r="C21" t="str">
            <v>중형</v>
          </cell>
          <cell r="D21" t="str">
            <v>EA</v>
          </cell>
          <cell r="I21">
            <v>45000</v>
          </cell>
        </row>
        <row r="22">
          <cell r="A22" t="str">
            <v>새들EA</v>
          </cell>
          <cell r="B22" t="str">
            <v>새들</v>
          </cell>
          <cell r="D22" t="str">
            <v>EA</v>
          </cell>
          <cell r="E22">
            <v>40</v>
          </cell>
          <cell r="F22">
            <v>904</v>
          </cell>
          <cell r="G22">
            <v>49</v>
          </cell>
          <cell r="H22">
            <v>851</v>
          </cell>
          <cell r="I22">
            <v>40</v>
          </cell>
        </row>
        <row r="23">
          <cell r="A23" t="str">
            <v>절연테이프EA</v>
          </cell>
          <cell r="B23" t="str">
            <v>절연테이프</v>
          </cell>
          <cell r="D23" t="str">
            <v>EA</v>
          </cell>
          <cell r="G23">
            <v>700</v>
          </cell>
          <cell r="H23">
            <v>949</v>
          </cell>
          <cell r="I23">
            <v>700</v>
          </cell>
        </row>
        <row r="24">
          <cell r="A24" t="str">
            <v>마그네트45KWEA</v>
          </cell>
          <cell r="B24" t="str">
            <v>마그네트</v>
          </cell>
          <cell r="C24" t="str">
            <v>45KW</v>
          </cell>
          <cell r="D24" t="str">
            <v>EA</v>
          </cell>
          <cell r="I24">
            <v>206800</v>
          </cell>
        </row>
        <row r="25">
          <cell r="A25" t="str">
            <v>N.F.B225A 2PEA</v>
          </cell>
          <cell r="B25" t="str">
            <v>N.F.B</v>
          </cell>
          <cell r="C25" t="str">
            <v>225A 2P</v>
          </cell>
          <cell r="D25" t="str">
            <v>EA</v>
          </cell>
          <cell r="E25">
            <v>100900</v>
          </cell>
          <cell r="F25">
            <v>942</v>
          </cell>
          <cell r="I25">
            <v>100900</v>
          </cell>
        </row>
        <row r="26">
          <cell r="A26" t="str">
            <v>N.F.B125A 2PEA</v>
          </cell>
          <cell r="B26" t="str">
            <v>N.F.B</v>
          </cell>
          <cell r="C26" t="str">
            <v>125A 2P</v>
          </cell>
          <cell r="D26" t="str">
            <v>EA</v>
          </cell>
          <cell r="E26">
            <v>100900</v>
          </cell>
          <cell r="F26">
            <v>942</v>
          </cell>
          <cell r="I26">
            <v>100900</v>
          </cell>
        </row>
        <row r="27">
          <cell r="A27" t="str">
            <v>E.L.B50A 2PEA</v>
          </cell>
          <cell r="B27" t="str">
            <v>E.L.B</v>
          </cell>
          <cell r="C27" t="str">
            <v>50A 2P</v>
          </cell>
          <cell r="D27" t="str">
            <v>EA</v>
          </cell>
          <cell r="E27">
            <v>36000</v>
          </cell>
          <cell r="F27">
            <v>944</v>
          </cell>
          <cell r="G27">
            <v>37000</v>
          </cell>
          <cell r="H27">
            <v>896</v>
          </cell>
          <cell r="I27">
            <v>36000</v>
          </cell>
        </row>
        <row r="28">
          <cell r="A28" t="str">
            <v>계량기함800×600×300면</v>
          </cell>
          <cell r="B28" t="str">
            <v>계량기함</v>
          </cell>
          <cell r="C28" t="str">
            <v>800×600×300</v>
          </cell>
          <cell r="D28" t="str">
            <v>면</v>
          </cell>
          <cell r="I28">
            <v>300000</v>
          </cell>
        </row>
        <row r="29">
          <cell r="A29" t="str">
            <v>분전반600×500×200면</v>
          </cell>
          <cell r="B29" t="str">
            <v>분전반</v>
          </cell>
          <cell r="C29" t="str">
            <v>600×500×200</v>
          </cell>
          <cell r="D29" t="str">
            <v>면</v>
          </cell>
          <cell r="I29">
            <v>130000</v>
          </cell>
        </row>
        <row r="30">
          <cell r="A30" t="str">
            <v>시멘트㎏</v>
          </cell>
          <cell r="B30" t="str">
            <v>시멘트</v>
          </cell>
          <cell r="D30" t="str">
            <v>㎏</v>
          </cell>
          <cell r="E30">
            <v>72.72</v>
          </cell>
          <cell r="F30">
            <v>97</v>
          </cell>
          <cell r="G30">
            <v>84.09</v>
          </cell>
          <cell r="H30">
            <v>113</v>
          </cell>
          <cell r="I30">
            <v>72.72</v>
          </cell>
        </row>
        <row r="31">
          <cell r="A31" t="str">
            <v>모래㎥</v>
          </cell>
          <cell r="B31" t="str">
            <v>모래</v>
          </cell>
          <cell r="D31" t="str">
            <v>㎥</v>
          </cell>
          <cell r="E31">
            <v>13000</v>
          </cell>
          <cell r="F31">
            <v>96</v>
          </cell>
          <cell r="G31">
            <v>12600</v>
          </cell>
          <cell r="H31">
            <v>111</v>
          </cell>
          <cell r="I31">
            <v>12600</v>
          </cell>
        </row>
        <row r="32">
          <cell r="A32" t="str">
            <v>초배지㎡</v>
          </cell>
          <cell r="B32" t="str">
            <v>초배지</v>
          </cell>
          <cell r="D32" t="str">
            <v>㎡</v>
          </cell>
          <cell r="E32">
            <v>75</v>
          </cell>
          <cell r="F32">
            <v>438</v>
          </cell>
          <cell r="G32">
            <v>94</v>
          </cell>
          <cell r="H32">
            <v>499</v>
          </cell>
          <cell r="I32">
            <v>75</v>
          </cell>
        </row>
        <row r="33">
          <cell r="A33" t="str">
            <v>재배지㎡</v>
          </cell>
          <cell r="B33" t="str">
            <v>재배지</v>
          </cell>
          <cell r="D33" t="str">
            <v>㎡</v>
          </cell>
          <cell r="E33">
            <v>75</v>
          </cell>
          <cell r="F33">
            <v>438</v>
          </cell>
          <cell r="G33">
            <v>94</v>
          </cell>
          <cell r="H33">
            <v>499</v>
          </cell>
          <cell r="I33">
            <v>75</v>
          </cell>
        </row>
        <row r="34">
          <cell r="A34" t="str">
            <v>정배지㎡</v>
          </cell>
          <cell r="B34" t="str">
            <v>정배지</v>
          </cell>
          <cell r="D34" t="str">
            <v>㎡</v>
          </cell>
          <cell r="G34">
            <v>900</v>
          </cell>
          <cell r="H34">
            <v>499</v>
          </cell>
          <cell r="I34">
            <v>900</v>
          </cell>
        </row>
        <row r="35">
          <cell r="A35" t="str">
            <v>풀㎏</v>
          </cell>
          <cell r="B35" t="str">
            <v>풀</v>
          </cell>
          <cell r="D35" t="str">
            <v>㎏</v>
          </cell>
          <cell r="E35">
            <v>333</v>
          </cell>
          <cell r="F35">
            <v>438</v>
          </cell>
          <cell r="G35">
            <v>250</v>
          </cell>
          <cell r="H35">
            <v>499</v>
          </cell>
          <cell r="I35">
            <v>250</v>
          </cell>
        </row>
        <row r="36">
          <cell r="A36" t="str">
            <v>모노륨㎡</v>
          </cell>
          <cell r="B36" t="str">
            <v>모노륨</v>
          </cell>
          <cell r="D36" t="str">
            <v>㎡</v>
          </cell>
          <cell r="E36">
            <v>7200</v>
          </cell>
          <cell r="F36">
            <v>428</v>
          </cell>
          <cell r="G36">
            <v>7200</v>
          </cell>
          <cell r="H36">
            <v>440</v>
          </cell>
          <cell r="I36">
            <v>7200</v>
          </cell>
        </row>
        <row r="37">
          <cell r="A37" t="str">
            <v>접착제아스타일용㎏</v>
          </cell>
          <cell r="B37" t="str">
            <v>접착제</v>
          </cell>
          <cell r="C37" t="str">
            <v>아스타일용</v>
          </cell>
          <cell r="D37" t="str">
            <v>㎏</v>
          </cell>
          <cell r="E37">
            <v>2100</v>
          </cell>
          <cell r="F37">
            <v>305</v>
          </cell>
          <cell r="I37">
            <v>2100</v>
          </cell>
        </row>
        <row r="38">
          <cell r="A38" t="str">
            <v>왁스ℓ</v>
          </cell>
          <cell r="B38" t="str">
            <v>왁스</v>
          </cell>
          <cell r="D38" t="str">
            <v>ℓ</v>
          </cell>
          <cell r="E38">
            <v>2240</v>
          </cell>
          <cell r="F38">
            <v>1151</v>
          </cell>
          <cell r="I38">
            <v>2240</v>
          </cell>
        </row>
        <row r="39">
          <cell r="A39" t="str">
            <v/>
          </cell>
        </row>
        <row r="40">
          <cell r="A40" t="str">
            <v>계장공인</v>
          </cell>
          <cell r="B40" t="str">
            <v>계장공</v>
          </cell>
          <cell r="D40" t="str">
            <v>인</v>
          </cell>
          <cell r="E40">
            <v>56174</v>
          </cell>
          <cell r="F40" t="str">
            <v>건설협회</v>
          </cell>
          <cell r="G40">
            <v>56174</v>
          </cell>
          <cell r="H40" t="str">
            <v>건설협회</v>
          </cell>
          <cell r="I40">
            <v>56174</v>
          </cell>
        </row>
        <row r="41">
          <cell r="A41" t="str">
            <v>내선전공인</v>
          </cell>
          <cell r="B41" t="str">
            <v>내선전공</v>
          </cell>
          <cell r="D41" t="str">
            <v>인</v>
          </cell>
          <cell r="E41">
            <v>49296</v>
          </cell>
          <cell r="F41" t="str">
            <v>건설협회</v>
          </cell>
          <cell r="G41">
            <v>49296</v>
          </cell>
          <cell r="H41" t="str">
            <v>건설협회</v>
          </cell>
          <cell r="I41">
            <v>49296</v>
          </cell>
        </row>
        <row r="42">
          <cell r="A42" t="str">
            <v>내장공인</v>
          </cell>
          <cell r="B42" t="str">
            <v>내장공</v>
          </cell>
          <cell r="D42" t="str">
            <v>인</v>
          </cell>
          <cell r="E42">
            <v>53250</v>
          </cell>
          <cell r="F42" t="str">
            <v>건설협회</v>
          </cell>
          <cell r="G42">
            <v>53250</v>
          </cell>
          <cell r="H42" t="str">
            <v>건설협회</v>
          </cell>
          <cell r="I42">
            <v>53250</v>
          </cell>
        </row>
        <row r="43">
          <cell r="A43" t="str">
            <v>도배공인</v>
          </cell>
          <cell r="B43" t="str">
            <v>도배공</v>
          </cell>
          <cell r="D43" t="str">
            <v>인</v>
          </cell>
          <cell r="E43">
            <v>53277</v>
          </cell>
          <cell r="F43" t="str">
            <v>건설협회</v>
          </cell>
          <cell r="G43">
            <v>53277</v>
          </cell>
          <cell r="H43" t="str">
            <v>건설협회</v>
          </cell>
          <cell r="I43">
            <v>53277</v>
          </cell>
        </row>
        <row r="44">
          <cell r="A44" t="str">
            <v>미장공인</v>
          </cell>
          <cell r="B44" t="str">
            <v>미장공</v>
          </cell>
          <cell r="D44" t="str">
            <v>인</v>
          </cell>
          <cell r="E44">
            <v>54467</v>
          </cell>
          <cell r="F44" t="str">
            <v>건설협회</v>
          </cell>
          <cell r="G44">
            <v>54467</v>
          </cell>
          <cell r="H44" t="str">
            <v>건설협회</v>
          </cell>
          <cell r="I44">
            <v>54467</v>
          </cell>
        </row>
        <row r="45">
          <cell r="A45" t="str">
            <v>보통인부인</v>
          </cell>
          <cell r="B45" t="str">
            <v>보통인부</v>
          </cell>
          <cell r="D45" t="str">
            <v>인</v>
          </cell>
          <cell r="E45">
            <v>34360</v>
          </cell>
          <cell r="F45" t="str">
            <v>건설협회</v>
          </cell>
          <cell r="G45">
            <v>34360</v>
          </cell>
          <cell r="H45" t="str">
            <v>건설협회</v>
          </cell>
          <cell r="I45">
            <v>34360</v>
          </cell>
        </row>
        <row r="46">
          <cell r="A46" t="str">
            <v>저압케이블공인</v>
          </cell>
          <cell r="B46" t="str">
            <v>저압케이블공</v>
          </cell>
          <cell r="D46" t="str">
            <v>인</v>
          </cell>
          <cell r="E46">
            <v>62694</v>
          </cell>
          <cell r="F46" t="str">
            <v>건설협회</v>
          </cell>
          <cell r="G46">
            <v>62694</v>
          </cell>
          <cell r="H46" t="str">
            <v>건설협회</v>
          </cell>
          <cell r="I46">
            <v>62694</v>
          </cell>
        </row>
        <row r="48">
          <cell r="A48" t="str">
            <v/>
          </cell>
        </row>
        <row r="50">
          <cell r="A50" t="str">
            <v/>
          </cell>
        </row>
        <row r="51">
          <cell r="A51" t="str">
            <v/>
          </cell>
        </row>
        <row r="52">
          <cell r="A52" t="str">
            <v/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간"/>
      <sheetName val="집 (2)"/>
      <sheetName val="내"/>
      <sheetName val="대간"/>
      <sheetName val="대"/>
      <sheetName val="단간"/>
      <sheetName val="단"/>
      <sheetName val="산간"/>
      <sheetName val="산출"/>
      <sheetName val="기존단가 (2)"/>
      <sheetName val="N賃率-職"/>
      <sheetName val="건축내역"/>
      <sheetName val="일위"/>
      <sheetName val="집_(2)"/>
      <sheetName val="기존단가_(2)"/>
      <sheetName val="직재"/>
      <sheetName val="단가"/>
      <sheetName val="간접비계산"/>
      <sheetName val="DATA"/>
      <sheetName val="데이타"/>
      <sheetName val="견적서"/>
      <sheetName val="갑지1"/>
      <sheetName val="작업금지"/>
      <sheetName val="COST"/>
      <sheetName val="횡배수관집현황(2공구)"/>
      <sheetName val="AL공사(원)"/>
      <sheetName val="노임단가"/>
      <sheetName val="교통대책내역"/>
      <sheetName val="직노"/>
      <sheetName val="Sheet1"/>
      <sheetName val="노임"/>
      <sheetName val="수량산출"/>
      <sheetName val="인건비"/>
      <sheetName val="하부철근수량"/>
      <sheetName val="터파기및재료"/>
      <sheetName val="7단가"/>
      <sheetName val="고창터널(고창방향)"/>
      <sheetName val="금광1터널"/>
      <sheetName val="집_(2)1"/>
      <sheetName val="기존단가_(2)1"/>
      <sheetName val="EQ-R1"/>
      <sheetName val="수목표준대가"/>
      <sheetName val="총괄내역단가"/>
      <sheetName val="횡배수관"/>
      <sheetName val="I一般比"/>
      <sheetName val="퍼스트"/>
      <sheetName val="재집"/>
    </sheetNames>
    <sheetDataSet>
      <sheetData sheetId="0">
        <row r="5">
          <cell r="A5" t="str">
            <v>합판5mm㎡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A5" t="str">
            <v>합판5mm㎡</v>
          </cell>
          <cell r="B5" t="str">
            <v>합판</v>
          </cell>
          <cell r="C5" t="str">
            <v>5mm</v>
          </cell>
          <cell r="D5" t="str">
            <v>㎡</v>
          </cell>
          <cell r="E5">
            <v>2620</v>
          </cell>
          <cell r="F5">
            <v>368</v>
          </cell>
          <cell r="G5">
            <v>1992</v>
          </cell>
          <cell r="H5">
            <v>465</v>
          </cell>
          <cell r="I5">
            <v>1992</v>
          </cell>
        </row>
        <row r="6">
          <cell r="A6" t="str">
            <v>합판12mm㎡</v>
          </cell>
          <cell r="B6" t="str">
            <v>합판</v>
          </cell>
          <cell r="C6" t="str">
            <v>12mm</v>
          </cell>
          <cell r="D6" t="str">
            <v>㎡</v>
          </cell>
          <cell r="E6">
            <v>5623</v>
          </cell>
          <cell r="F6">
            <v>368</v>
          </cell>
          <cell r="G6">
            <v>5434</v>
          </cell>
          <cell r="I6">
            <v>5434</v>
          </cell>
        </row>
        <row r="7">
          <cell r="A7" t="str">
            <v>미송각재3.0×1.5×12본</v>
          </cell>
          <cell r="B7" t="str">
            <v>미송각재</v>
          </cell>
          <cell r="C7" t="str">
            <v>3.0×1.5×12</v>
          </cell>
          <cell r="D7" t="str">
            <v>본</v>
          </cell>
          <cell r="I7">
            <v>18000</v>
          </cell>
        </row>
        <row r="8">
          <cell r="A8" t="str">
            <v>미송각재1.5×1.5×12본</v>
          </cell>
          <cell r="B8" t="str">
            <v>미송각재</v>
          </cell>
          <cell r="C8" t="str">
            <v>1.5×1.5×12</v>
          </cell>
          <cell r="D8" t="str">
            <v>본</v>
          </cell>
          <cell r="I8">
            <v>9000</v>
          </cell>
        </row>
        <row r="9">
          <cell r="A9" t="str">
            <v>스포트100WEA</v>
          </cell>
          <cell r="B9" t="str">
            <v>스포트</v>
          </cell>
          <cell r="C9" t="str">
            <v>100W</v>
          </cell>
          <cell r="D9" t="str">
            <v>EA</v>
          </cell>
          <cell r="I9">
            <v>20000</v>
          </cell>
        </row>
        <row r="10">
          <cell r="A10" t="str">
            <v>할로겐300WEA</v>
          </cell>
          <cell r="B10" t="str">
            <v>할로겐</v>
          </cell>
          <cell r="C10" t="str">
            <v>300W</v>
          </cell>
          <cell r="D10" t="str">
            <v>EA</v>
          </cell>
          <cell r="I10">
            <v>30000</v>
          </cell>
        </row>
        <row r="11">
          <cell r="A11" t="str">
            <v>형광등40WEA</v>
          </cell>
          <cell r="B11" t="str">
            <v>형광등</v>
          </cell>
          <cell r="C11" t="str">
            <v>40W</v>
          </cell>
          <cell r="D11" t="str">
            <v>EA</v>
          </cell>
          <cell r="E11">
            <v>13000</v>
          </cell>
          <cell r="F11">
            <v>955</v>
          </cell>
          <cell r="G11">
            <v>16000</v>
          </cell>
          <cell r="H11">
            <v>912</v>
          </cell>
          <cell r="I11">
            <v>13000</v>
          </cell>
        </row>
        <row r="12">
          <cell r="A12" t="str">
            <v>콘센트EA</v>
          </cell>
          <cell r="B12" t="str">
            <v>콘센트</v>
          </cell>
          <cell r="D12" t="str">
            <v>EA</v>
          </cell>
          <cell r="E12">
            <v>1930</v>
          </cell>
          <cell r="F12">
            <v>948</v>
          </cell>
          <cell r="G12">
            <v>1142</v>
          </cell>
          <cell r="H12">
            <v>906</v>
          </cell>
          <cell r="I12">
            <v>1142</v>
          </cell>
        </row>
        <row r="13">
          <cell r="A13" t="str">
            <v>전기배선m2</v>
          </cell>
          <cell r="B13" t="str">
            <v>전기배선</v>
          </cell>
          <cell r="D13" t="str">
            <v>m2</v>
          </cell>
          <cell r="I13">
            <v>10000</v>
          </cell>
        </row>
        <row r="14">
          <cell r="A14" t="str">
            <v>메인파나플랙스600×1200SET</v>
          </cell>
          <cell r="B14" t="str">
            <v>메인파나플랙스</v>
          </cell>
          <cell r="C14" t="str">
            <v>600×1200</v>
          </cell>
          <cell r="D14" t="str">
            <v>SET</v>
          </cell>
          <cell r="I14">
            <v>800000</v>
          </cell>
        </row>
        <row r="15">
          <cell r="A15" t="str">
            <v>스틸위싸인(시트)조</v>
          </cell>
          <cell r="B15" t="str">
            <v>스틸위싸인(시트)</v>
          </cell>
          <cell r="D15" t="str">
            <v>조</v>
          </cell>
          <cell r="I15">
            <v>150000</v>
          </cell>
        </row>
        <row r="16">
          <cell r="A16" t="str">
            <v>라운드구조물위 사인조</v>
          </cell>
          <cell r="B16" t="str">
            <v>라운드구조물위 사인</v>
          </cell>
          <cell r="D16" t="str">
            <v>조</v>
          </cell>
          <cell r="I16">
            <v>100000</v>
          </cell>
        </row>
        <row r="17">
          <cell r="A17" t="str">
            <v>큐브하단 사인조</v>
          </cell>
          <cell r="B17" t="str">
            <v>큐브하단 사인</v>
          </cell>
          <cell r="D17" t="str">
            <v>조</v>
          </cell>
          <cell r="I17">
            <v>50000</v>
          </cell>
        </row>
        <row r="18">
          <cell r="A18" t="str">
            <v>PC모니터 테이블하단조</v>
          </cell>
          <cell r="B18" t="str">
            <v>PC모니터 테이블하단</v>
          </cell>
          <cell r="D18" t="str">
            <v>조</v>
          </cell>
          <cell r="I18">
            <v>50000</v>
          </cell>
        </row>
        <row r="19">
          <cell r="A19" t="str">
            <v>이미지벽체사인조</v>
          </cell>
          <cell r="B19" t="str">
            <v>이미지벽체사인</v>
          </cell>
          <cell r="D19" t="str">
            <v>조</v>
          </cell>
          <cell r="I19">
            <v>200000</v>
          </cell>
        </row>
        <row r="20">
          <cell r="A20" t="str">
            <v>사진도배작업 ㎡</v>
          </cell>
          <cell r="B20" t="str">
            <v xml:space="preserve">사진도배작업 </v>
          </cell>
          <cell r="D20" t="str">
            <v>㎡</v>
          </cell>
          <cell r="I20">
            <v>12000</v>
          </cell>
        </row>
        <row r="21">
          <cell r="A21" t="str">
            <v>투명유리5mm㎡</v>
          </cell>
          <cell r="B21" t="str">
            <v>투명유리</v>
          </cell>
          <cell r="C21" t="str">
            <v>5mm</v>
          </cell>
          <cell r="D21" t="str">
            <v>㎡</v>
          </cell>
          <cell r="E21">
            <v>6100</v>
          </cell>
          <cell r="F21">
            <v>348</v>
          </cell>
          <cell r="G21">
            <v>6096</v>
          </cell>
          <cell r="H21">
            <v>409</v>
          </cell>
          <cell r="I21">
            <v>6096</v>
          </cell>
        </row>
        <row r="22">
          <cell r="A22" t="str">
            <v>각파이프30×30,LQCA
마감(5×4)식</v>
          </cell>
          <cell r="B22" t="str">
            <v>각파이프</v>
          </cell>
          <cell r="C22" t="str">
            <v>30×30,LQCA
마감(5×4)</v>
          </cell>
          <cell r="D22" t="str">
            <v>식</v>
          </cell>
          <cell r="I22">
            <v>1000000</v>
          </cell>
        </row>
        <row r="23">
          <cell r="A23" t="str">
            <v>멀티큐브 2×2식</v>
          </cell>
          <cell r="B23" t="str">
            <v xml:space="preserve">멀티큐브 </v>
          </cell>
          <cell r="C23" t="str">
            <v>2×2</v>
          </cell>
          <cell r="D23" t="str">
            <v>식</v>
          </cell>
          <cell r="I23">
            <v>4500000</v>
          </cell>
        </row>
        <row r="24">
          <cell r="A24" t="str">
            <v>CONTROLLER2×2EA</v>
          </cell>
          <cell r="B24" t="str">
            <v>CONTROLLER</v>
          </cell>
          <cell r="C24" t="str">
            <v>2×2</v>
          </cell>
          <cell r="D24" t="str">
            <v>EA</v>
          </cell>
          <cell r="I24">
            <v>500000</v>
          </cell>
        </row>
        <row r="25">
          <cell r="A25" t="str">
            <v>AVR3KwEA</v>
          </cell>
          <cell r="B25" t="str">
            <v>AVR</v>
          </cell>
          <cell r="C25" t="str">
            <v>3Kw</v>
          </cell>
          <cell r="D25" t="str">
            <v>EA</v>
          </cell>
          <cell r="I25">
            <v>500000</v>
          </cell>
        </row>
        <row r="26">
          <cell r="A26" t="str">
            <v>BOX CABLEEA</v>
          </cell>
          <cell r="B26" t="str">
            <v>BOX CABLE</v>
          </cell>
          <cell r="D26" t="str">
            <v>EA</v>
          </cell>
          <cell r="I26">
            <v>50000</v>
          </cell>
        </row>
        <row r="27">
          <cell r="A27" t="str">
            <v>POWER CABLEEA</v>
          </cell>
          <cell r="B27" t="str">
            <v>POWER CABLE</v>
          </cell>
          <cell r="D27" t="str">
            <v>EA</v>
          </cell>
          <cell r="I27">
            <v>30000</v>
          </cell>
        </row>
        <row r="28">
          <cell r="A28" t="str">
            <v>VHS PLAYEREA</v>
          </cell>
          <cell r="B28" t="str">
            <v>VHS PLAYER</v>
          </cell>
          <cell r="D28" t="str">
            <v>EA</v>
          </cell>
          <cell r="I28">
            <v>100000</v>
          </cell>
        </row>
        <row r="29">
          <cell r="A29" t="str">
            <v>AMPLIFIER300WEA</v>
          </cell>
          <cell r="B29" t="str">
            <v>AMPLIFIER</v>
          </cell>
          <cell r="C29" t="str">
            <v>300W</v>
          </cell>
          <cell r="D29" t="str">
            <v>EA</v>
          </cell>
          <cell r="I29">
            <v>300000</v>
          </cell>
        </row>
        <row r="30">
          <cell r="A30" t="str">
            <v>SPEAKER300W조</v>
          </cell>
          <cell r="B30" t="str">
            <v>SPEAKER</v>
          </cell>
          <cell r="C30" t="str">
            <v>300W</v>
          </cell>
          <cell r="D30" t="str">
            <v>조</v>
          </cell>
          <cell r="I30">
            <v>300000</v>
          </cell>
        </row>
        <row r="31">
          <cell r="A31" t="str">
            <v>PC 모니터17"대</v>
          </cell>
          <cell r="B31" t="str">
            <v>PC 모니터</v>
          </cell>
          <cell r="C31" t="str">
            <v>17"</v>
          </cell>
          <cell r="D31" t="str">
            <v>대</v>
          </cell>
          <cell r="I31">
            <v>500000</v>
          </cell>
        </row>
        <row r="32">
          <cell r="A32" t="str">
            <v>초배지㎡</v>
          </cell>
          <cell r="B32" t="str">
            <v>초배지</v>
          </cell>
          <cell r="D32" t="str">
            <v>㎡</v>
          </cell>
          <cell r="E32">
            <v>75</v>
          </cell>
          <cell r="F32">
            <v>422</v>
          </cell>
          <cell r="G32">
            <v>94</v>
          </cell>
          <cell r="H32">
            <v>483</v>
          </cell>
          <cell r="I32">
            <v>75</v>
          </cell>
        </row>
        <row r="33">
          <cell r="A33" t="str">
            <v>재배지㎡</v>
          </cell>
          <cell r="B33" t="str">
            <v>재배지</v>
          </cell>
          <cell r="D33" t="str">
            <v>㎡</v>
          </cell>
          <cell r="E33">
            <v>75</v>
          </cell>
          <cell r="F33">
            <v>422</v>
          </cell>
          <cell r="G33">
            <v>94</v>
          </cell>
          <cell r="H33">
            <v>483</v>
          </cell>
          <cell r="I33">
            <v>75</v>
          </cell>
        </row>
        <row r="34">
          <cell r="A34" t="str">
            <v>풀㎏</v>
          </cell>
          <cell r="B34" t="str">
            <v>풀</v>
          </cell>
          <cell r="D34" t="str">
            <v>㎏</v>
          </cell>
          <cell r="E34">
            <v>200</v>
          </cell>
          <cell r="F34">
            <v>422</v>
          </cell>
          <cell r="G34">
            <v>250</v>
          </cell>
          <cell r="H34">
            <v>483</v>
          </cell>
          <cell r="I34">
            <v>200</v>
          </cell>
        </row>
        <row r="35">
          <cell r="A35" t="str">
            <v>우드필러1회칠ℓ</v>
          </cell>
          <cell r="B35" t="str">
            <v>우드필러</v>
          </cell>
          <cell r="C35" t="str">
            <v>1회칠</v>
          </cell>
          <cell r="D35" t="str">
            <v>ℓ</v>
          </cell>
          <cell r="I35">
            <v>3386</v>
          </cell>
        </row>
        <row r="36">
          <cell r="A36" t="str">
            <v>퍼티㎏</v>
          </cell>
          <cell r="B36" t="str">
            <v>퍼티</v>
          </cell>
          <cell r="D36" t="str">
            <v>㎏</v>
          </cell>
          <cell r="E36">
            <v>2210</v>
          </cell>
          <cell r="F36">
            <v>296</v>
          </cell>
          <cell r="G36">
            <v>2800</v>
          </cell>
          <cell r="H36">
            <v>418</v>
          </cell>
          <cell r="I36">
            <v>2210</v>
          </cell>
        </row>
        <row r="37">
          <cell r="A37" t="str">
            <v>우드시라1회칠ℓ</v>
          </cell>
          <cell r="B37" t="str">
            <v>우드시라</v>
          </cell>
          <cell r="C37" t="str">
            <v>1회칠</v>
          </cell>
          <cell r="D37" t="str">
            <v>ℓ</v>
          </cell>
          <cell r="E37">
            <v>3386</v>
          </cell>
          <cell r="F37" t="str">
            <v>적산정보</v>
          </cell>
          <cell r="I37">
            <v>3386</v>
          </cell>
        </row>
        <row r="38">
          <cell r="A38" t="str">
            <v>락카신너ℓ</v>
          </cell>
          <cell r="B38" t="str">
            <v>락카신너</v>
          </cell>
          <cell r="D38" t="str">
            <v>ℓ</v>
          </cell>
          <cell r="E38">
            <v>1692</v>
          </cell>
          <cell r="F38">
            <v>297</v>
          </cell>
          <cell r="I38">
            <v>1692</v>
          </cell>
        </row>
        <row r="39">
          <cell r="A39" t="str">
            <v>샌딩시라2회칠ℓ</v>
          </cell>
          <cell r="B39" t="str">
            <v>샌딩시라</v>
          </cell>
          <cell r="C39" t="str">
            <v>2회칠</v>
          </cell>
          <cell r="D39" t="str">
            <v>ℓ</v>
          </cell>
          <cell r="E39">
            <v>1146.5999999999999</v>
          </cell>
          <cell r="F39" t="str">
            <v>적산자료</v>
          </cell>
          <cell r="G39">
            <v>1400</v>
          </cell>
          <cell r="H39">
            <v>415</v>
          </cell>
          <cell r="I39">
            <v>1146.5999999999999</v>
          </cell>
        </row>
        <row r="40">
          <cell r="A40" t="str">
            <v>크리어락카7회칠ℓ</v>
          </cell>
          <cell r="B40" t="str">
            <v>크리어락카</v>
          </cell>
          <cell r="C40" t="str">
            <v>7회칠</v>
          </cell>
          <cell r="D40" t="str">
            <v>ℓ</v>
          </cell>
          <cell r="E40">
            <v>3858</v>
          </cell>
          <cell r="F40">
            <v>297</v>
          </cell>
          <cell r="G40">
            <v>3516</v>
          </cell>
          <cell r="H40">
            <v>415</v>
          </cell>
          <cell r="I40">
            <v>3516</v>
          </cell>
        </row>
        <row r="41">
          <cell r="A41" t="str">
            <v>페인트신너</v>
          </cell>
          <cell r="B41" t="str">
            <v>페인트신너</v>
          </cell>
          <cell r="E41">
            <v>1086</v>
          </cell>
          <cell r="F41">
            <v>297</v>
          </cell>
          <cell r="G41">
            <v>1283</v>
          </cell>
          <cell r="H41">
            <v>415</v>
          </cell>
          <cell r="I41">
            <v>1086</v>
          </cell>
        </row>
        <row r="42">
          <cell r="A42" t="str">
            <v>연마지매</v>
          </cell>
          <cell r="B42" t="str">
            <v>연마지</v>
          </cell>
          <cell r="D42" t="str">
            <v>매</v>
          </cell>
          <cell r="E42">
            <v>170</v>
          </cell>
          <cell r="F42">
            <v>798</v>
          </cell>
          <cell r="G42">
            <v>190</v>
          </cell>
          <cell r="H42">
            <v>1110</v>
          </cell>
          <cell r="I42">
            <v>170</v>
          </cell>
        </row>
        <row r="43">
          <cell r="A43" t="str">
            <v>카페트㎡</v>
          </cell>
          <cell r="B43" t="str">
            <v>카페트</v>
          </cell>
          <cell r="D43" t="str">
            <v>㎡</v>
          </cell>
          <cell r="E43">
            <v>20625</v>
          </cell>
          <cell r="F43">
            <v>414</v>
          </cell>
          <cell r="G43">
            <v>20630</v>
          </cell>
          <cell r="H43">
            <v>484</v>
          </cell>
          <cell r="I43">
            <v>20625</v>
          </cell>
        </row>
        <row r="44">
          <cell r="A44" t="str">
            <v>접착제㎏</v>
          </cell>
          <cell r="B44" t="str">
            <v>접착제</v>
          </cell>
          <cell r="D44" t="str">
            <v>㎏</v>
          </cell>
          <cell r="E44">
            <v>2100</v>
          </cell>
          <cell r="F44">
            <v>289</v>
          </cell>
          <cell r="G44">
            <v>1070</v>
          </cell>
          <cell r="H44">
            <v>131</v>
          </cell>
          <cell r="I44">
            <v>1070</v>
          </cell>
        </row>
        <row r="45">
          <cell r="A45" t="str">
            <v>아로카리아중주</v>
          </cell>
          <cell r="B45" t="str">
            <v>아로카리아</v>
          </cell>
          <cell r="C45" t="str">
            <v>중</v>
          </cell>
          <cell r="D45" t="str">
            <v>주</v>
          </cell>
          <cell r="I45">
            <v>4500</v>
          </cell>
        </row>
        <row r="46">
          <cell r="A46" t="str">
            <v>홍콩중주</v>
          </cell>
          <cell r="B46" t="str">
            <v>홍콩</v>
          </cell>
          <cell r="C46" t="str">
            <v>중</v>
          </cell>
          <cell r="D46" t="str">
            <v>주</v>
          </cell>
          <cell r="I46">
            <v>5000</v>
          </cell>
        </row>
        <row r="47">
          <cell r="A47" t="str">
            <v>마리안느소주</v>
          </cell>
          <cell r="B47" t="str">
            <v>마리안느</v>
          </cell>
          <cell r="C47" t="str">
            <v>소</v>
          </cell>
          <cell r="D47" t="str">
            <v>주</v>
          </cell>
          <cell r="I47">
            <v>1000</v>
          </cell>
        </row>
        <row r="48">
          <cell r="A48" t="str">
            <v>나레란소주</v>
          </cell>
          <cell r="B48" t="str">
            <v>나레란</v>
          </cell>
          <cell r="C48" t="str">
            <v>소</v>
          </cell>
          <cell r="D48" t="str">
            <v>주</v>
          </cell>
          <cell r="I48">
            <v>1000</v>
          </cell>
        </row>
        <row r="49">
          <cell r="A49" t="str">
            <v>이끼자루</v>
          </cell>
          <cell r="B49" t="str">
            <v>이끼</v>
          </cell>
          <cell r="D49" t="str">
            <v>자루</v>
          </cell>
          <cell r="I49">
            <v>10000</v>
          </cell>
        </row>
        <row r="50">
          <cell r="A50" t="str">
            <v>객토㎥</v>
          </cell>
          <cell r="B50" t="str">
            <v>객토</v>
          </cell>
          <cell r="D50" t="str">
            <v>㎥</v>
          </cell>
          <cell r="E50">
            <v>7000</v>
          </cell>
          <cell r="F50" t="str">
            <v>적산정보</v>
          </cell>
          <cell r="I50">
            <v>7000</v>
          </cell>
        </row>
        <row r="51">
          <cell r="A51" t="str">
            <v>넝마㎏</v>
          </cell>
          <cell r="B51" t="str">
            <v>넝마</v>
          </cell>
          <cell r="D51" t="str">
            <v>㎏</v>
          </cell>
          <cell r="E51">
            <v>1410</v>
          </cell>
          <cell r="F51">
            <v>1126</v>
          </cell>
          <cell r="I51">
            <v>1410</v>
          </cell>
        </row>
        <row r="52">
          <cell r="A52" t="str">
            <v>가루분g</v>
          </cell>
          <cell r="B52" t="str">
            <v>가루분</v>
          </cell>
          <cell r="D52" t="str">
            <v>g</v>
          </cell>
          <cell r="I52">
            <v>1</v>
          </cell>
        </row>
        <row r="53">
          <cell r="A53" t="str">
            <v>지정카페트㎡</v>
          </cell>
          <cell r="B53" t="str">
            <v>지정카페트</v>
          </cell>
          <cell r="D53" t="str">
            <v>㎡</v>
          </cell>
          <cell r="E53">
            <v>32000</v>
          </cell>
          <cell r="F53">
            <v>414</v>
          </cell>
          <cell r="I53">
            <v>32000</v>
          </cell>
        </row>
        <row r="54">
          <cell r="A54" t="str">
            <v>조경공인</v>
          </cell>
          <cell r="B54" t="str">
            <v>조경공</v>
          </cell>
          <cell r="D54" t="str">
            <v>인</v>
          </cell>
          <cell r="I54">
            <v>50250</v>
          </cell>
        </row>
        <row r="55">
          <cell r="A55" t="str">
            <v>도배공인</v>
          </cell>
          <cell r="B55" t="str">
            <v>도배공</v>
          </cell>
          <cell r="D55" t="str">
            <v>인</v>
          </cell>
          <cell r="I55">
            <v>51632</v>
          </cell>
        </row>
        <row r="56">
          <cell r="A56" t="str">
            <v>보통인부인</v>
          </cell>
          <cell r="B56" t="str">
            <v>보통인부</v>
          </cell>
          <cell r="D56" t="str">
            <v>인</v>
          </cell>
          <cell r="I56">
            <v>33755</v>
          </cell>
        </row>
        <row r="57">
          <cell r="A57" t="str">
            <v>도장공인</v>
          </cell>
          <cell r="B57" t="str">
            <v>도장공</v>
          </cell>
          <cell r="D57" t="str">
            <v>인</v>
          </cell>
          <cell r="I57">
            <v>52915</v>
          </cell>
        </row>
        <row r="58">
          <cell r="A58" t="str">
            <v>내장공인</v>
          </cell>
          <cell r="B58" t="str">
            <v>내장공</v>
          </cell>
          <cell r="D58" t="str">
            <v>인</v>
          </cell>
          <cell r="I58">
            <v>58768</v>
          </cell>
        </row>
        <row r="59">
          <cell r="A59" t="str">
            <v>건축목공인</v>
          </cell>
          <cell r="B59" t="str">
            <v>건축목공</v>
          </cell>
          <cell r="D59" t="str">
            <v>인</v>
          </cell>
          <cell r="I59">
            <v>62310</v>
          </cell>
        </row>
        <row r="60">
          <cell r="A60" t="str">
            <v>내선전공인</v>
          </cell>
          <cell r="B60" t="str">
            <v>내선전공</v>
          </cell>
          <cell r="D60" t="str">
            <v>인</v>
          </cell>
          <cell r="I60">
            <v>47911</v>
          </cell>
        </row>
        <row r="61">
          <cell r="A61" t="str">
            <v>특별인부인</v>
          </cell>
          <cell r="B61" t="str">
            <v>특별인부</v>
          </cell>
          <cell r="D61" t="str">
            <v>인</v>
          </cell>
          <cell r="I61">
            <v>48674</v>
          </cell>
        </row>
        <row r="62">
          <cell r="A62" t="str">
            <v>유리공인</v>
          </cell>
          <cell r="B62" t="str">
            <v>유리공</v>
          </cell>
          <cell r="D62" t="str">
            <v>인</v>
          </cell>
          <cell r="I62">
            <v>57574</v>
          </cell>
        </row>
        <row r="63">
          <cell r="A63" t="str">
            <v>철공인</v>
          </cell>
          <cell r="B63" t="str">
            <v>철공</v>
          </cell>
          <cell r="D63" t="str">
            <v>인</v>
          </cell>
          <cell r="I63">
            <v>59797</v>
          </cell>
        </row>
        <row r="64">
          <cell r="A64" t="str">
            <v/>
          </cell>
        </row>
        <row r="65">
          <cell r="A65" t="str">
            <v/>
          </cell>
        </row>
        <row r="66">
          <cell r="A66" t="str">
            <v/>
          </cell>
        </row>
        <row r="67">
          <cell r="A67" t="str">
            <v/>
          </cell>
        </row>
        <row r="68">
          <cell r="A68" t="str">
            <v/>
          </cell>
        </row>
        <row r="69">
          <cell r="A69" t="str">
            <v/>
          </cell>
        </row>
        <row r="70">
          <cell r="A70" t="str">
            <v/>
          </cell>
        </row>
        <row r="71">
          <cell r="A71" t="str">
            <v/>
          </cell>
        </row>
        <row r="72">
          <cell r="A72" t="str">
            <v/>
          </cell>
        </row>
        <row r="73">
          <cell r="A73" t="str">
            <v/>
          </cell>
        </row>
        <row r="74">
          <cell r="A74" t="str">
            <v/>
          </cell>
        </row>
        <row r="75">
          <cell r="A75" t="str">
            <v/>
          </cell>
        </row>
        <row r="76">
          <cell r="A76" t="str">
            <v/>
          </cell>
        </row>
        <row r="77">
          <cell r="A77" t="str">
            <v/>
          </cell>
        </row>
        <row r="78">
          <cell r="A78" t="str">
            <v/>
          </cell>
        </row>
        <row r="79">
          <cell r="A79" t="str">
            <v/>
          </cell>
        </row>
        <row r="80">
          <cell r="A80" t="str">
            <v/>
          </cell>
        </row>
        <row r="81">
          <cell r="A81" t="str">
            <v/>
          </cell>
        </row>
        <row r="82">
          <cell r="A82" t="str">
            <v/>
          </cell>
        </row>
        <row r="83">
          <cell r="A83" t="str">
            <v/>
          </cell>
        </row>
        <row r="84">
          <cell r="A84" t="str">
            <v/>
          </cell>
        </row>
        <row r="85">
          <cell r="A85" t="str">
            <v/>
          </cell>
        </row>
        <row r="86">
          <cell r="A86" t="str">
            <v/>
          </cell>
        </row>
        <row r="87">
          <cell r="A87" t="str">
            <v/>
          </cell>
        </row>
        <row r="88">
          <cell r="A88" t="str">
            <v/>
          </cell>
        </row>
        <row r="89">
          <cell r="A89" t="str">
            <v/>
          </cell>
        </row>
        <row r="94">
          <cell r="A94" t="str">
            <v/>
          </cell>
        </row>
        <row r="95">
          <cell r="A95" t="str">
            <v/>
          </cell>
        </row>
        <row r="96">
          <cell r="A96" t="str">
            <v/>
          </cell>
        </row>
        <row r="97">
          <cell r="A97" t="str">
            <v/>
          </cell>
        </row>
        <row r="98">
          <cell r="A98" t="str">
            <v/>
          </cell>
        </row>
        <row r="99">
          <cell r="A99" t="str">
            <v/>
          </cell>
        </row>
        <row r="100">
          <cell r="A100" t="str">
            <v/>
          </cell>
        </row>
        <row r="101">
          <cell r="A101" t="str">
            <v/>
          </cell>
        </row>
        <row r="102">
          <cell r="A102" t="str">
            <v/>
          </cell>
        </row>
        <row r="103">
          <cell r="A103" t="str">
            <v/>
          </cell>
        </row>
        <row r="104">
          <cell r="A104" t="str">
            <v/>
          </cell>
        </row>
        <row r="105">
          <cell r="A105" t="str">
            <v/>
          </cell>
        </row>
        <row r="106">
          <cell r="A106" t="str">
            <v/>
          </cell>
        </row>
        <row r="107">
          <cell r="A107" t="str">
            <v/>
          </cell>
        </row>
        <row r="108">
          <cell r="A108" t="str">
            <v/>
          </cell>
        </row>
        <row r="109">
          <cell r="A109" t="str">
            <v/>
          </cell>
        </row>
        <row r="110">
          <cell r="A110" t="str">
            <v/>
          </cell>
        </row>
        <row r="111">
          <cell r="A111" t="str">
            <v/>
          </cell>
        </row>
        <row r="112">
          <cell r="A112" t="str">
            <v/>
          </cell>
        </row>
        <row r="113">
          <cell r="A113" t="str">
            <v/>
          </cell>
        </row>
        <row r="114">
          <cell r="A114" t="str">
            <v/>
          </cell>
        </row>
        <row r="115">
          <cell r="A115" t="str">
            <v/>
          </cell>
        </row>
        <row r="116">
          <cell r="A116" t="str">
            <v/>
          </cell>
        </row>
        <row r="117">
          <cell r="A117" t="str">
            <v/>
          </cell>
        </row>
        <row r="118">
          <cell r="A118" t="str">
            <v/>
          </cell>
        </row>
        <row r="119">
          <cell r="A119" t="str">
            <v/>
          </cell>
        </row>
        <row r="120">
          <cell r="A120" t="str">
            <v/>
          </cell>
        </row>
        <row r="121">
          <cell r="A121" t="str">
            <v/>
          </cell>
        </row>
        <row r="122">
          <cell r="A122" t="str">
            <v/>
          </cell>
        </row>
        <row r="123">
          <cell r="A123" t="str">
            <v/>
          </cell>
        </row>
        <row r="124">
          <cell r="A124" t="str">
            <v/>
          </cell>
        </row>
        <row r="125">
          <cell r="A125" t="str">
            <v/>
          </cell>
        </row>
        <row r="126">
          <cell r="A126" t="str">
            <v/>
          </cell>
        </row>
        <row r="127">
          <cell r="A127" t="str">
            <v/>
          </cell>
        </row>
        <row r="128">
          <cell r="A128" t="str">
            <v/>
          </cell>
        </row>
        <row r="129">
          <cell r="A129" t="str">
            <v/>
          </cell>
        </row>
        <row r="130">
          <cell r="A130" t="str">
            <v/>
          </cell>
        </row>
        <row r="131">
          <cell r="A131" t="str">
            <v/>
          </cell>
        </row>
        <row r="132">
          <cell r="A132" t="str">
            <v/>
          </cell>
        </row>
        <row r="133">
          <cell r="A133" t="str">
            <v/>
          </cell>
        </row>
        <row r="134">
          <cell r="A134" t="str">
            <v/>
          </cell>
        </row>
        <row r="135">
          <cell r="A135" t="str">
            <v/>
          </cell>
        </row>
        <row r="136">
          <cell r="A136" t="str">
            <v/>
          </cell>
        </row>
        <row r="137">
          <cell r="A137" t="str">
            <v/>
          </cell>
        </row>
        <row r="138">
          <cell r="A138" t="str">
            <v/>
          </cell>
        </row>
        <row r="139">
          <cell r="A139" t="str">
            <v/>
          </cell>
        </row>
        <row r="140">
          <cell r="A140" t="str">
            <v/>
          </cell>
        </row>
        <row r="141">
          <cell r="A141" t="str">
            <v/>
          </cell>
        </row>
        <row r="142">
          <cell r="A142" t="str">
            <v/>
          </cell>
        </row>
        <row r="143">
          <cell r="A143" t="str">
            <v/>
          </cell>
        </row>
        <row r="144">
          <cell r="A144" t="str">
            <v/>
          </cell>
        </row>
        <row r="145">
          <cell r="A145" t="str">
            <v/>
          </cell>
        </row>
        <row r="146">
          <cell r="A146" t="str">
            <v/>
          </cell>
        </row>
        <row r="147">
          <cell r="A147" t="str">
            <v/>
          </cell>
        </row>
        <row r="148">
          <cell r="A148" t="str">
            <v/>
          </cell>
        </row>
        <row r="149">
          <cell r="A149" t="str">
            <v/>
          </cell>
        </row>
        <row r="150">
          <cell r="A150" t="str">
            <v/>
          </cell>
        </row>
        <row r="151">
          <cell r="A151" t="str">
            <v/>
          </cell>
        </row>
        <row r="152">
          <cell r="A152" t="str">
            <v/>
          </cell>
        </row>
        <row r="153">
          <cell r="A153" t="str">
            <v/>
          </cell>
        </row>
      </sheetData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표"/>
      <sheetName val="집 (2)"/>
      <sheetName val="내"/>
      <sheetName val="대표"/>
      <sheetName val="대"/>
      <sheetName val="단표"/>
      <sheetName val="단"/>
      <sheetName val="직재"/>
      <sheetName val="재집"/>
      <sheetName val="단가"/>
      <sheetName val="N賃率-職"/>
      <sheetName val="ABUT수량-A1"/>
      <sheetName val="기존단가 (2)"/>
      <sheetName val="내역서"/>
      <sheetName val="Total"/>
      <sheetName val="집_(2)"/>
      <sheetName val="기존단가_(2)"/>
      <sheetName val="이토변실(A3-LINE)"/>
      <sheetName val="납부서"/>
      <sheetName val="DATA"/>
      <sheetName val="건축내역"/>
      <sheetName val="공사비"/>
      <sheetName val="횡배수관집현황(2공구)"/>
      <sheetName val="COST"/>
      <sheetName val="노임"/>
      <sheetName val="연부97-1"/>
      <sheetName val="갑지1"/>
      <sheetName val="금호"/>
      <sheetName val="내역"/>
      <sheetName val="실행내역"/>
      <sheetName val="실행"/>
      <sheetName val="도면자료제출일정"/>
      <sheetName val="일위대가(건축)"/>
      <sheetName val="조명시설"/>
      <sheetName val="노임단가"/>
      <sheetName val="고창터널(고창방향)"/>
      <sheetName val="금광1터널"/>
      <sheetName val="집_(2)1"/>
      <sheetName val="기존단가_(2)1"/>
      <sheetName val="일위대가"/>
      <sheetName val="총괄"/>
      <sheetName val="가로내역"/>
      <sheetName val="설계내역서"/>
      <sheetName val="하조서"/>
      <sheetName val="I一般比"/>
      <sheetName val="견적서"/>
      <sheetName val="J直材4"/>
      <sheetName val="#REF"/>
      <sheetName val="건축공사"/>
      <sheetName val="산출내역서"/>
      <sheetName val="준검 내역서"/>
      <sheetName val="소방"/>
      <sheetName val="설직재-1"/>
      <sheetName val="부하계산서"/>
      <sheetName val="실행철강하도"/>
      <sheetName val="한강운반비"/>
      <sheetName val="수량산출"/>
      <sheetName val="인건비"/>
      <sheetName val="간접재료비산출표-27-30"/>
      <sheetName val="Sheet1"/>
      <sheetName val="횡배수관토공수량"/>
      <sheetName val="신우"/>
      <sheetName val="시화점실행"/>
      <sheetName val="당진(물가)"/>
      <sheetName val="자재단가"/>
      <sheetName val="입찰안"/>
      <sheetName val="1.수인터널"/>
      <sheetName val="봉방동근생"/>
      <sheetName val="Sheet22"/>
      <sheetName val="Sheet2"/>
      <sheetName val="wall"/>
      <sheetName val="내역서2안"/>
      <sheetName val="VENT"/>
      <sheetName val="Front"/>
      <sheetName val="토공사"/>
      <sheetName val="인사자료총집계"/>
      <sheetName val="품셈TABLE"/>
      <sheetName val="조도계산서 (도서)"/>
      <sheetName val="공사개요"/>
      <sheetName val="TABLE DB"/>
      <sheetName val="쌍용 data base"/>
      <sheetName val="간접비"/>
      <sheetName val="교통대책내역"/>
      <sheetName val="실행예산서"/>
      <sheetName val="참고자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5">
          <cell r="A5" t="str">
            <v>우레탄프라이머㎏</v>
          </cell>
          <cell r="B5" t="str">
            <v>우레탄프라이머</v>
          </cell>
          <cell r="D5" t="str">
            <v>㎏</v>
          </cell>
          <cell r="E5">
            <v>4000</v>
          </cell>
          <cell r="F5">
            <v>284</v>
          </cell>
          <cell r="G5">
            <v>4000</v>
          </cell>
          <cell r="H5">
            <v>346</v>
          </cell>
          <cell r="I5">
            <v>4000</v>
          </cell>
        </row>
        <row r="6">
          <cell r="A6" t="str">
            <v>폴리우레탄㎏</v>
          </cell>
          <cell r="B6" t="str">
            <v>폴리우레탄</v>
          </cell>
          <cell r="D6" t="str">
            <v>㎏</v>
          </cell>
          <cell r="E6">
            <v>4000</v>
          </cell>
          <cell r="F6">
            <v>284</v>
          </cell>
          <cell r="G6">
            <v>4000</v>
          </cell>
          <cell r="H6">
            <v>346</v>
          </cell>
          <cell r="I6">
            <v>4000</v>
          </cell>
        </row>
        <row r="7">
          <cell r="A7" t="str">
            <v>탑코트㎏</v>
          </cell>
          <cell r="B7" t="str">
            <v>탑코트</v>
          </cell>
          <cell r="D7" t="str">
            <v>㎏</v>
          </cell>
          <cell r="E7">
            <v>5000</v>
          </cell>
          <cell r="F7">
            <v>284</v>
          </cell>
          <cell r="G7">
            <v>4000</v>
          </cell>
          <cell r="H7">
            <v>346</v>
          </cell>
          <cell r="I7">
            <v>4000</v>
          </cell>
        </row>
        <row r="8">
          <cell r="A8" t="str">
            <v>희석제㎏</v>
          </cell>
          <cell r="B8" t="str">
            <v>희석제</v>
          </cell>
          <cell r="D8" t="str">
            <v>㎏</v>
          </cell>
          <cell r="E8">
            <v>1400</v>
          </cell>
          <cell r="F8">
            <v>285</v>
          </cell>
          <cell r="G8">
            <v>1500</v>
          </cell>
          <cell r="H8">
            <v>348</v>
          </cell>
          <cell r="I8">
            <v>1400</v>
          </cell>
        </row>
        <row r="9">
          <cell r="A9" t="str">
            <v>시멘트㎏</v>
          </cell>
          <cell r="B9" t="str">
            <v>시멘트</v>
          </cell>
          <cell r="D9" t="str">
            <v>㎏</v>
          </cell>
          <cell r="E9">
            <v>82.95</v>
          </cell>
          <cell r="F9">
            <v>97</v>
          </cell>
          <cell r="G9">
            <v>81.81</v>
          </cell>
          <cell r="H9" t="str">
            <v/>
          </cell>
          <cell r="I9">
            <v>81.81</v>
          </cell>
        </row>
        <row r="10">
          <cell r="A10" t="str">
            <v>모래㎥</v>
          </cell>
          <cell r="B10" t="str">
            <v>모래</v>
          </cell>
          <cell r="D10" t="str">
            <v>㎥</v>
          </cell>
          <cell r="E10">
            <v>14000</v>
          </cell>
          <cell r="F10">
            <v>96</v>
          </cell>
          <cell r="G10">
            <v>14000</v>
          </cell>
          <cell r="H10">
            <v>111</v>
          </cell>
          <cell r="I10">
            <v>14000</v>
          </cell>
        </row>
        <row r="11">
          <cell r="A11" t="str">
            <v>방수액ℓ</v>
          </cell>
          <cell r="B11" t="str">
            <v>방수액</v>
          </cell>
          <cell r="D11" t="str">
            <v>ℓ</v>
          </cell>
          <cell r="E11">
            <v>444</v>
          </cell>
          <cell r="F11">
            <v>279</v>
          </cell>
          <cell r="G11">
            <v>506</v>
          </cell>
          <cell r="H11">
            <v>335</v>
          </cell>
          <cell r="I11">
            <v>444</v>
          </cell>
        </row>
        <row r="12">
          <cell r="A12" t="str">
            <v>경유ℓ</v>
          </cell>
          <cell r="B12" t="str">
            <v>경유</v>
          </cell>
          <cell r="D12" t="str">
            <v>ℓ</v>
          </cell>
          <cell r="E12">
            <v>565.45000000000005</v>
          </cell>
          <cell r="F12">
            <v>1075</v>
          </cell>
          <cell r="G12">
            <v>565.45000000000005</v>
          </cell>
          <cell r="H12">
            <v>511</v>
          </cell>
          <cell r="I12">
            <v>565.45000000000005</v>
          </cell>
        </row>
        <row r="13">
          <cell r="A13" t="str">
            <v>실리콘실런트ℓ</v>
          </cell>
          <cell r="B13" t="str">
            <v>실리콘실런트</v>
          </cell>
          <cell r="D13" t="str">
            <v>ℓ</v>
          </cell>
          <cell r="E13">
            <v>12580</v>
          </cell>
          <cell r="F13">
            <v>292</v>
          </cell>
          <cell r="G13">
            <v>10666</v>
          </cell>
          <cell r="H13">
            <v>351</v>
          </cell>
          <cell r="I13">
            <v>10666</v>
          </cell>
        </row>
        <row r="14">
          <cell r="A14" t="str">
            <v>와이어메쉬#8,150×150㎡</v>
          </cell>
          <cell r="B14" t="str">
            <v>와이어메쉬</v>
          </cell>
          <cell r="C14" t="str">
            <v>#8,150×150</v>
          </cell>
          <cell r="D14" t="str">
            <v>㎡</v>
          </cell>
          <cell r="E14">
            <v>700</v>
          </cell>
          <cell r="F14">
            <v>82</v>
          </cell>
          <cell r="G14">
            <v>700</v>
          </cell>
          <cell r="H14">
            <v>100</v>
          </cell>
          <cell r="I14">
            <v>700</v>
          </cell>
        </row>
        <row r="15">
          <cell r="A15" t="str">
            <v>결속선#20㎏</v>
          </cell>
          <cell r="B15" t="str">
            <v>결속선</v>
          </cell>
          <cell r="C15" t="str">
            <v>#20</v>
          </cell>
          <cell r="D15" t="str">
            <v>㎏</v>
          </cell>
          <cell r="E15">
            <v>720</v>
          </cell>
          <cell r="F15">
            <v>70</v>
          </cell>
          <cell r="G15">
            <v>682</v>
          </cell>
          <cell r="H15">
            <v>66</v>
          </cell>
          <cell r="I15">
            <v>682</v>
          </cell>
        </row>
        <row r="16">
          <cell r="A16" t="str">
            <v/>
          </cell>
        </row>
        <row r="17">
          <cell r="A17" t="str">
            <v>건설기계운전사인</v>
          </cell>
          <cell r="B17" t="str">
            <v>건설기계운전사</v>
          </cell>
          <cell r="D17" t="str">
            <v>인</v>
          </cell>
          <cell r="E17">
            <v>56369</v>
          </cell>
          <cell r="F17" t="str">
            <v>건설협회</v>
          </cell>
          <cell r="G17">
            <v>56369</v>
          </cell>
          <cell r="H17" t="str">
            <v>건설협회</v>
          </cell>
          <cell r="I17">
            <v>56369</v>
          </cell>
        </row>
        <row r="18">
          <cell r="A18" t="str">
            <v>미장공인</v>
          </cell>
          <cell r="B18" t="str">
            <v>미장공</v>
          </cell>
          <cell r="D18" t="str">
            <v>인</v>
          </cell>
          <cell r="E18">
            <v>58263</v>
          </cell>
          <cell r="F18" t="str">
            <v>건설협회</v>
          </cell>
          <cell r="G18">
            <v>58263</v>
          </cell>
          <cell r="H18" t="str">
            <v>건설협회</v>
          </cell>
          <cell r="I18">
            <v>58263</v>
          </cell>
        </row>
        <row r="19">
          <cell r="A19" t="str">
            <v>방수공인</v>
          </cell>
          <cell r="B19" t="str">
            <v>방수공</v>
          </cell>
          <cell r="D19" t="str">
            <v>인</v>
          </cell>
          <cell r="E19">
            <v>48704</v>
          </cell>
          <cell r="F19" t="str">
            <v>건설협회</v>
          </cell>
          <cell r="G19">
            <v>48704</v>
          </cell>
          <cell r="H19" t="str">
            <v>건설협회</v>
          </cell>
          <cell r="I19">
            <v>48704</v>
          </cell>
        </row>
        <row r="20">
          <cell r="A20" t="str">
            <v>보통인부인</v>
          </cell>
          <cell r="B20" t="str">
            <v>보통인부</v>
          </cell>
          <cell r="D20" t="str">
            <v>인</v>
          </cell>
          <cell r="E20">
            <v>37052</v>
          </cell>
          <cell r="F20" t="str">
            <v>건설협회</v>
          </cell>
          <cell r="G20">
            <v>37052</v>
          </cell>
          <cell r="H20" t="str">
            <v>건설협회</v>
          </cell>
          <cell r="I20">
            <v>37052</v>
          </cell>
        </row>
        <row r="21">
          <cell r="A21" t="str">
            <v>착암공인</v>
          </cell>
          <cell r="B21" t="str">
            <v>착암공</v>
          </cell>
          <cell r="D21" t="str">
            <v>인</v>
          </cell>
          <cell r="E21">
            <v>52647</v>
          </cell>
          <cell r="F21" t="str">
            <v>건설협회</v>
          </cell>
          <cell r="G21">
            <v>52647</v>
          </cell>
          <cell r="H21" t="str">
            <v>건설협회</v>
          </cell>
          <cell r="I21">
            <v>52647</v>
          </cell>
        </row>
        <row r="22">
          <cell r="A22" t="str">
            <v>철근공인</v>
          </cell>
          <cell r="B22" t="str">
            <v>철근공</v>
          </cell>
          <cell r="D22" t="str">
            <v>인</v>
          </cell>
          <cell r="E22">
            <v>66745</v>
          </cell>
          <cell r="F22" t="str">
            <v>건설협회</v>
          </cell>
          <cell r="G22">
            <v>66745</v>
          </cell>
          <cell r="H22" t="str">
            <v>건설협회</v>
          </cell>
          <cell r="I22">
            <v>66745</v>
          </cell>
        </row>
        <row r="23">
          <cell r="A23" t="str">
            <v>특별인부인</v>
          </cell>
          <cell r="B23" t="str">
            <v>특별인부</v>
          </cell>
          <cell r="D23" t="str">
            <v>인</v>
          </cell>
          <cell r="E23">
            <v>51490</v>
          </cell>
          <cell r="F23" t="str">
            <v>건설협회</v>
          </cell>
          <cell r="G23">
            <v>51490</v>
          </cell>
          <cell r="H23" t="str">
            <v>건설협회</v>
          </cell>
          <cell r="I23">
            <v>51490</v>
          </cell>
        </row>
        <row r="25">
          <cell r="A25" t="str">
            <v/>
          </cell>
        </row>
        <row r="26">
          <cell r="A26" t="str">
            <v/>
          </cell>
        </row>
        <row r="27">
          <cell r="A27" t="str">
            <v/>
          </cell>
        </row>
        <row r="28">
          <cell r="A28" t="str">
            <v/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원가(칠곡다부)"/>
      <sheetName val="집계표"/>
      <sheetName val="다부IC내역"/>
      <sheetName val="원가(재방송)"/>
      <sheetName val="재방송"/>
      <sheetName val="다부내역"/>
      <sheetName val="읍내터널"/>
      <sheetName val="칠곡IC내역"/>
      <sheetName val="VXXXXX"/>
      <sheetName val="갑지"/>
      <sheetName val="원가계산서"/>
      <sheetName val="내역집계표"/>
      <sheetName val="내역서"/>
      <sheetName val="내역서 (3)"/>
      <sheetName val="대가"/>
      <sheetName val="일위대가"/>
      <sheetName val="산출양식"/>
      <sheetName val="자료"/>
      <sheetName val="대가목록"/>
      <sheetName val="산출양식 (2)"/>
      <sheetName val="#REF"/>
      <sheetName val="토목원가계산서"/>
      <sheetName val="토목원가"/>
      <sheetName val="집계장"/>
      <sheetName val="설계내역"/>
      <sheetName val="제외공종"/>
      <sheetName val="선급금사용계획서"/>
      <sheetName val="사용세부내역"/>
      <sheetName val="Sheet2"/>
      <sheetName val="Sheet3"/>
      <sheetName val="공사비증감대비표"/>
      <sheetName val="전체산출내역서갑(변경) "/>
      <sheetName val="산출내역서을(변경)"/>
      <sheetName val="전체세부(이설도로)"/>
      <sheetName val="전체세부(연결도로)"/>
      <sheetName val="전체원가계산서(변경)"/>
      <sheetName val="용역비"/>
      <sheetName val="공문"/>
      <sheetName val="취·현"/>
      <sheetName val="취·투"/>
      <sheetName val="토·집"/>
      <sheetName val="배·집"/>
      <sheetName val="기·집30(보고)"/>
      <sheetName val="기·집30(확정)"/>
      <sheetName val="기·내30(확정)"/>
      <sheetName val="A.터파기공"/>
      <sheetName val="B.측·집"/>
      <sheetName val="배(자·집) (2)"/>
      <sheetName val="배(철·집)"/>
      <sheetName val="배(암·유)"/>
      <sheetName val="배(시·골)"/>
      <sheetName val="2.01측·터·집"/>
      <sheetName val="V·집"/>
      <sheetName val="V·현"/>
      <sheetName val="산·집"/>
      <sheetName val="산·현"/>
      <sheetName val="L·집"/>
      <sheetName val="L·현"/>
      <sheetName val="맹·집"/>
      <sheetName val="맹·현"/>
      <sheetName val="C배·집"/>
      <sheetName val="횡·집"/>
      <sheetName val="흄·집"/>
      <sheetName val="횡·조"/>
      <sheetName val="종·배"/>
      <sheetName val="종·조"/>
      <sheetName val="배·면"/>
      <sheetName val="배·날"/>
      <sheetName val="횡·날"/>
      <sheetName val="콘집·수"/>
      <sheetName val="흙쌓·수"/>
      <sheetName val="땅깍·수"/>
      <sheetName val="땅깍·수 (1-1)"/>
      <sheetName val="집·조10"/>
      <sheetName val="집·조6"/>
      <sheetName val="비·보"/>
      <sheetName val="집·조8"/>
      <sheetName val="암·재"/>
      <sheetName val="암·토"/>
      <sheetName val="암·철"/>
      <sheetName val="본·수"/>
      <sheetName val="2+126"/>
      <sheetName val="평날·수"/>
      <sheetName val="0-52 "/>
      <sheetName val="수량산출서"/>
      <sheetName val="콘·다 (2)"/>
      <sheetName val="기·집 (2)"/>
      <sheetName val="콘·다 (3)"/>
      <sheetName val="콘·현"/>
      <sheetName val="소·집"/>
      <sheetName val="소·현"/>
      <sheetName val="집·거"/>
      <sheetName val="집·연"/>
      <sheetName val="도·집"/>
      <sheetName val="성도1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세부내역"/>
      <sheetName val="b_balju_cho"/>
      <sheetName val="기초병원총괄표"/>
      <sheetName val="기초병원원가"/>
      <sheetName val="기초병원내역집계표"/>
      <sheetName val="기초(토목)"/>
      <sheetName val="기초(건축)"/>
      <sheetName val="기초(기계)"/>
      <sheetName val="기초(전기)"/>
      <sheetName val="기초(통신)"/>
      <sheetName val="감액총괄(계약적용)"/>
      <sheetName val="감액원가계산(계약적용)"/>
      <sheetName val="삭감내역집계표"/>
      <sheetName val="건축,토목감액(계약적용)"/>
      <sheetName val="기계,전기감액"/>
      <sheetName val="내역비교"/>
      <sheetName val="병원내역집계표 (2)"/>
      <sheetName val="설계기계"/>
      <sheetName val="설계통신"/>
      <sheetName val="설계전기"/>
      <sheetName val="설계기준삭감(기,전)"/>
      <sheetName val="설계내역집계표"/>
      <sheetName val="실행내역"/>
      <sheetName val="실행총괄 "/>
      <sheetName val="간접비"/>
      <sheetName val="총괄"/>
      <sheetName val="토목"/>
      <sheetName val="본체"/>
      <sheetName val="[IL-3.XLSY갑지"/>
      <sheetName val="노임단가"/>
      <sheetName val="설비"/>
      <sheetName val="MOTOR"/>
      <sheetName val="실행예산서"/>
      <sheetName val="단"/>
      <sheetName val="2000년1차"/>
      <sheetName val="2000전체분"/>
      <sheetName val="DATE"/>
      <sheetName val="재료"/>
      <sheetName val=""/>
      <sheetName val="설비내역서"/>
      <sheetName val="건축내역서"/>
      <sheetName val="전기내역서"/>
      <sheetName val="재료비"/>
      <sheetName val="단가"/>
      <sheetName val="JUCKEYK"/>
      <sheetName val="내역"/>
      <sheetName val="요율"/>
      <sheetName val="접지수량"/>
      <sheetName val="N賃率-職"/>
      <sheetName val="중강당 내역"/>
      <sheetName val="총괄표"/>
      <sheetName val="일위대가표"/>
      <sheetName val="건축공사"/>
      <sheetName val="CON'C"/>
      <sheetName val="기계경비(시간당)"/>
      <sheetName val="램머"/>
      <sheetName val="데리네이타현황"/>
      <sheetName val="예가표"/>
      <sheetName val="IL-3"/>
      <sheetName val="공사비총괄표"/>
      <sheetName val="보증수수료산출"/>
      <sheetName val="토목공사"/>
      <sheetName val="냉천부속동"/>
      <sheetName val="공종단가"/>
      <sheetName val="노임"/>
      <sheetName val="설직재-1"/>
      <sheetName val="노무비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단가대비"/>
      <sheetName val="부대내역"/>
      <sheetName val="총공사내역서"/>
      <sheetName val="제출내역 (2)"/>
      <sheetName val="차수공개요"/>
      <sheetName val="DAN"/>
      <sheetName val="백호우계수"/>
      <sheetName val="도급내역서(재노경)"/>
      <sheetName val="2.대외공문"/>
      <sheetName val="철근량"/>
      <sheetName val="동원인원"/>
      <sheetName val="조도계산서 (도서)"/>
      <sheetName val="3.공사비(07년노임단가)"/>
      <sheetName val="3.공사비(단가조사표)"/>
      <sheetName val="3.공사비(물량산출표)"/>
      <sheetName val="3.공사비(일위대가표목록)"/>
      <sheetName val="3.공사비(일위대가표)"/>
      <sheetName val="실행내역 "/>
      <sheetName val="일위대가(4층원격)"/>
      <sheetName val="조명율표"/>
      <sheetName val="백암비스타내역"/>
      <sheetName val="공종구간"/>
      <sheetName val="국내조달(통합-1)"/>
      <sheetName val="1.수인터널"/>
      <sheetName val="일위대가(건축)"/>
      <sheetName val="대포2교접속"/>
      <sheetName val="천방교접속"/>
      <sheetName val="원가"/>
      <sheetName val="일위"/>
      <sheetName val="내역서적용수량"/>
      <sheetName val="의왕내역"/>
      <sheetName val="건축내역"/>
      <sheetName val="기흥하도용"/>
      <sheetName val="단가산출서"/>
      <sheetName val="단가표"/>
      <sheetName val="빌딩 안내"/>
      <sheetName val="인건비"/>
      <sheetName val="48단가"/>
      <sheetName val="Macro1"/>
      <sheetName val="4.일위대가목차"/>
      <sheetName val="96노임기준"/>
      <sheetName val="일위목록"/>
      <sheetName val="내역_ver1.0"/>
      <sheetName val="2000,9월 일위"/>
      <sheetName val="단가일람표"/>
      <sheetName val="ABUT수량-A1"/>
      <sheetName val="BQ(실행)"/>
      <sheetName val="49단가"/>
      <sheetName val="단가조사"/>
      <sheetName val="일위_파일"/>
      <sheetName val="암거단위"/>
      <sheetName val="DATA 입력란"/>
      <sheetName val="청주(철골발주의뢰서)"/>
      <sheetName val="지급자재"/>
      <sheetName val="준검 내역서"/>
      <sheetName val="하부철근수량"/>
      <sheetName val="입찰안"/>
      <sheetName val="DATA"/>
      <sheetName val="데이타"/>
      <sheetName val="출력용"/>
      <sheetName val="단가대비표 (3)"/>
      <sheetName val="기자재비"/>
      <sheetName val="#3_일위대가목록"/>
      <sheetName val="BM"/>
      <sheetName val="연결임시"/>
      <sheetName val="변압기 및 발전기 용량"/>
      <sheetName val="9811"/>
      <sheetName val="Total"/>
      <sheetName val="적용단위길이"/>
      <sheetName val="Baby일위대가"/>
      <sheetName val="제-노임"/>
      <sheetName val="입상내역"/>
      <sheetName val="자재단가-1"/>
      <sheetName val="COST"/>
      <sheetName val="항목등록"/>
      <sheetName val="원가계산서(남측)"/>
      <sheetName val="신고분기설정참고"/>
      <sheetName val="거래처자료등록"/>
      <sheetName val="단가비교표"/>
      <sheetName val="단가(1)"/>
      <sheetName val="단가일람"/>
      <sheetName val="조경일람"/>
      <sheetName val="자  재"/>
      <sheetName val="건축외주"/>
      <sheetName val="조도계산"/>
      <sheetName val="배관공사기초자료"/>
      <sheetName val="일반전기(2단지-을지)"/>
      <sheetName val="주beam"/>
      <sheetName val="대비"/>
      <sheetName val="48일위"/>
      <sheetName val="22수량"/>
      <sheetName val="49일위"/>
      <sheetName val="22일위"/>
      <sheetName val="49수량"/>
      <sheetName val="자재단가"/>
      <sheetName val="품목현황"/>
      <sheetName val="출고대장"/>
      <sheetName val="간선계산"/>
      <sheetName val="코드표"/>
      <sheetName val="부하LOAD"/>
      <sheetName val="수량집계"/>
      <sheetName val="총괄집계표"/>
      <sheetName val="인수공규격"/>
      <sheetName val="품셈"/>
      <sheetName val="노임단가산출근거"/>
      <sheetName val="계획집계"/>
      <sheetName val="CABLE"/>
      <sheetName val="CABLE (2)"/>
      <sheetName val="구간산출"/>
      <sheetName val="교수설계"/>
      <sheetName val="지하"/>
      <sheetName val="Sheet1 (2)"/>
      <sheetName val="수량산출"/>
      <sheetName val="도근좌표"/>
      <sheetName val="G.R300경비"/>
      <sheetName val="토공"/>
      <sheetName val="토사(PE)"/>
      <sheetName val="차액보증"/>
      <sheetName val="연결관산출조서"/>
      <sheetName val="기계공사비집계(원안)"/>
      <sheetName val="증감대비"/>
      <sheetName val="기계물량"/>
      <sheetName val="전기일위대가"/>
      <sheetName val="WORK"/>
      <sheetName val="상시"/>
      <sheetName val="한강운반비"/>
      <sheetName val="단가대비표"/>
      <sheetName val="산출목록표"/>
      <sheetName val="견적서"/>
      <sheetName val="비탈면보호공수량산출"/>
      <sheetName val="준공검사원(갑)"/>
      <sheetName val="기성내역서(을) (2)"/>
      <sheetName val="1단계 (2)"/>
      <sheetName val="토적집계"/>
      <sheetName val="영신토건물가변동"/>
      <sheetName val="변수값"/>
      <sheetName val="중기상차"/>
      <sheetName val="AS복구"/>
      <sheetName val="중기터파기"/>
      <sheetName val="Customer Databas"/>
      <sheetName val="L_RPTA05_목록"/>
      <sheetName val="찍기"/>
      <sheetName val="BID"/>
      <sheetName val="분전함신설"/>
      <sheetName val="접지1종"/>
      <sheetName val="6. 안전관리비"/>
      <sheetName val="1공구 건정토건 토공"/>
      <sheetName val="띘랷랷랷"/>
      <sheetName val="2.1  노무비 평균단가산출"/>
      <sheetName val="예산명세서"/>
      <sheetName val="설계명세서"/>
      <sheetName val="자료입력"/>
      <sheetName val="지불내역1"/>
      <sheetName val="오동"/>
      <sheetName val="대조"/>
      <sheetName val="나한"/>
      <sheetName val="단위수량"/>
      <sheetName val="약품공급2"/>
      <sheetName val="자재 단가 비교표(견적)"/>
      <sheetName val="자재 단가 비교표"/>
      <sheetName val="식재가격"/>
      <sheetName val="식재총괄"/>
      <sheetName val="Requirement(Work Crew)"/>
      <sheetName val="TRE TABLE"/>
      <sheetName val="Ekog10"/>
      <sheetName val="내역전기"/>
      <sheetName val="견"/>
      <sheetName val="국별인원"/>
      <sheetName val="Bid Summary"/>
      <sheetName val="이동시 예상비용"/>
      <sheetName val="Seg 1DE비용"/>
      <sheetName val="Transit 비용_감가상각미포함"/>
      <sheetName val="맨홀조서"/>
      <sheetName val="단가조사서"/>
      <sheetName val="바닥판"/>
      <sheetName val="산출근거"/>
      <sheetName val="입력DATA"/>
      <sheetName val="기초자료입력및 K치 확인"/>
      <sheetName val="Factor"/>
      <sheetName val="내역서1"/>
      <sheetName val="ES조서출력하기"/>
      <sheetName val="Y-WORK"/>
      <sheetName val="전화공사 공량 및 집계표"/>
      <sheetName val="산출근거(복구)"/>
      <sheetName val="AV시스템"/>
      <sheetName val="미납품 현황"/>
      <sheetName val="수목데이타 "/>
      <sheetName val="AL공사(원)"/>
      <sheetName val="asd"/>
      <sheetName val="★도급내역"/>
      <sheetName val="back-data"/>
      <sheetName val="인월수표"/>
      <sheetName val="중기가격"/>
      <sheetName val="9509"/>
      <sheetName val="표지"/>
      <sheetName val="정부노임단가"/>
      <sheetName val="터파기및재료"/>
      <sheetName val="직노"/>
      <sheetName val="2.냉난방설비공사"/>
      <sheetName val="7.자동제어공사"/>
      <sheetName val="7단가"/>
      <sheetName val="말뚝지지력산정"/>
      <sheetName val="현대물량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지질조사"/>
      <sheetName val="단가목록"/>
      <sheetName val="발신정보"/>
      <sheetName val="ITEM"/>
      <sheetName val="단가비교표_공통1"/>
      <sheetName val="자재테이블"/>
      <sheetName val="영창26"/>
      <sheetName val="역T형교대(PILE기초)"/>
      <sheetName val="정거장 설계조건"/>
      <sheetName val="산근"/>
      <sheetName val="내역서_(3)"/>
      <sheetName val="산출양식_(2)"/>
      <sheetName val="전체산출내역서갑(변경)_"/>
      <sheetName val="A_터파기공"/>
      <sheetName val="B_측·집"/>
      <sheetName val="배(자·집)_(2)"/>
      <sheetName val="2_01측·터·집"/>
      <sheetName val="땅깍·수_(1-1)"/>
      <sheetName val="0-52_"/>
      <sheetName val="콘·다_(2)"/>
      <sheetName val="기·집_(2)"/>
      <sheetName val="콘·다_(3)"/>
      <sheetName val="병원내역집계표_(2)"/>
      <sheetName val="실행총괄_"/>
      <sheetName val="[IL-3_XLSY갑지"/>
      <sheetName val="제출내역_(2)"/>
      <sheetName val="4_일위대가목차"/>
      <sheetName val="내역_ver1_0"/>
      <sheetName val="2000,9월_일위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단가대비표_(3)"/>
      <sheetName val="준검_내역서"/>
      <sheetName val="DATA_입력란"/>
      <sheetName val="자__재"/>
      <sheetName val="빌딩_안내"/>
      <sheetName val="평야부단가"/>
      <sheetName val="진입도로B (2)"/>
      <sheetName val="작업일보"/>
      <sheetName val="기계경비"/>
      <sheetName val="단가(보완)"/>
      <sheetName val="대가 (보완)"/>
      <sheetName val="공사착공계"/>
      <sheetName val="암거단위-1련"/>
      <sheetName val="가로등내역서"/>
      <sheetName val="건설기계목록"/>
      <sheetName val="일위대가_목록"/>
      <sheetName val="재료단가"/>
      <sheetName val="시중노임"/>
      <sheetName val="98수문일위"/>
      <sheetName val="일위대가목록"/>
      <sheetName val="2공구산출내역"/>
      <sheetName val="전체분2회변경"/>
      <sheetName val="대전-교대(A1-A2)"/>
      <sheetName val="COPING"/>
      <sheetName val="일대목차"/>
      <sheetName val="䂰출양식"/>
      <sheetName val="조명시설"/>
      <sheetName val="간지"/>
      <sheetName val="관급"/>
      <sheetName val="횡배수관집현황(2공구)"/>
      <sheetName val="수원역(전체분)설계서"/>
      <sheetName val="웅진교-S2"/>
      <sheetName val="몰탈재료산출"/>
      <sheetName val="수목표준대가"/>
      <sheetName val="제잡비집계"/>
      <sheetName val="제출내역"/>
      <sheetName val="화재 탐지 설비"/>
      <sheetName val="의뢰내역서"/>
      <sheetName val="guard(mac)"/>
      <sheetName val="3.자재비(총괄)"/>
      <sheetName val="기초단가"/>
      <sheetName val="세골재  T2 변경 현황"/>
      <sheetName val="설계예산서"/>
      <sheetName val="98지급계획"/>
      <sheetName val="참조 (2)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L-type"/>
      <sheetName val="FB25JN"/>
      <sheetName val="내역서 (2)"/>
      <sheetName val="MAIN"/>
      <sheetName val="결선list"/>
      <sheetName val="Sheet5"/>
      <sheetName val="도면자료제출일정"/>
      <sheetName val="실행예산"/>
      <sheetName val="경산"/>
      <sheetName val="6. 직접경비"/>
      <sheetName val="을지"/>
      <sheetName val="유의사항"/>
      <sheetName val="현장설명"/>
      <sheetName val="특별조건"/>
      <sheetName val="토공갑"/>
      <sheetName val="구조물갑"/>
      <sheetName val="구조물공"/>
      <sheetName val="투찰계획서"/>
      <sheetName val="실행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Module1"/>
      <sheetName val="laroux"/>
      <sheetName val="견적보고서"/>
      <sheetName val="갑지 (2)"/>
      <sheetName val="동산"/>
      <sheetName val="Sheet4"/>
      <sheetName val="품셈TABLE"/>
      <sheetName val="단가조사-2"/>
      <sheetName val="남양주부대"/>
      <sheetName val="이토변실(A3-LINE)"/>
      <sheetName val="LD"/>
      <sheetName val="입력"/>
      <sheetName val="단위목록"/>
      <sheetName val="기계경비목록"/>
      <sheetName val="조경"/>
      <sheetName val="단  가  대  비  표"/>
      <sheetName val="일  위  대  가  목  록"/>
      <sheetName val="EQ-R1"/>
      <sheetName val="단가일람 (2)"/>
      <sheetName val="준공내역서표지"/>
      <sheetName val="주소록"/>
      <sheetName val="등록자료"/>
      <sheetName val="조정율"/>
      <sheetName val="내역분기"/>
      <sheetName val="NYS"/>
      <sheetName val="건축-물가변동"/>
      <sheetName val="APT"/>
      <sheetName val="평가데이터"/>
      <sheetName val="청천내"/>
      <sheetName val="을"/>
      <sheetName val="프라임 강변역(4,236)"/>
      <sheetName val="신설개소별 총집계표(동해-배전)"/>
      <sheetName val="안평역사 총집계"/>
      <sheetName val="토목주소"/>
      <sheetName val="프랜트면허"/>
      <sheetName val="단가기준"/>
      <sheetName val="unit"/>
      <sheetName val="예산서"/>
      <sheetName val="공정외주"/>
      <sheetName val="제조 경영"/>
      <sheetName val="정공공사"/>
      <sheetName val="갑지1"/>
      <sheetName val="분전반"/>
      <sheetName val="C지구"/>
      <sheetName val="사내도로"/>
      <sheetName val="L_RPTB02_01"/>
      <sheetName val="위치도1"/>
      <sheetName val="굴화내역"/>
      <sheetName val="99총공사내역서"/>
      <sheetName val="간접1"/>
      <sheetName val="합의경상"/>
      <sheetName val="AS포장복구 "/>
      <sheetName val="DANGA"/>
      <sheetName val="격점별물량"/>
      <sheetName val="송전기본"/>
      <sheetName val="산근1"/>
      <sheetName val="장비"/>
      <sheetName val="노무"/>
      <sheetName val="자재"/>
      <sheetName val="노임단가 "/>
      <sheetName val="총공사원가"/>
      <sheetName val="건축공사원가"/>
      <sheetName val="설비공사원가"/>
      <sheetName val="4.전기"/>
      <sheetName val="노 무 비"/>
      <sheetName val="견적대비표"/>
      <sheetName val="우,오수"/>
      <sheetName val="측량요율"/>
      <sheetName val="48수량"/>
      <sheetName val="200"/>
      <sheetName val="내역서(토목)"/>
      <sheetName val="BDATA"/>
      <sheetName val="수입"/>
      <sheetName val="36단가"/>
      <sheetName val="36수량"/>
      <sheetName val="노단"/>
      <sheetName val="기존단가 (2)"/>
      <sheetName val="철거산출근거"/>
      <sheetName val="부하계산서"/>
      <sheetName val="단가대비표(계측)"/>
      <sheetName val="기본자료"/>
      <sheetName val="설계서을"/>
      <sheetName val="기본입력"/>
      <sheetName val="자단"/>
      <sheetName val="부안일위"/>
      <sheetName val="인건비 "/>
      <sheetName val="철콘공사"/>
      <sheetName val="품목납기"/>
      <sheetName val="설계원가표"/>
      <sheetName val="계수시트"/>
      <sheetName val="CTEMCOST"/>
      <sheetName val="CODE"/>
      <sheetName val="산출내역서"/>
      <sheetName val="하수급견적대비"/>
      <sheetName val="단가대비표 (2)"/>
      <sheetName val="직재"/>
      <sheetName val="재집"/>
      <sheetName val="유입량"/>
      <sheetName val="토목내역서"/>
      <sheetName val="한일양산"/>
      <sheetName val="횡배수관토공수량"/>
      <sheetName val="Input"/>
      <sheetName val="토목변경"/>
      <sheetName val="도급정산"/>
      <sheetName val="부표총괄"/>
      <sheetName val="전체제잡비"/>
      <sheetName val="산1~6"/>
      <sheetName val="CATV"/>
      <sheetName val="재료비노무비"/>
      <sheetName val="Oper Amount"/>
      <sheetName val="자재코드"/>
      <sheetName val="단가 "/>
      <sheetName val="유림콘도"/>
      <sheetName val="노임이"/>
      <sheetName val="중기일위대가"/>
      <sheetName val="맨홀_공사비"/>
      <sheetName val="22단"/>
      <sheetName val="48단"/>
      <sheetName val="49단"/>
      <sheetName val="공조기"/>
      <sheetName val="0"/>
      <sheetName val="교각1"/>
      <sheetName val="조내역"/>
      <sheetName val="공내역"/>
      <sheetName val="노임단가표"/>
      <sheetName val="wall"/>
      <sheetName val="직공비"/>
      <sheetName val="사업계획"/>
      <sheetName val="횡배수관수량집계"/>
      <sheetName val="날개벽"/>
      <sheetName val="1"/>
      <sheetName val="Macro(차단기)"/>
      <sheetName val="견적을지"/>
      <sheetName val="4. 주형설계"/>
      <sheetName val="FOOTING단면력"/>
      <sheetName val="토적표(2차기성)"/>
      <sheetName val="정렬"/>
      <sheetName val="내역(원안-대안)"/>
      <sheetName val="단면 (2)"/>
      <sheetName val="A-4"/>
      <sheetName val="FAX"/>
      <sheetName val="총괄표(1)"/>
      <sheetName val="연습"/>
      <sheetName val="A 견적"/>
      <sheetName val="산출기초"/>
      <sheetName val="2000양배"/>
      <sheetName val="공통단가"/>
      <sheetName val="운반비"/>
      <sheetName val="내역단가"/>
      <sheetName val="일위단가"/>
      <sheetName val="감액총괄표"/>
      <sheetName val="노임단가2004(상)"/>
      <sheetName val="규준틀"/>
      <sheetName val="Iacro1"/>
      <sheetName val="소포내역 (2)"/>
      <sheetName val="LOPCALC"/>
      <sheetName val="식재인부"/>
      <sheetName val="지불내역2"/>
      <sheetName val="기성총괄표"/>
      <sheetName val="NEYOK"/>
      <sheetName val="1,2공구원가계산서"/>
      <sheetName val="1공구산출내역서"/>
      <sheetName val="가로등부표"/>
      <sheetName val="설계수량"/>
      <sheetName val="투찰내역"/>
      <sheetName val="세부내역서"/>
      <sheetName val="전산망"/>
      <sheetName val="_IL-3.XLSY갑지"/>
      <sheetName val="공사개요"/>
      <sheetName val="집계표소트"/>
      <sheetName val="부표蠀ㆁ"/>
      <sheetName val="bearing"/>
      <sheetName val="개소별수량산출"/>
      <sheetName val="실행대비"/>
      <sheetName val="장성방향"/>
      <sheetName val="05년"/>
      <sheetName val="횡배수관"/>
      <sheetName val="토공A"/>
      <sheetName val="토목내역"/>
      <sheetName val="3련 BOX"/>
      <sheetName val="101"/>
      <sheetName val="5.지붕"/>
      <sheetName val="가설건물"/>
      <sheetName val="시중노임단가"/>
      <sheetName val="일반공사"/>
      <sheetName val="1공구원가계산서"/>
      <sheetName val="식생블럭단위수량"/>
      <sheetName val="101동"/>
      <sheetName val="제2공장"/>
      <sheetName val="조명율데이타"/>
      <sheetName val="조도계산(가로등NEW)"/>
      <sheetName val="현장관리비"/>
      <sheetName val="메인거더-크로스빔200연결부"/>
      <sheetName val="5회기성 (2)"/>
      <sheetName val="조건표"/>
      <sheetName val="조경식재굴취"/>
      <sheetName val="조경유지관리"/>
      <sheetName val="인력터파기품"/>
      <sheetName val="컨테이너"/>
      <sheetName val="기계공사"/>
      <sheetName val="내역서(교량)전체"/>
      <sheetName val="98태백"/>
      <sheetName val="진주방향"/>
      <sheetName val="마산방향"/>
      <sheetName val="마산방향철근집계"/>
      <sheetName val="정산내역서"/>
      <sheetName val="STORAGE"/>
      <sheetName val="대로근거"/>
      <sheetName val="중로근거"/>
      <sheetName val="수리보고서비"/>
      <sheetName val="(2)"/>
      <sheetName val="전기내역서(총계)"/>
      <sheetName val="남대문빌딩"/>
      <sheetName val="9GNG운반"/>
      <sheetName val="원가서"/>
      <sheetName val="연부97-1"/>
      <sheetName val="보차도경계석"/>
      <sheetName val="기기리스트"/>
      <sheetName val="포장면적산출"/>
      <sheetName val="손익분석"/>
      <sheetName val="설계내역서"/>
      <sheetName val="1-1"/>
      <sheetName val="횡 연장"/>
      <sheetName val="직원자료입력"/>
      <sheetName val="001"/>
      <sheetName val="공통가설"/>
      <sheetName val="품셈 "/>
      <sheetName val="공토공단가"/>
      <sheetName val="토공단가"/>
      <sheetName val="단가목록(7월)"/>
      <sheetName val="COVER"/>
      <sheetName val="발전기계산서"/>
      <sheetName val="예정(3)"/>
      <sheetName val="동원(3)"/>
      <sheetName val="설계명세서(선로)"/>
      <sheetName val="DATA__x0005__x0000__x0000_"/>
      <sheetName val="배전단가2"/>
      <sheetName val="도대하도변경최종정산조경"/>
      <sheetName val="집 계 표"/>
      <sheetName val="주형"/>
      <sheetName val="단가조정"/>
      <sheetName val="일위목차"/>
      <sheetName val="10.공통-노임단가"/>
      <sheetName val="전차선로 물량표"/>
      <sheetName val="2000년하반기"/>
      <sheetName val="설치내역"/>
      <sheetName val="TYPE1"/>
      <sheetName val="전선 및 전선관"/>
      <sheetName val="성곽내역서"/>
      <sheetName val="1호구조물"/>
      <sheetName val="공내역서"/>
      <sheetName val="조직"/>
      <sheetName val="적산"/>
      <sheetName val="기(단) (1)"/>
      <sheetName val="기준액"/>
      <sheetName val="단가대비표1"/>
      <sheetName val="단가 (2)"/>
      <sheetName val="SRC-B3U2"/>
      <sheetName val="ilch"/>
      <sheetName val="개요"/>
      <sheetName val="제잡비계산"/>
      <sheetName val="직접노무"/>
      <sheetName val="직접재료"/>
      <sheetName val="#2_일위대가목록"/>
      <sheetName val="기본일위"/>
      <sheetName val="인건-측정"/>
      <sheetName val="패널"/>
      <sheetName val="1.내역(청.하역장전등)"/>
      <sheetName val="공통가설_8"/>
      <sheetName val="기타시설"/>
      <sheetName val="판매시설"/>
      <sheetName val="아파트_9"/>
      <sheetName val="주민복지관"/>
      <sheetName val="지하주차장"/>
      <sheetName val="표지 (2)"/>
      <sheetName val="김해공항ex현장 심종수팀"/>
      <sheetName val="중기손료"/>
      <sheetName val="EP0618"/>
      <sheetName val="공통가설(기준안)"/>
      <sheetName val="명세서"/>
      <sheetName val="자료(통합)"/>
      <sheetName val="대상공사(조달청)"/>
      <sheetName val="단가조사-1"/>
      <sheetName val="공량산출근거서"/>
      <sheetName val="다이꾸"/>
      <sheetName val="부하"/>
      <sheetName val="Sheet13"/>
      <sheetName val="Macro(전선)"/>
      <sheetName val="Reference"/>
      <sheetName val="토공(완충)"/>
      <sheetName val="삭塅䕃⹌塅E표"/>
      <sheetName val="자문요청"/>
      <sheetName val="물가자료"/>
      <sheetName val="APT내역"/>
      <sheetName val="부대tu"/>
      <sheetName val="노무단가"/>
      <sheetName val="입출재고현황 (2)"/>
      <sheetName val="2F 회의실견적(5_14 일대)"/>
      <sheetName val="FAB별"/>
      <sheetName val="Resource2"/>
      <sheetName val="예산M11A"/>
      <sheetName val="참조"/>
      <sheetName val="목차"/>
      <sheetName val="5.공종별예산내역서"/>
      <sheetName val="4.설계예산내역서"/>
      <sheetName val="8.일위대가표(1)"/>
      <sheetName val="6.관급자재조서"/>
      <sheetName val="8.일위대가표(2)"/>
      <sheetName val="3.예정공정표"/>
      <sheetName val="기계경비일람"/>
      <sheetName val="청구서-1001(선진)"/>
      <sheetName val="1. 설계조건 2.단면가정 3. 하중계산"/>
      <sheetName val="날개벽수량표"/>
      <sheetName val="단면가정"/>
      <sheetName val="깨기"/>
      <sheetName val="산출(토공)"/>
      <sheetName val="File_관급"/>
      <sheetName val="공정집계"/>
      <sheetName val="소방"/>
      <sheetName val="단가 및 재료비"/>
      <sheetName val="1.우편집중내역서"/>
      <sheetName val="C1"/>
      <sheetName val="표  지"/>
      <sheetName val="시운전연료"/>
      <sheetName val="프라임 강변역(4,236堀"/>
      <sheetName val="교육종류"/>
      <sheetName val="돈암사업"/>
      <sheetName val="옹벽기초자료"/>
      <sheetName val="현황산출서"/>
      <sheetName val="소방일위 "/>
      <sheetName val="Sheet15"/>
      <sheetName val="발전기"/>
      <sheetName val="전압강하"/>
      <sheetName val="동지붕"/>
      <sheetName val="코드단가 (2)"/>
      <sheetName val="ELECTRIC"/>
      <sheetName val="SCHEDULE"/>
      <sheetName val="16-1"/>
      <sheetName val="내역서 제출"/>
      <sheetName val="4차원가계산서"/>
      <sheetName val="설계서"/>
      <sheetName val="10현장조직"/>
      <sheetName val="단가대비표떧⾹_x0005__x0000_"/>
      <sheetName val="13LPMCC"/>
      <sheetName val="U-TYPE(1)"/>
      <sheetName val="XL4Poppy"/>
      <sheetName val="설계변경내역서"/>
      <sheetName val="총괄-1"/>
      <sheetName val="골재산출"/>
      <sheetName val="기안문"/>
      <sheetName val="지장수량집계"/>
      <sheetName val="설 계"/>
      <sheetName val="누계12"/>
      <sheetName val="제1장"/>
      <sheetName val="제2장"/>
      <sheetName val="제3장"/>
      <sheetName val="제4장"/>
      <sheetName val="5장공내역서"/>
      <sheetName val="제6장"/>
      <sheetName val="직불동의서"/>
      <sheetName val="주소"/>
      <sheetName val="기초일위"/>
      <sheetName val="시설일위"/>
      <sheetName val="조명일위"/>
      <sheetName val="천방P_x0000_쇠"/>
      <sheetName val="공조기휀"/>
      <sheetName val="AHU집계"/>
      <sheetName val="금액내역서"/>
      <sheetName val="견적조건"/>
      <sheetName val="용역단가"/>
      <sheetName val="목록"/>
      <sheetName val="70%"/>
      <sheetName val="전입"/>
      <sheetName val="기계경비颙⽚"/>
      <sheetName val="발신敧〙"/>
      <sheetName val="발신㑈_x0014_"/>
      <sheetName val="Sheet22"/>
      <sheetName val="기성내역서표지"/>
      <sheetName val="위치조서"/>
      <sheetName val="특별땅고르기"/>
      <sheetName val="실행(1)"/>
      <sheetName val="공사기본내용입력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유원장"/>
      <sheetName val="토적표"/>
      <sheetName val="EQT-ESTN"/>
      <sheetName val="설계"/>
      <sheetName val="PBS"/>
      <sheetName val="현장경비"/>
      <sheetName val="총괄내역서"/>
      <sheetName val="직접경비호표"/>
      <sheetName val="배수관토공"/>
      <sheetName val="금리계산"/>
      <sheetName val="3_공사비(07년노임단가)"/>
      <sheetName val="3_공사비(단가조사표)"/>
      <sheetName val="3_공사비(물량산출표)"/>
      <sheetName val="3_공사비(일위대가표목록)"/>
      <sheetName val="3_공사비(일위대가표)"/>
      <sheetName val="1_수인터널"/>
      <sheetName val="표지 (4)"/>
      <sheetName val="일위집계"/>
      <sheetName val="건축전기"/>
      <sheetName val="배선DATA"/>
      <sheetName val="GEN"/>
      <sheetName val="부총"/>
      <sheetName val="코厅"/>
      <sheetName val="건축"/>
      <sheetName val="인원계획"/>
      <sheetName val="전체_1설계"/>
      <sheetName val="본실행경비"/>
      <sheetName val="확약서"/>
      <sheetName val="전자입찰"/>
      <sheetName val="납부서"/>
      <sheetName val="sw1"/>
      <sheetName val="NOMUBI"/>
      <sheetName val="자재단가비교표"/>
      <sheetName val="체재비"/>
      <sheetName val="부대공"/>
      <sheetName val="단가조׉_x0000_缀"/>
      <sheetName val="일위대가(1)"/>
      <sheetName val="내역서(2)"/>
      <sheetName val="전체공정"/>
      <sheetName val="FC"/>
      <sheetName val="조립공정"/>
      <sheetName val="P4-C"/>
      <sheetName val="교통대책내역"/>
      <sheetName val="WORKER"/>
      <sheetName val="예산작성기준(전기)"/>
      <sheetName val="00상노임"/>
      <sheetName val="실행철강하도"/>
      <sheetName val="UnitRate"/>
      <sheetName val="Breakdown"/>
      <sheetName val="S0"/>
      <sheetName val="남양주댠가표"/>
      <sheetName val="경비"/>
      <sheetName val="공정표"/>
      <sheetName val="B"/>
      <sheetName val="기성내역서"/>
      <sheetName val="노임2004"/>
      <sheetName val="품산출서(공구손료산출용)"/>
      <sheetName val="자동제어"/>
      <sheetName val="여흥"/>
      <sheetName val="원본"/>
      <sheetName val="별표 "/>
      <sheetName val="품셈표"/>
      <sheetName val="단가및재료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H-PILE수량집계"/>
      <sheetName val="EARTH"/>
      <sheetName val="대총괄"/>
      <sheetName val="PipWT"/>
      <sheetName val="용수량(생활용수)"/>
      <sheetName val="반포2차"/>
      <sheetName val="일위대가 "/>
      <sheetName val="수량산출(1)"/>
      <sheetName val="토공사"/>
      <sheetName val="미드수량"/>
      <sheetName val="입력정보"/>
      <sheetName val="입력자료"/>
      <sheetName val="현장관리비데이타"/>
      <sheetName val="건축내역(도급)"/>
      <sheetName val="SHEET PILE단가"/>
      <sheetName val="코드"/>
      <sheetName val="우수공"/>
      <sheetName val="간접"/>
      <sheetName val="원형맨홀수량"/>
      <sheetName val="소비자가"/>
      <sheetName val=" 해군동해관사 미장공사A그룹 공내역서.xlsx"/>
      <sheetName val="지주목시비량산출서"/>
      <sheetName val="기본정보입력"/>
      <sheetName val="중기사용료산출근거"/>
      <sheetName val="Mc1"/>
      <sheetName val="기쀀᭓ఀ"/>
      <sheetName val="fursys"/>
      <sheetName val="자료방"/>
      <sheetName val="TIE-IN"/>
      <sheetName val="총물량"/>
      <sheetName val="원안"/>
      <sheetName val="사급자재"/>
      <sheetName val="49"/>
      <sheetName val="GI-LIST"/>
      <sheetName val="6공구(당초)"/>
      <sheetName val="408단가"/>
      <sheetName val="22단가"/>
      <sheetName val="22산출"/>
      <sheetName val="49산출"/>
      <sheetName val="7작업장인수인계서"/>
      <sheetName val="3특기시방서"/>
      <sheetName val="일위대가(가설)"/>
      <sheetName val="G_R300경비"/>
      <sheetName val="Sheet1_(2)"/>
      <sheetName val="Customer_Databas"/>
      <sheetName val="CABLE_(2)"/>
      <sheetName val="6__안전관리비"/>
      <sheetName val="조도계산서_(도서)"/>
      <sheetName val="기성내역서(을)_(2)"/>
      <sheetName val="1공구_건정토건_토공"/>
      <sheetName val="1단계_(2)"/>
      <sheetName val="중강당_내역"/>
      <sheetName val="2_1__노무비_평균단가산출"/>
      <sheetName val="2_대외공문"/>
      <sheetName val="별표집계"/>
      <sheetName val="배수장토목공사비"/>
      <sheetName val="밸브설치"/>
      <sheetName val="계정"/>
      <sheetName val="배수공"/>
      <sheetName val="가도공"/>
      <sheetName val="설계표지"/>
      <sheetName val="수목표Â_x0000_퀀"/>
      <sheetName val="1.가로등산출"/>
      <sheetName val="산출내역(K2)"/>
      <sheetName val="전력구구조물산근"/>
      <sheetName val="Module_x0000_"/>
      <sheetName val="ModuleÄ"/>
      <sheetName val="당초"/>
      <sheetName val="덕전리"/>
      <sheetName val="견적시담(송포2공구)"/>
      <sheetName val="노임9월"/>
      <sheetName val="실행내역서 "/>
      <sheetName val="가격산출기초"/>
      <sheetName val="노견단위수량"/>
      <sheetName val="사통"/>
      <sheetName val="당월금액"/>
      <sheetName val="산출근거 "/>
      <sheetName val="산수배수"/>
      <sheetName val="Macro(MCC)"/>
      <sheetName val="ATM기초철가"/>
      <sheetName val="총도"/>
      <sheetName val="기본단가표"/>
      <sheetName val="공종"/>
      <sheetName val="기성내역"/>
      <sheetName val="Dae_Jiju"/>
      <sheetName val="교각별수량"/>
      <sheetName val="48신설수량"/>
      <sheetName val="48철거수량"/>
      <sheetName val="22신설수량"/>
      <sheetName val="단가대비표(건축)"/>
      <sheetName val="안평역사 ҭ깨/"/>
      <sheetName val="산출"/>
      <sheetName val="K1자재(3차등)"/>
      <sheetName val="몸체(460×600)"/>
      <sheetName val="수로단위수량"/>
      <sheetName val="Data&amp;Result"/>
      <sheetName val="운영비"/>
      <sheetName val="물량내역서"/>
      <sheetName val="01"/>
      <sheetName val="공급집계 (현대-우림)"/>
      <sheetName val="J直材4"/>
      <sheetName val="토공1(1~10,92)"/>
      <sheetName val="가공2원도"/>
      <sheetName val="노임 단가"/>
      <sheetName val="수습"/>
      <sheetName val="견적서갑지"/>
      <sheetName val="갑지(19평형)"/>
      <sheetName val="갑지(23평형)"/>
      <sheetName val="가스배관설치공사(19평)"/>
      <sheetName val="가스배관설치공사(23평)"/>
      <sheetName val="난방배관및냉온수배관설치공사(19평)"/>
      <sheetName val="난방배관및온수배관설치공사(23평)"/>
      <sheetName val="현장관리비참조"/>
      <sheetName val="DATA(BAC)"/>
      <sheetName val="소일위대가코드표"/>
      <sheetName val="자재비"/>
      <sheetName val="가격조사"/>
      <sheetName val="선로정수계산"/>
      <sheetName val="계양가시설"/>
      <sheetName val="콘크리트"/>
      <sheetName val="load(지하층)"/>
      <sheetName val="준공정산"/>
      <sheetName val="노임변동률"/>
      <sheetName val="문학간접"/>
      <sheetName val="단가산출_목록"/>
      <sheetName val="유동표"/>
      <sheetName val="가로등단가내역"/>
      <sheetName val="보안등단가내역"/>
      <sheetName val="일위대가집계"/>
      <sheetName val="자재단가표"/>
      <sheetName val="우수받이"/>
      <sheetName val="6호기"/>
      <sheetName val="투찰추정"/>
      <sheetName val="현황(현황)"/>
      <sheetName val="하도급사항"/>
      <sheetName val="2차-당초"/>
      <sheetName val="하도급사항 (3)"/>
      <sheetName val="포장"/>
      <sheetName val="건축토목내역"/>
      <sheetName val="1단계"/>
      <sheetName val="설계조건"/>
      <sheetName val="용산3(영광)"/>
      <sheetName val="인상효1"/>
      <sheetName val="I一般比"/>
      <sheetName val="전동기 특성표"/>
      <sheetName val="케이블단면적"/>
      <sheetName val="2. 공원조도(전통공원)"/>
      <sheetName val="산식3"/>
      <sheetName val="단면/_x0000_§"/>
      <sheetName val="단면退ఝ܆㦎"/>
      <sheetName val="단면0_x0000_頀4"/>
      <sheetName val="작업_x0000__x0000_"/>
      <sheetName val="매출현황"/>
      <sheetName val="보온일위"/>
      <sheetName val="단가비교표(노무)"/>
      <sheetName val="변경품셈총괄"/>
      <sheetName val="고창터널(고창방향)"/>
      <sheetName val="단면︀ᇕ԰_x0000_"/>
      <sheetName val="기계실냉난방"/>
      <sheetName val="각종장비전압강하계산"/>
      <sheetName val="수문일1"/>
      <sheetName val="냉온수유니트"/>
      <sheetName val="단위내역목록"/>
      <sheetName val="문화가격표"/>
      <sheetName val="잡비"/>
      <sheetName val="일위산출"/>
      <sheetName val="다목적광장"/>
      <sheetName val="µ¥ÀÌÅ¸"/>
      <sheetName val="수량산출근거"/>
      <sheetName val="Sikje_ingun"/>
      <sheetName val="TREE_D"/>
      <sheetName val="부대대비"/>
      <sheetName val="냉연집계"/>
      <sheetName val="BSD (2)"/>
      <sheetName val="99년하반기"/>
      <sheetName val="입력값"/>
      <sheetName val="기본사항"/>
      <sheetName val="투입(관수_건축)"/>
      <sheetName val="투입(APT500)"/>
      <sheetName val="투입(분당)"/>
      <sheetName val="작성지침서2)"/>
      <sheetName val="투입스케쥴양식"/>
      <sheetName val="투입(APT1200)"/>
      <sheetName val="투입(평촌)"/>
      <sheetName val="투입(APT1000)"/>
      <sheetName val="VXXXX"/>
      <sheetName val="갑지(2)"/>
      <sheetName val="견적내역"/>
      <sheetName val="실행(품)"/>
      <sheetName val="실행(총괄)"/>
      <sheetName val="위생기구"/>
      <sheetName val="욕조,세면기"/>
      <sheetName val="화장경"/>
      <sheetName val="계측기"/>
      <sheetName val="00노임기준"/>
      <sheetName val="지장물"/>
      <sheetName val="토지"/>
      <sheetName val="대치판정"/>
      <sheetName val="범례표"/>
      <sheetName val="4.하중산정"/>
      <sheetName val="crude.SLAB RE-bar"/>
      <sheetName val="CRUDE RE-bar"/>
      <sheetName val="중기사용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 refreshError="1"/>
      <sheetData sheetId="130" refreshError="1"/>
      <sheetData sheetId="131"/>
      <sheetData sheetId="132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/>
      <sheetData sheetId="438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/>
      <sheetData sheetId="447" refreshError="1"/>
      <sheetData sheetId="448" refreshError="1"/>
      <sheetData sheetId="449"/>
      <sheetData sheetId="450"/>
      <sheetData sheetId="451" refreshError="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/>
      <sheetData sheetId="472"/>
      <sheetData sheetId="473"/>
      <sheetData sheetId="474"/>
      <sheetData sheetId="475"/>
      <sheetData sheetId="476"/>
      <sheetData sheetId="477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/>
      <sheetData sheetId="492"/>
      <sheetData sheetId="493"/>
      <sheetData sheetId="494"/>
      <sheetData sheetId="495"/>
      <sheetData sheetId="496"/>
      <sheetData sheetId="497" refreshError="1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 refreshError="1"/>
      <sheetData sheetId="512" refreshError="1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/>
      <sheetData sheetId="589"/>
      <sheetData sheetId="590"/>
      <sheetData sheetId="591"/>
      <sheetData sheetId="592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/>
      <sheetData sheetId="687" refreshError="1"/>
      <sheetData sheetId="688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/>
      <sheetData sheetId="904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/>
      <sheetData sheetId="1126"/>
      <sheetData sheetId="1127"/>
      <sheetData sheetId="1128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표"/>
      <sheetName val="일위대가표 (2)"/>
      <sheetName val="총괄내역"/>
      <sheetName val="내역서"/>
      <sheetName val="공종별 집계표"/>
      <sheetName val="사급,관급자재대"/>
      <sheetName val="원가계산서"/>
      <sheetName val="도급내역서 표지"/>
      <sheetName val="공사구성비"/>
      <sheetName val="목차"/>
      <sheetName val="간지"/>
      <sheetName val="VXXXXX"/>
      <sheetName val="총괄표"/>
      <sheetName val="PMS"/>
      <sheetName val="조경식재"/>
      <sheetName val="조경시설공"/>
      <sheetName val="자재수량산출"/>
      <sheetName val="수량산출서"/>
      <sheetName val="일위대가"/>
      <sheetName val="보할"/>
      <sheetName val="기성총괄"/>
      <sheetName val="기성(단지내)"/>
      <sheetName val="기성(도시기반)"/>
      <sheetName val="기성내역"/>
      <sheetName val=""/>
      <sheetName val="내역(~2"/>
      <sheetName val="내역표지"/>
      <sheetName val="원가계산서(총괄)"/>
      <sheetName val="산출내역집계"/>
      <sheetName val="건축집계"/>
      <sheetName val="건축내역"/>
      <sheetName val="토목집계"/>
      <sheetName val="토목내역"/>
      <sheetName val="설비집계"/>
      <sheetName val="설비내역"/>
      <sheetName val="골조시행"/>
      <sheetName val="12공구"/>
      <sheetName val="단가"/>
      <sheetName val="북제주원가"/>
      <sheetName val="건축일위"/>
      <sheetName val="그라우팅일위"/>
      <sheetName val="기성"/>
      <sheetName val="실행대비"/>
      <sheetName val="데이타"/>
      <sheetName val="BID"/>
      <sheetName val="집계표"/>
      <sheetName val="토공사"/>
      <sheetName val="증감대비"/>
      <sheetName val="단가산출"/>
      <sheetName val="일위_파일"/>
      <sheetName val="CON'C"/>
      <sheetName val="보증수수료산출"/>
      <sheetName val="품셈TABLE"/>
      <sheetName val="1,2공구원가계산서"/>
      <sheetName val="2공구산출내역"/>
      <sheetName val="1공구산출내역서"/>
      <sheetName val="내역"/>
      <sheetName val="소비자가"/>
      <sheetName val="Sheet1"/>
      <sheetName val="RING WALL"/>
      <sheetName val="재료"/>
      <sheetName val="단가표"/>
      <sheetName val="원가계산"/>
      <sheetName val="노임단가"/>
      <sheetName val="수목단가"/>
      <sheetName val="시설수량표"/>
      <sheetName val="식재수량표"/>
      <sheetName val="일위목록"/>
      <sheetName val="자재단가"/>
      <sheetName val="설변공종별"/>
      <sheetName val="설변조정내역"/>
      <sheetName val="건기토원가"/>
      <sheetName val="건축원가"/>
      <sheetName val="토목원가"/>
      <sheetName val="기계원가"/>
      <sheetName val="기계내역"/>
      <sheetName val="표지"/>
      <sheetName val="단가비교표"/>
      <sheetName val="예산서"/>
      <sheetName val="세부내역"/>
      <sheetName val="토사(PE)"/>
      <sheetName val="99년하반기"/>
      <sheetName val="일위대가(건축)"/>
      <sheetName val="Sheet1 (2)"/>
      <sheetName val="납부서"/>
      <sheetName val="식재가격"/>
      <sheetName val="식재총괄"/>
      <sheetName val="부대내역"/>
      <sheetName val="실행"/>
      <sheetName val="공사비총괄표"/>
      <sheetName val="청주(철골발주의뢰서)"/>
      <sheetName val="정부노임단가"/>
      <sheetName val="식재인부"/>
      <sheetName val="지질조사"/>
      <sheetName val="판매시설"/>
      <sheetName val="우수받이"/>
      <sheetName val="기본단가표"/>
      <sheetName val="기결의"/>
      <sheetName val="표준건축비"/>
      <sheetName val="Sheet5"/>
      <sheetName val="단"/>
      <sheetName val="경비"/>
      <sheetName val="실행(ALT1)"/>
      <sheetName val="조명시설"/>
      <sheetName val="2002하반기노임기준"/>
      <sheetName val="Y-WORK"/>
      <sheetName val="노무비단가"/>
      <sheetName val="계약내역(2)"/>
      <sheetName val="건축2"/>
      <sheetName val="원가"/>
      <sheetName val="입력자료"/>
      <sheetName val="노임"/>
      <sheetName val="토목주소"/>
      <sheetName val="#REF"/>
      <sheetName val="예산명세서"/>
      <sheetName val="설계명세서"/>
      <sheetName val="자료입력"/>
      <sheetName val="상반기손익차2총괄"/>
      <sheetName val="䴝괄내역"/>
      <sheetName val="단가(자재)"/>
      <sheetName val="단가(노임)"/>
      <sheetName val="기초목록"/>
      <sheetName val="COVER"/>
      <sheetName val="#3_일위대가목록"/>
      <sheetName val="목록"/>
      <sheetName val="Sheet6"/>
      <sheetName val="설명서 "/>
      <sheetName val="토목"/>
      <sheetName val="갑지"/>
      <sheetName val="전기"/>
      <sheetName val="대창(함평)"/>
      <sheetName val="대창(장성)"/>
      <sheetName val="대창(함평)-창열"/>
      <sheetName val="구체"/>
      <sheetName val="좌측날개벽"/>
      <sheetName val="우측날개벽"/>
      <sheetName val="수단"/>
      <sheetName val="철거산출근거"/>
      <sheetName val="일위대가목차"/>
      <sheetName val="총공사내역서"/>
      <sheetName val="상계견적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터파기및재료"/>
      <sheetName val="단가비교표_공통1"/>
      <sheetName val="해평견적"/>
      <sheetName val="DATA"/>
      <sheetName val="산출내역서집계표"/>
      <sheetName val="중기"/>
      <sheetName val="수목표준대가"/>
      <sheetName val="JUCKEYK"/>
      <sheetName val="mcc일위대가"/>
      <sheetName val="MOTOR"/>
      <sheetName val="자료"/>
      <sheetName val="마감LIST-1"/>
      <sheetName val="45,46"/>
      <sheetName val="4차원가계산서"/>
      <sheetName val="기자재수량"/>
      <sheetName val="DATE"/>
      <sheetName val="산출근거#2-3"/>
      <sheetName val="의왕내역"/>
      <sheetName val="2000년1차"/>
      <sheetName val="2000전체분"/>
      <sheetName val="연결임시"/>
      <sheetName val="건축내역서"/>
      <sheetName val="설비내역서"/>
      <sheetName val="전기내역서"/>
      <sheetName val="ES조서출력하기"/>
      <sheetName val="수량산출(음암)"/>
      <sheetName val="건축공사"/>
      <sheetName val="횡배수관집현황(2공구)"/>
      <sheetName val="시설물일위"/>
      <sheetName val="정산내역서"/>
      <sheetName val="01AC"/>
      <sheetName val="COST"/>
      <sheetName val="공량산출서"/>
      <sheetName val="Sheet2"/>
      <sheetName val="공사"/>
      <sheetName val="공조기"/>
      <sheetName val="내역서(전기)"/>
      <sheetName val="발주내역"/>
      <sheetName val="6호기"/>
      <sheetName val="실행기고및 투입현황(총괄)"/>
      <sheetName val="2000,9월 일위"/>
      <sheetName val="조명일위"/>
      <sheetName val="내역서1999.8최종"/>
      <sheetName val="공사개요"/>
      <sheetName val="총 원가계산"/>
      <sheetName val="견적공통"/>
      <sheetName val="실행예산"/>
      <sheetName val="명세서"/>
      <sheetName val="인제내역"/>
      <sheetName val="소일위대가코드표"/>
      <sheetName val="단가조사"/>
      <sheetName val="물가시세"/>
      <sheetName val="70%"/>
      <sheetName val="시운전연료비"/>
      <sheetName val="내역서 제출"/>
      <sheetName val="오동"/>
      <sheetName val="대조"/>
      <sheetName val="나한"/>
      <sheetName val="아파트"/>
      <sheetName val="입찰안"/>
      <sheetName val="노임,재료비"/>
      <sheetName val="별표 "/>
      <sheetName val="을지"/>
      <sheetName val="수간보호"/>
      <sheetName val="현장관리비"/>
      <sheetName val="#2_일위대가목록"/>
      <sheetName val="간접비계산"/>
      <sheetName val="건축"/>
      <sheetName val="입찰보고"/>
      <sheetName val="신공항A-9(원가수정)"/>
      <sheetName val="수량산출"/>
      <sheetName val="H-PILE수량집계"/>
      <sheetName val="기초일위"/>
      <sheetName val="시설일위"/>
      <sheetName val="식재일위"/>
      <sheetName val="이토변실(A3-LINE)"/>
      <sheetName val="분전반계산서(석관)"/>
      <sheetName val="일위대가(가설)"/>
      <sheetName val="주소록"/>
      <sheetName val="결재갑지"/>
      <sheetName val="원가계산서 "/>
      <sheetName val="일반부표"/>
      <sheetName val="확약서"/>
      <sheetName val="00000"/>
      <sheetName val="연동내역"/>
      <sheetName val="정공공사"/>
      <sheetName val="대비2"/>
      <sheetName val="조명율표"/>
      <sheetName val="단위단가"/>
      <sheetName val="Sheet4"/>
      <sheetName val="남대문빌딩"/>
      <sheetName val="맨홀수량"/>
      <sheetName val="일위대가 "/>
      <sheetName val="소방"/>
      <sheetName val="단가일람"/>
      <sheetName val="단가일람 (2)"/>
      <sheetName val="바닥판"/>
      <sheetName val="입력DATA"/>
      <sheetName val="해외(원화)"/>
      <sheetName val="구리토평1전기"/>
      <sheetName val="역T형교대(말뚝기초)"/>
      <sheetName val="수량집계"/>
      <sheetName val="공정표"/>
      <sheetName val="2.토목공사"/>
      <sheetName val="교통대책내역"/>
      <sheetName val="파일의이용"/>
      <sheetName val="주beam"/>
      <sheetName val="22단가"/>
      <sheetName val="22산출"/>
      <sheetName val="D"/>
      <sheetName val="재료비"/>
      <sheetName val="단가대비표 (2)"/>
      <sheetName val="합의경상"/>
      <sheetName val="APT"/>
      <sheetName val="2단지내역서"/>
      <sheetName val="제경비"/>
      <sheetName val="공사비"/>
      <sheetName val="철근량"/>
      <sheetName val="영창26"/>
      <sheetName val="DAN"/>
      <sheetName val="백호우계수"/>
      <sheetName val="WORK"/>
      <sheetName val="기안"/>
      <sheetName val="101동"/>
      <sheetName val="단가(1)"/>
      <sheetName val="유리"/>
      <sheetName val="거래처등록"/>
      <sheetName val="밸브설치"/>
      <sheetName val="49단가"/>
      <sheetName val="unit 4"/>
      <sheetName val="단가대비표"/>
      <sheetName val="용수량(생활용수)"/>
      <sheetName val="EACT10"/>
      <sheetName val="개소별수량산출"/>
      <sheetName val="1단계"/>
      <sheetName val="조건"/>
      <sheetName val="시설물기초"/>
      <sheetName val="차수"/>
      <sheetName val="설계내역"/>
      <sheetName val="Total"/>
      <sheetName val="남양주댠가표"/>
      <sheetName val="금액"/>
      <sheetName val="시중노임"/>
      <sheetName val="실행,원가 최종예상"/>
      <sheetName val="교각1"/>
      <sheetName val="원가집계"/>
      <sheetName val="토목변경"/>
      <sheetName val="A2"/>
      <sheetName val="방수"/>
      <sheetName val="101동 "/>
      <sheetName val="구조"/>
      <sheetName val="총괄내역서(설계)"/>
      <sheetName val="유림총괄"/>
      <sheetName val="AV시스템"/>
      <sheetName val="평가데이터"/>
      <sheetName val="산출2-기기동력"/>
      <sheetName val="덕전리"/>
      <sheetName val="단가조사서"/>
      <sheetName val="견적서"/>
      <sheetName val="복지관 풍화암-평면"/>
      <sheetName val="9-1차이내역"/>
      <sheetName val="48산출"/>
      <sheetName val="변경내역서간지"/>
      <sheetName val="건축설비"/>
      <sheetName val="주공 갑지"/>
      <sheetName val="변수값"/>
      <sheetName val="중기상차"/>
      <sheetName val="AS복구"/>
      <sheetName val="중기터파기"/>
      <sheetName val="경상직원"/>
      <sheetName val="Customer Databas"/>
      <sheetName val="기계경비(시간당)"/>
      <sheetName val="램머"/>
      <sheetName val="건축공사 집계표"/>
      <sheetName val="골조"/>
      <sheetName val="단중표"/>
      <sheetName val="집계"/>
      <sheetName val="기초자료"/>
      <sheetName val="대공종"/>
      <sheetName val="말뚝지지력산정"/>
      <sheetName val="1차 내역서"/>
      <sheetName val="토공(우물통,기타) "/>
      <sheetName val="s.v"/>
      <sheetName val="안전시설"/>
      <sheetName val="설계기준"/>
      <sheetName val="내역1"/>
      <sheetName val="데리네이타현황"/>
      <sheetName val="기본일위"/>
      <sheetName val="요율"/>
      <sheetName val="산근"/>
      <sheetName val="제경비율"/>
      <sheetName val="산출내역서"/>
      <sheetName val="기흥하도용"/>
      <sheetName val="HVAC"/>
      <sheetName val="설계명세"/>
      <sheetName val="대치판정"/>
      <sheetName val="인건비"/>
      <sheetName val="대비"/>
      <sheetName val="변압기 및 발전기 용량"/>
      <sheetName val="재료값"/>
      <sheetName val="중기 부표"/>
      <sheetName val="도급"/>
      <sheetName val="상하차비용(기계상차)"/>
      <sheetName val="운반비"/>
      <sheetName val="소화배관"/>
      <sheetName val="공조배관"/>
      <sheetName val="프랜트면허"/>
      <sheetName val="노무비"/>
      <sheetName val="간접"/>
      <sheetName val="설계예산서"/>
      <sheetName val="예산내역서"/>
      <sheetName val="총계"/>
      <sheetName val="원가서"/>
      <sheetName val="일반수량총괄집계"/>
      <sheetName val="일위대가표_(2)"/>
      <sheetName val="공종별_집계표"/>
      <sheetName val="도급내역서_표지"/>
      <sheetName val="RING_WALL"/>
      <sheetName val="을"/>
      <sheetName val="FORM-0"/>
      <sheetName val="c_balju"/>
      <sheetName val="수주현황2월"/>
      <sheetName val="Sheet1_(2)"/>
      <sheetName val="설명서_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내역서1999_8최종"/>
      <sheetName val="실행기고및_투입현황(총괄)"/>
      <sheetName val="2000,9월_일위"/>
      <sheetName val="unit_4"/>
      <sheetName val="단가일람_(2)"/>
      <sheetName val="총_원가계산"/>
      <sheetName val="원가계산서_"/>
      <sheetName val="2_토목공사"/>
      <sheetName val="일위대가_"/>
      <sheetName val="별표_"/>
      <sheetName val="송전재료비"/>
      <sheetName val="견적단가"/>
      <sheetName val="2.대외공문"/>
      <sheetName val="AS포장복구 "/>
      <sheetName val="매입세율"/>
      <sheetName val="약품공급2"/>
      <sheetName val="원가계산서(남측)"/>
      <sheetName val="옥외부분합"/>
      <sheetName val="b_babun (2)"/>
      <sheetName val="직공비"/>
      <sheetName val="단가대비표 (3)"/>
      <sheetName val="견적1"/>
      <sheetName val="4.전기"/>
      <sheetName val="I一般比"/>
      <sheetName val="냉천부속동"/>
      <sheetName val="코드표"/>
      <sheetName val="BSD (2)"/>
      <sheetName val="견적(100%)"/>
      <sheetName val="조건입력"/>
      <sheetName val="조건입력(2)"/>
      <sheetName val="장비선정"/>
      <sheetName val="8.수량산출 (2)"/>
      <sheetName val="2000노임기준"/>
      <sheetName val="식재일위대가"/>
      <sheetName val="재노경"/>
      <sheetName val="사회복지관"/>
      <sheetName val="갑  지"/>
      <sheetName val="공사착공계"/>
      <sheetName val="단가기준"/>
      <sheetName val="기본입력"/>
      <sheetName val="인수공규격"/>
      <sheetName val="1.설계조건"/>
      <sheetName val="수량산출서-2"/>
      <sheetName val="전체내역"/>
      <sheetName val="운반공사"/>
      <sheetName val="준검 내역서"/>
      <sheetName val="물집"/>
      <sheetName val="시중노임단가"/>
      <sheetName val="21301동"/>
      <sheetName val="FB25JN"/>
      <sheetName val="카메라"/>
      <sheetName val="NEYOK"/>
      <sheetName val="AL공사(원)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표  지"/>
      <sheetName val="별표집계"/>
      <sheetName val="archi(본사)"/>
      <sheetName val="대목"/>
      <sheetName val="갑지(추정)"/>
      <sheetName val="금액내역서"/>
      <sheetName val="코드"/>
      <sheetName val="LD"/>
      <sheetName val="시점교대"/>
      <sheetName val="내역서적용수량"/>
      <sheetName val="석축산출서"/>
      <sheetName val="주배관TYPE현황"/>
      <sheetName val="적용기준"/>
      <sheetName val="잡비계산"/>
      <sheetName val="내역(원안-대안)"/>
      <sheetName val="사급자재"/>
      <sheetName val="직노"/>
      <sheetName val="공통단가"/>
      <sheetName val="2000양배"/>
      <sheetName val="공사비산출내역"/>
      <sheetName val="견적대비표"/>
      <sheetName val="가정조건"/>
      <sheetName val="입력"/>
      <sheetName val="자재"/>
      <sheetName val="차액보증"/>
      <sheetName val="단양 00 아파트-세부내역"/>
      <sheetName val="PIPE(UG)내역"/>
      <sheetName val="배수내역"/>
      <sheetName val="일위"/>
      <sheetName val="단가집"/>
      <sheetName val="설계가"/>
      <sheetName val="표지 (2)"/>
      <sheetName val="본실행경비"/>
      <sheetName val="노임이"/>
      <sheetName val="N賃率-職"/>
      <sheetName val="총 괄 표"/>
      <sheetName val="36단가"/>
      <sheetName val="토목수량(공정)"/>
      <sheetName val="토목내역서"/>
      <sheetName val="견"/>
      <sheetName val="BDATA"/>
      <sheetName val="9GNG운반"/>
      <sheetName val="예정(3)"/>
      <sheetName val="보할공정"/>
      <sheetName val="삭제금지단가"/>
      <sheetName val="PAINT"/>
      <sheetName val="견적조건"/>
      <sheetName val="옥내소화전계산서"/>
      <sheetName val="값"/>
      <sheetName val="시험장S자로가로등공사"/>
      <sheetName val="설계서(동안동)"/>
      <sheetName val="Baby일위대가"/>
      <sheetName val="수목일위"/>
      <sheetName val="설계"/>
      <sheetName val="철골,판넬"/>
      <sheetName val="99총공사내역서"/>
      <sheetName val="48단가"/>
      <sheetName val="예총"/>
      <sheetName val="Xunit (단위환산)"/>
      <sheetName val="00노임기준"/>
      <sheetName val="개산공사비"/>
      <sheetName val="일위대가목록"/>
      <sheetName val="진흥지역조서(구역밖)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산출기초"/>
      <sheetName val="STAND98"/>
      <sheetName val="단위중량"/>
      <sheetName val="CATV"/>
      <sheetName val="할증 "/>
      <sheetName val="원"/>
      <sheetName val="기존단가 (2)"/>
      <sheetName val="경산"/>
      <sheetName val="간접1"/>
      <sheetName val="영업3"/>
      <sheetName val="영업2"/>
      <sheetName val="소야공정계획표"/>
      <sheetName val="자재단가비교표"/>
      <sheetName val="참고자료"/>
      <sheetName val="은행코드"/>
      <sheetName val="식재"/>
      <sheetName val="99노임기준"/>
      <sheetName val="시설물"/>
      <sheetName val="식재출력용"/>
      <sheetName val="유지관리"/>
      <sheetName val="조경"/>
      <sheetName val="공비대비"/>
      <sheetName val="건축원가계산서"/>
      <sheetName val="h-013211-2"/>
      <sheetName val="실행철강하도"/>
      <sheetName val="현관"/>
      <sheetName val="분전함신설"/>
      <sheetName val="접지1종"/>
      <sheetName val="광주운남을"/>
      <sheetName val="1회"/>
      <sheetName val="유림콘도"/>
      <sheetName val="수목데이타 "/>
      <sheetName val="설계예시"/>
      <sheetName val="거푸집물량"/>
      <sheetName val="인사자료총집계"/>
      <sheetName val="7.산출집계"/>
      <sheetName val="4.일위산출"/>
      <sheetName val="9.자재단가"/>
      <sheetName val="1-1"/>
      <sheetName val="2총괄내역서"/>
      <sheetName val="PROG"/>
      <sheetName val="노임단가 (2)"/>
      <sheetName val="공사수행방안"/>
      <sheetName val="파일구성"/>
      <sheetName val="단가조정"/>
      <sheetName val="자  재"/>
      <sheetName val="건축외주"/>
      <sheetName val="조정율"/>
      <sheetName val="영신토건물가변동"/>
      <sheetName val="유기공정"/>
      <sheetName val="직원자료입력"/>
      <sheetName val="산출근거"/>
      <sheetName val="내역서1"/>
      <sheetName val="장비경비"/>
      <sheetName val="노임단가표"/>
      <sheetName val="총정리"/>
      <sheetName val="지급자재"/>
      <sheetName val="내역서(도급)"/>
      <sheetName val="단가 "/>
      <sheetName val="총경력기간"/>
      <sheetName val="점수표"/>
      <sheetName val="과거면접실시자"/>
      <sheetName val="학력사항"/>
      <sheetName val="계획금액"/>
      <sheetName val="설계서(본관)"/>
      <sheetName val="1련,2련"/>
      <sheetName val="변품8-37"/>
      <sheetName val="빌딩 안내"/>
      <sheetName val="COPING-1"/>
      <sheetName val="역T형교대-2수량"/>
      <sheetName val="b_balju"/>
      <sheetName val="플랜트 설치"/>
      <sheetName val="산출2-동력"/>
      <sheetName val="산출3-전등"/>
      <sheetName val="산출4-조명제어"/>
      <sheetName val="산출5-전열"/>
      <sheetName val="산출7-유도등"/>
      <sheetName val="품목"/>
      <sheetName val="웅진교-S2"/>
      <sheetName val="제경비요율"/>
      <sheetName val="포장수량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102역사"/>
      <sheetName val="설명"/>
      <sheetName val="횡배수관"/>
      <sheetName val="자재테이블"/>
      <sheetName val="ABUT수량-A1"/>
      <sheetName val="설비"/>
      <sheetName val="설계개요"/>
      <sheetName val="한강운반비"/>
      <sheetName val="일반"/>
      <sheetName val="산수배수"/>
      <sheetName val="2"/>
      <sheetName val="2003상반기노임기준"/>
      <sheetName val="견적갑지"/>
      <sheetName val="tggwan(mac)"/>
      <sheetName val="기초단가"/>
      <sheetName val="관급자재대"/>
      <sheetName val="가설공사비"/>
      <sheetName val="정보"/>
      <sheetName val="SUB일위대가(이음)"/>
      <sheetName val="매입세会"/>
      <sheetName val="SLAB&quot;1&quot;"/>
      <sheetName val="&lt;양식23_CF&gt;"/>
      <sheetName val="CON기초"/>
      <sheetName val="포장복구집계"/>
      <sheetName val="수량산출서집계"/>
      <sheetName val="골조공사"/>
      <sheetName val="내역_ver1.0"/>
      <sheetName val="수량계산"/>
      <sheetName val="일위산출"/>
      <sheetName val="물량표"/>
      <sheetName val="간접경상비"/>
      <sheetName val="b_balju_cho"/>
      <sheetName val="수량"/>
      <sheetName val="공기압축기실"/>
      <sheetName val="공기압_x0005__x0000_"/>
      <sheetName val="공기압窤皙祜"/>
      <sheetName val="공기압丵〒_x0005_"/>
      <sheetName val="총괄"/>
      <sheetName val="품의"/>
      <sheetName val="손료기준-공사부구두문의"/>
      <sheetName val="비품"/>
      <sheetName val="품셈집계표"/>
      <sheetName val="자재조사표"/>
      <sheetName val="세골재  T2 변경 현황"/>
      <sheetName val="기초도면제작"/>
      <sheetName val="주출입구조사"/>
      <sheetName val="단위수량"/>
      <sheetName val="1."/>
      <sheetName val="교통표지기초"/>
      <sheetName val="노무비 근거"/>
      <sheetName val="문학간접"/>
      <sheetName val="7단가"/>
      <sheetName val="DANGA"/>
      <sheetName val="Dae_Jiju"/>
      <sheetName val="POL6차-PIPING"/>
      <sheetName val="하부철근수량"/>
      <sheetName val="충주"/>
      <sheetName val="근로자자료입력"/>
      <sheetName val="미드수량"/>
      <sheetName val="예산조서(전송)"/>
      <sheetName val="제목"/>
      <sheetName val="유림골조"/>
      <sheetName val="장비집계"/>
      <sheetName val="단가 및 재료비"/>
      <sheetName val="중기사용료산출근거"/>
      <sheetName val="건축집계표"/>
      <sheetName val="직접인건비"/>
      <sheetName val="단가산출서 (2)"/>
      <sheetName val="단가산출서"/>
      <sheetName val="수리보고서비"/>
      <sheetName val="입출재고현황 (2)"/>
      <sheetName val="테이블"/>
      <sheetName val="물류최종8월7"/>
      <sheetName val="01"/>
      <sheetName val="준공정산"/>
      <sheetName val="단가대비표(건축)"/>
      <sheetName val="빗물받이(910-510-410)"/>
      <sheetName val="노무산출서"/>
      <sheetName val="소요자재"/>
      <sheetName val="MC내역(이설)"/>
      <sheetName val="설계내역서"/>
      <sheetName val="자재목록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옆"/>
      <sheetName val="표지-1,2,3,4"/>
      <sheetName val="표지-7호선"/>
      <sheetName val="목차"/>
      <sheetName val="목차-7"/>
      <sheetName val="1.간지"/>
      <sheetName val="1.간지 (2)"/>
      <sheetName val="간지표지"/>
      <sheetName val="1.공사설명서"/>
      <sheetName val="공사원가계산서총괄"/>
      <sheetName val="공사원가계산서-1,3"/>
      <sheetName val="공사원가계산서-2"/>
      <sheetName val="공사원가계산서-4"/>
      <sheetName val="공사원가계산서-7"/>
      <sheetName val="예정공정표"/>
      <sheetName val="동원인원계획표-7"/>
      <sheetName val="동원인원계획표-1,2,3,4"/>
      <sheetName val="사급자재"/>
      <sheetName val="총공사비"/>
      <sheetName val="Sheet2"/>
      <sheetName val="Sheet3"/>
      <sheetName val="대,유,램"/>
      <sheetName val="일위대가"/>
      <sheetName val="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마그넷대구 (7)"/>
      <sheetName val="마그넷대구 (6)"/>
      <sheetName val="내역동락확정"/>
      <sheetName val="대비일산연수"/>
      <sheetName val="계약내역서"/>
      <sheetName val="내역동락"/>
      <sheetName val="내역동락기본"/>
      <sheetName val="입찰결과(확정) (2)"/>
      <sheetName val="입찰결과(최종확정)"/>
      <sheetName val="내역총괄(최종) (2)"/>
      <sheetName val="기안용지 (2)"/>
      <sheetName val="대비일산"/>
      <sheetName val="연수내역"/>
      <sheetName val="연수내역원본"/>
      <sheetName val="연수내역총괄"/>
      <sheetName val="연수대구비교 (2)"/>
      <sheetName val="강남셔터내역"/>
      <sheetName val="대비연수대구"/>
      <sheetName val="동락내역확정"/>
      <sheetName val="동락내역"/>
      <sheetName val="포항점 (롯데폼) (2)"/>
      <sheetName val="마그넷대구 (5)"/>
      <sheetName val="마그넷대구 (4)"/>
      <sheetName val="포항점"/>
      <sheetName val="울산고속"/>
      <sheetName val="견적서"/>
      <sheetName val="포항점 (롯데폼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5"/>
      <sheetName val="공통가설"/>
      <sheetName val="내역(총괄)"/>
      <sheetName val="내역(상부)"/>
      <sheetName val="내역(피로티)"/>
      <sheetName val="내역(지하)"/>
      <sheetName val="DATA"/>
      <sheetName val="단가"/>
      <sheetName val="단"/>
      <sheetName val="COVER"/>
      <sheetName val="건축내역"/>
      <sheetName val="견적서"/>
      <sheetName val="사업수지"/>
      <sheetName val="자재단가"/>
      <sheetName val="수량산출"/>
      <sheetName val="식재일위대가"/>
      <sheetName val="실행예산서"/>
      <sheetName val="단가최종(전기)"/>
      <sheetName val="대가목록(전기)"/>
      <sheetName val="인건비"/>
      <sheetName val="기존단가 (2)"/>
      <sheetName val="갑지1"/>
      <sheetName val="기존단가_(2)"/>
      <sheetName val="일위목록"/>
      <sheetName val="APT"/>
      <sheetName val="연부97-1"/>
      <sheetName val="금광1터널"/>
      <sheetName val="물량산출(을)"/>
      <sheetName val="36단가"/>
      <sheetName val="건축주요구data"/>
      <sheetName val="철거산출근거"/>
      <sheetName val="CON'C"/>
      <sheetName val="J直材4"/>
      <sheetName val="내역서2안"/>
      <sheetName val="일위_파일"/>
      <sheetName val="Macro1"/>
      <sheetName val="wall"/>
      <sheetName val="KISOO"/>
      <sheetName val="일위대가(4층원격)"/>
      <sheetName val="실행내역"/>
      <sheetName val="단가조사"/>
      <sheetName val="국별인원"/>
      <sheetName val="백암비스타내역"/>
      <sheetName val="Mc1"/>
      <sheetName val="실행"/>
      <sheetName val="일위대가"/>
      <sheetName val="49단가"/>
      <sheetName val="수지예산"/>
      <sheetName val="단가산출"/>
      <sheetName val="변경단가산출서"/>
      <sheetName val="견적을지"/>
      <sheetName val="반포2차"/>
      <sheetName val="자  재"/>
      <sheetName val="건축외주"/>
      <sheetName val="통장출금액"/>
      <sheetName val="터파기및재료"/>
      <sheetName val="TOWER 12TON"/>
      <sheetName val="JIB CRANE,HOIST"/>
      <sheetName val="TOWER 10TON"/>
      <sheetName val="일위대가(건축)"/>
      <sheetName val="일위대가표"/>
      <sheetName val="대목"/>
      <sheetName val="연습"/>
      <sheetName val="구의33고"/>
      <sheetName val="이토변실(A3-LINE)"/>
      <sheetName val="변압기 및 발전기 용량"/>
      <sheetName val="인건비 "/>
      <sheetName val="수목데이타 "/>
      <sheetName val="소비자가"/>
      <sheetName val="코드표"/>
      <sheetName val="수자재단위당"/>
      <sheetName val="기계경비(시간당)"/>
      <sheetName val="램머"/>
      <sheetName val="ELECTRIC"/>
      <sheetName val="실행내역 "/>
      <sheetName val="단가일람"/>
      <sheetName val="단위량당중기"/>
      <sheetName val="하부철근수량"/>
      <sheetName val="본부장"/>
      <sheetName val="냉천부속동"/>
      <sheetName val="돈암사업"/>
      <sheetName val="일위대가목록"/>
      <sheetName val="일위대가(출입)"/>
      <sheetName val="아스팔트 포장총괄집계표"/>
      <sheetName val="총괄내역서"/>
      <sheetName val="난방설비"/>
    </sheetNames>
    <sheetDataSet>
      <sheetData sheetId="0" refreshError="1">
        <row r="5">
          <cell r="C5" t="str">
            <v xml:space="preserve"> 건축공사 집계표(APT)</v>
          </cell>
          <cell r="E5" t="str">
            <v xml:space="preserve"> </v>
          </cell>
          <cell r="F5" t="str">
            <v xml:space="preserve"> </v>
          </cell>
          <cell r="I5" t="str">
            <v xml:space="preserve"> </v>
          </cell>
          <cell r="K5" t="str">
            <v xml:space="preserve"> </v>
          </cell>
          <cell r="M5" t="str">
            <v xml:space="preserve"> </v>
          </cell>
          <cell r="N5" t="str">
            <v xml:space="preserve"> </v>
          </cell>
        </row>
        <row r="6">
          <cell r="A6">
            <v>1</v>
          </cell>
          <cell r="C6" t="str">
            <v xml:space="preserve"> 공통가설공사</v>
          </cell>
          <cell r="E6" t="str">
            <v xml:space="preserve"> 식</v>
          </cell>
          <cell r="F6">
            <v>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9.1200000000000003E-2</v>
          </cell>
        </row>
        <row r="7">
          <cell r="A7">
            <v>2</v>
          </cell>
          <cell r="C7" t="str">
            <v xml:space="preserve"> 가설공사</v>
          </cell>
          <cell r="E7" t="str">
            <v xml:space="preserve"> 식</v>
          </cell>
          <cell r="F7">
            <v>1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2.9700000000000001E-2</v>
          </cell>
        </row>
        <row r="8">
          <cell r="A8">
            <v>3</v>
          </cell>
          <cell r="C8" t="str">
            <v xml:space="preserve"> 기초및토공사</v>
          </cell>
          <cell r="E8" t="str">
            <v xml:space="preserve"> 식</v>
          </cell>
          <cell r="F8">
            <v>1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3.56E-2</v>
          </cell>
        </row>
        <row r="9">
          <cell r="A9">
            <v>4</v>
          </cell>
          <cell r="C9" t="str">
            <v xml:space="preserve"> 철근 CON'C공사</v>
          </cell>
          <cell r="E9" t="str">
            <v xml:space="preserve"> 식</v>
          </cell>
          <cell r="F9">
            <v>1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0.4007</v>
          </cell>
        </row>
        <row r="10">
          <cell r="A10">
            <v>5</v>
          </cell>
          <cell r="C10" t="str">
            <v xml:space="preserve"> 조적공사</v>
          </cell>
          <cell r="E10" t="str">
            <v xml:space="preserve"> 식</v>
          </cell>
          <cell r="F10">
            <v>1</v>
          </cell>
          <cell r="H10" t="str">
            <v xml:space="preserve"> </v>
          </cell>
          <cell r="I10">
            <v>0</v>
          </cell>
          <cell r="J10">
            <v>0</v>
          </cell>
          <cell r="K10" t="str">
            <v xml:space="preserve"> </v>
          </cell>
          <cell r="L10">
            <v>0</v>
          </cell>
          <cell r="M10" t="str">
            <v xml:space="preserve"> </v>
          </cell>
          <cell r="N10">
            <v>0</v>
          </cell>
          <cell r="O10">
            <v>1.6500000000000001E-2</v>
          </cell>
        </row>
        <row r="11">
          <cell r="A11">
            <v>6</v>
          </cell>
          <cell r="C11" t="str">
            <v xml:space="preserve"> 미장공사</v>
          </cell>
          <cell r="E11" t="str">
            <v xml:space="preserve"> 식</v>
          </cell>
          <cell r="F11">
            <v>1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  <cell r="L11">
            <v>0</v>
          </cell>
          <cell r="M11">
            <v>0</v>
          </cell>
          <cell r="N11">
            <v>0</v>
          </cell>
          <cell r="O11">
            <v>5.04E-2</v>
          </cell>
        </row>
        <row r="12">
          <cell r="A12">
            <v>7</v>
          </cell>
          <cell r="C12" t="str">
            <v xml:space="preserve"> 방수공사</v>
          </cell>
          <cell r="E12" t="str">
            <v xml:space="preserve"> 식</v>
          </cell>
          <cell r="F12">
            <v>1</v>
          </cell>
          <cell r="H12" t="str">
            <v xml:space="preserve"> </v>
          </cell>
          <cell r="I12">
            <v>0</v>
          </cell>
          <cell r="J12">
            <v>0</v>
          </cell>
          <cell r="K12" t="str">
            <v xml:space="preserve"> </v>
          </cell>
          <cell r="L12">
            <v>0</v>
          </cell>
          <cell r="M12">
            <v>0</v>
          </cell>
          <cell r="N12">
            <v>0</v>
          </cell>
          <cell r="O12">
            <v>1.5299999999999999E-2</v>
          </cell>
        </row>
        <row r="13">
          <cell r="A13">
            <v>8</v>
          </cell>
          <cell r="C13" t="str">
            <v xml:space="preserve"> 타일공사</v>
          </cell>
          <cell r="E13" t="str">
            <v xml:space="preserve"> 식</v>
          </cell>
          <cell r="F13">
            <v>1</v>
          </cell>
          <cell r="H13" t="str">
            <v xml:space="preserve"> </v>
          </cell>
          <cell r="I13">
            <v>0</v>
          </cell>
          <cell r="J13">
            <v>0</v>
          </cell>
          <cell r="K13" t="str">
            <v xml:space="preserve"> </v>
          </cell>
          <cell r="L13">
            <v>0</v>
          </cell>
          <cell r="M13">
            <v>0</v>
          </cell>
          <cell r="N13">
            <v>0</v>
          </cell>
          <cell r="O13">
            <v>3.7999999999999999E-2</v>
          </cell>
        </row>
        <row r="14">
          <cell r="A14">
            <v>9</v>
          </cell>
          <cell r="C14" t="str">
            <v xml:space="preserve"> 내장목공사</v>
          </cell>
          <cell r="E14" t="str">
            <v xml:space="preserve"> 식</v>
          </cell>
          <cell r="F14">
            <v>1</v>
          </cell>
          <cell r="H14" t="str">
            <v xml:space="preserve"> </v>
          </cell>
          <cell r="I14">
            <v>0</v>
          </cell>
          <cell r="J14">
            <v>0</v>
          </cell>
          <cell r="K14" t="str">
            <v xml:space="preserve"> </v>
          </cell>
          <cell r="L14">
            <v>0</v>
          </cell>
          <cell r="M14" t="str">
            <v xml:space="preserve"> </v>
          </cell>
          <cell r="N14">
            <v>0</v>
          </cell>
          <cell r="O14">
            <v>3.2800000000000003E-2</v>
          </cell>
        </row>
        <row r="15">
          <cell r="A15">
            <v>10</v>
          </cell>
          <cell r="C15" t="str">
            <v xml:space="preserve"> 창호공사</v>
          </cell>
          <cell r="E15" t="str">
            <v xml:space="preserve"> 식</v>
          </cell>
          <cell r="F15">
            <v>1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9.8400000000000001E-2</v>
          </cell>
        </row>
        <row r="16">
          <cell r="A16">
            <v>11</v>
          </cell>
          <cell r="C16" t="str">
            <v xml:space="preserve"> 유리공사</v>
          </cell>
          <cell r="E16" t="str">
            <v xml:space="preserve"> 식</v>
          </cell>
          <cell r="F16">
            <v>1</v>
          </cell>
          <cell r="H16" t="str">
            <v xml:space="preserve"> </v>
          </cell>
          <cell r="I16" t="str">
            <v xml:space="preserve"> </v>
          </cell>
          <cell r="J16">
            <v>0</v>
          </cell>
          <cell r="K16" t="str">
            <v xml:space="preserve"> </v>
          </cell>
          <cell r="L16" t="str">
            <v xml:space="preserve"> </v>
          </cell>
          <cell r="M16" t="str">
            <v xml:space="preserve"> </v>
          </cell>
          <cell r="N16">
            <v>0</v>
          </cell>
          <cell r="O16">
            <v>1.7999999999999999E-2</v>
          </cell>
        </row>
        <row r="17">
          <cell r="A17">
            <v>12</v>
          </cell>
          <cell r="C17" t="str">
            <v xml:space="preserve"> 도장공사</v>
          </cell>
          <cell r="E17" t="str">
            <v xml:space="preserve"> 식</v>
          </cell>
          <cell r="F17">
            <v>1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1.49E-2</v>
          </cell>
        </row>
        <row r="18">
          <cell r="A18">
            <v>13</v>
          </cell>
          <cell r="C18" t="str">
            <v xml:space="preserve"> 수장공사</v>
          </cell>
          <cell r="E18" t="str">
            <v xml:space="preserve"> 식</v>
          </cell>
          <cell r="F18">
            <v>1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4.9399999999999999E-2</v>
          </cell>
        </row>
        <row r="19">
          <cell r="A19">
            <v>14</v>
          </cell>
          <cell r="C19" t="str">
            <v xml:space="preserve"> 가구공사</v>
          </cell>
          <cell r="E19" t="str">
            <v xml:space="preserve"> 식</v>
          </cell>
          <cell r="F19">
            <v>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7.1300000000000002E-2</v>
          </cell>
        </row>
        <row r="20">
          <cell r="A20">
            <v>15</v>
          </cell>
          <cell r="C20" t="str">
            <v xml:space="preserve"> 금속및철물공사</v>
          </cell>
          <cell r="E20" t="str">
            <v xml:space="preserve"> 식</v>
          </cell>
          <cell r="F20">
            <v>1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2.0899999999999998E-2</v>
          </cell>
        </row>
        <row r="21">
          <cell r="A21">
            <v>16</v>
          </cell>
          <cell r="C21" t="str">
            <v xml:space="preserve"> 기타잡공사</v>
          </cell>
          <cell r="E21" t="str">
            <v xml:space="preserve"> 식</v>
          </cell>
          <cell r="F21">
            <v>1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1.24E-2</v>
          </cell>
        </row>
        <row r="22">
          <cell r="A22">
            <v>17</v>
          </cell>
          <cell r="C22" t="str">
            <v xml:space="preserve"> 정화조공사</v>
          </cell>
          <cell r="E22" t="str">
            <v xml:space="preserve"> 식</v>
          </cell>
          <cell r="F22">
            <v>1</v>
          </cell>
          <cell r="O22">
            <v>0</v>
          </cell>
        </row>
        <row r="23">
          <cell r="A23">
            <v>18</v>
          </cell>
          <cell r="C23" t="str">
            <v xml:space="preserve"> 부대공사</v>
          </cell>
          <cell r="E23" t="str">
            <v xml:space="preserve"> 식</v>
          </cell>
          <cell r="F23">
            <v>1</v>
          </cell>
          <cell r="L23">
            <v>0</v>
          </cell>
          <cell r="M23">
            <v>0</v>
          </cell>
          <cell r="O23">
            <v>4.4000000000000003E-3</v>
          </cell>
        </row>
        <row r="24">
          <cell r="C24" t="str">
            <v xml:space="preserve"> </v>
          </cell>
          <cell r="E24" t="str">
            <v xml:space="preserve"> </v>
          </cell>
          <cell r="F24" t="str">
            <v xml:space="preserve"> </v>
          </cell>
        </row>
        <row r="25">
          <cell r="C25" t="str">
            <v xml:space="preserve"> </v>
          </cell>
          <cell r="E25" t="str">
            <v xml:space="preserve"> </v>
          </cell>
          <cell r="F25" t="str">
            <v xml:space="preserve"> </v>
          </cell>
        </row>
        <row r="26">
          <cell r="C26" t="str">
            <v xml:space="preserve"> </v>
          </cell>
          <cell r="E26" t="str">
            <v xml:space="preserve"> </v>
          </cell>
          <cell r="F26" t="str">
            <v xml:space="preserve"> </v>
          </cell>
        </row>
        <row r="27">
          <cell r="C27" t="str">
            <v xml:space="preserve">  소       계</v>
          </cell>
          <cell r="E27" t="str">
            <v xml:space="preserve"> </v>
          </cell>
          <cell r="F27" t="str">
            <v xml:space="preserve"> 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782815</v>
          </cell>
        </row>
        <row r="28">
          <cell r="C28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"/>
      <sheetName val="내역 (2)"/>
      <sheetName val="공항개요"/>
      <sheetName val="현설"/>
      <sheetName val="재집"/>
      <sheetName val="직재"/>
      <sheetName val="노임단가"/>
      <sheetName val="실행"/>
      <sheetName val="갑지1"/>
      <sheetName val="연부97-1"/>
      <sheetName val="1차 내역서"/>
      <sheetName val="DATA 입력란"/>
      <sheetName val="1. 설계조건 2.단면가정 3. 하중계산"/>
      <sheetName val="일위대가"/>
      <sheetName val="교통대책내역"/>
      <sheetName val="ABUT수량-A1"/>
      <sheetName val="내역_(2)"/>
      <sheetName val="1차_내역서"/>
      <sheetName val="DATA_입력란"/>
      <sheetName val="1__설계조건_2_단면가정_3__하중계산"/>
      <sheetName val="내역서"/>
      <sheetName val="단가"/>
      <sheetName val="주소"/>
      <sheetName val="J直材4"/>
      <sheetName val="종로 신규 내역서"/>
      <sheetName val="단가목록"/>
      <sheetName val="위치조서"/>
      <sheetName val="총괄"/>
      <sheetName val="설계"/>
      <sheetName val="단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단가"/>
      <sheetName val="건축내역"/>
      <sheetName val="설계예시"/>
      <sheetName val="용산1(해보)"/>
      <sheetName val="당사"/>
      <sheetName val="2공구산출내역"/>
      <sheetName val="내역5"/>
      <sheetName val="물가자료"/>
      <sheetName val="골조시행"/>
      <sheetName val="견적서"/>
      <sheetName val="설계명세서(전송장비분)"/>
      <sheetName val="기존단가 (2)"/>
      <sheetName val="일위대가"/>
      <sheetName val="기존단가_(2)"/>
      <sheetName val="단"/>
      <sheetName val="9811"/>
      <sheetName val="연부97-1"/>
      <sheetName val="갑지1"/>
      <sheetName val="소방"/>
      <sheetName val="도급FORM"/>
      <sheetName val="Macro1"/>
      <sheetName val="도로단위당"/>
      <sheetName val="BID"/>
      <sheetName val="공사개요"/>
      <sheetName val="구리토평1전기"/>
      <sheetName val="DATA"/>
      <sheetName val="데이타"/>
      <sheetName val="단가산출서"/>
      <sheetName val="을"/>
      <sheetName val="실행"/>
      <sheetName val="내역서"/>
      <sheetName val="기자재비"/>
      <sheetName val="설계명세서"/>
      <sheetName val="품셈표"/>
      <sheetName val="쌍송교"/>
      <sheetName val="Sheet2"/>
      <sheetName val="인건비"/>
      <sheetName val="데리네이타현황"/>
      <sheetName val="예산내역서"/>
      <sheetName val="설계예산서"/>
      <sheetName val="총계"/>
      <sheetName val="사업수지"/>
      <sheetName val="Mc1"/>
      <sheetName val="교통대책내역"/>
      <sheetName val="식재일위대가"/>
      <sheetName val="내역1"/>
      <sheetName val="내역서2안"/>
      <sheetName val="전기일위대가"/>
      <sheetName val="실행내역"/>
      <sheetName val="노임단가"/>
      <sheetName val="횡배수관설치현황"/>
      <sheetName val="QandAJunior"/>
      <sheetName val="6호기"/>
      <sheetName val="현장경비"/>
      <sheetName val="일위대가(출입)"/>
      <sheetName val="강관"/>
      <sheetName val="실행예산서"/>
      <sheetName val="자재단가"/>
      <sheetName val="수량산출"/>
      <sheetName val="일위_파일"/>
      <sheetName val="일위대가목차"/>
      <sheetName val="단가비교표"/>
      <sheetName val="고창터널(고창방향)"/>
      <sheetName val="수지예산"/>
      <sheetName val="물량산출(을)"/>
      <sheetName val="2F 회의실견적(5_14 일대)"/>
      <sheetName val="특별교실"/>
      <sheetName val="경산"/>
      <sheetName val="설계"/>
      <sheetName val="직노"/>
      <sheetName val="일위목록"/>
      <sheetName val="내부부하"/>
      <sheetName val="철거산출근거"/>
      <sheetName val="49단가"/>
      <sheetName val="36단가"/>
      <sheetName val="증감대비"/>
      <sheetName val="익산"/>
      <sheetName val="I一般比"/>
      <sheetName val="빌딩 안내"/>
      <sheetName val="직재"/>
      <sheetName val="재집"/>
      <sheetName val="N賃率-職"/>
      <sheetName val="업체명"/>
      <sheetName val="관리"/>
      <sheetName val="기본사항"/>
      <sheetName val="주소"/>
      <sheetName val="B1(반포1차)"/>
      <sheetName val="을지"/>
      <sheetName val="Baby일위대가"/>
      <sheetName val="빌딩_안내"/>
      <sheetName val="을-ATYPE"/>
      <sheetName val="내역"/>
      <sheetName val="환산"/>
      <sheetName val="위치조서"/>
      <sheetName val="총괄갑 "/>
      <sheetName val="금액내역서"/>
      <sheetName val="단가목록"/>
      <sheetName val="노임"/>
      <sheetName val="건축토목내역"/>
      <sheetName val="일위대가(가설)"/>
      <sheetName val="아파트건축"/>
      <sheetName val="단가조사"/>
      <sheetName val="사업성분석"/>
      <sheetName val="공량산출근거서"/>
    </sheetNames>
    <sheetDataSet>
      <sheetData sheetId="0" refreshError="1">
        <row r="5">
          <cell r="G5" t="str">
            <v xml:space="preserve">  수      입      재      료      단      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_1"/>
      <sheetName val="갑지1"/>
      <sheetName val="연부97-1"/>
      <sheetName val="laroux"/>
      <sheetName val="총괄97-1"/>
      <sheetName val="갑지2"/>
      <sheetName val="총괄갑지"/>
      <sheetName val="연부갑지"/>
      <sheetName val="J直材4"/>
      <sheetName val="내역5"/>
      <sheetName val="단가"/>
      <sheetName val="당사"/>
      <sheetName val="APT"/>
      <sheetName val="자재단가"/>
      <sheetName val="견적서"/>
      <sheetName val="을지"/>
      <sheetName val="건축내역"/>
      <sheetName val="기존단가 (2)"/>
      <sheetName val="기본사항"/>
      <sheetName val="실행간접비용"/>
      <sheetName val="Macro1"/>
      <sheetName val="단"/>
      <sheetName val="설계예시"/>
      <sheetName val="도로단위당"/>
      <sheetName val="일위목록"/>
      <sheetName val="경산"/>
      <sheetName val="용산1(해보)"/>
      <sheetName val="사업수지"/>
      <sheetName val="물가자료"/>
      <sheetName val="재집"/>
      <sheetName val="직재"/>
      <sheetName val="업체명"/>
      <sheetName val="관리"/>
      <sheetName val="노임"/>
      <sheetName val="등록자료"/>
      <sheetName val="입력정보"/>
      <sheetName val="사업성분석"/>
      <sheetName val="Macro(차단기)"/>
      <sheetName val="주소"/>
      <sheetName val="일위대가목차"/>
      <sheetName val="직노"/>
      <sheetName val="2공구산출내역"/>
      <sheetName val="Sheet2"/>
      <sheetName val="위치조서"/>
      <sheetName val="Mc1"/>
      <sheetName val="적현로"/>
      <sheetName val="조직"/>
      <sheetName val="원가계산서"/>
      <sheetName val="총괄집계표"/>
      <sheetName val="구분자"/>
      <sheetName val="기본일위"/>
      <sheetName val="터파기및재료"/>
      <sheetName val="9."/>
      <sheetName val="수량산출"/>
      <sheetName val="해외"/>
      <sheetName val="철거산출근거"/>
      <sheetName val="49단가"/>
      <sheetName val="36단가"/>
      <sheetName val="단가비교표"/>
      <sheetName val="을"/>
      <sheetName val="참조자료"/>
      <sheetName val="일용노임단가2001상"/>
      <sheetName val="골조시행"/>
      <sheetName val="익산"/>
      <sheetName val="달성율"/>
      <sheetName val="2.인력운영계획"/>
      <sheetName val="내역서"/>
      <sheetName val="연결임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원가"/>
      <sheetName val="재집"/>
      <sheetName val="직재"/>
      <sheetName val="간재"/>
      <sheetName val="노집"/>
      <sheetName val="노산"/>
      <sheetName val="공수"/>
      <sheetName val="노임"/>
      <sheetName val="간노"/>
      <sheetName val="경집"/>
      <sheetName val="경배"/>
      <sheetName val="경조"/>
      <sheetName val="자료1"/>
      <sheetName val="갑지1"/>
      <sheetName val="연부97-1"/>
      <sheetName val="J直材4"/>
      <sheetName val="1차 내역서"/>
      <sheetName val="터파기및재료"/>
      <sheetName val="내역서"/>
      <sheetName val="물가자료"/>
      <sheetName val="인천해사"/>
      <sheetName val="단가및재료비"/>
      <sheetName val="단가"/>
      <sheetName val="단"/>
      <sheetName val="노임단가"/>
      <sheetName val="수량산출"/>
      <sheetName val="건축내역"/>
      <sheetName val="추가대화"/>
      <sheetName val="내역서2안"/>
      <sheetName val="2공구산출내역"/>
      <sheetName val="자료"/>
      <sheetName val="단가조사"/>
      <sheetName val="1차_내역서"/>
      <sheetName val="설비2차"/>
      <sheetName val="일위대가"/>
      <sheetName val="패널"/>
      <sheetName val="토목검측서"/>
      <sheetName val="당사"/>
      <sheetName val="제출내역 (3)"/>
      <sheetName val="000 단가"/>
      <sheetName val="도로단위당"/>
      <sheetName val="입력"/>
      <sheetName val="을"/>
      <sheetName val="Sheet3"/>
      <sheetName val="단가비교표"/>
      <sheetName val="일위목록"/>
      <sheetName val="기존단가 (2)"/>
      <sheetName val="조도계산(가로등NEW)"/>
      <sheetName val="조명율데이타"/>
      <sheetName val="전선 및 전선관"/>
      <sheetName val="내역5"/>
      <sheetName val="시설물기초"/>
      <sheetName val="일위대가목록"/>
      <sheetName val="자재단가"/>
      <sheetName val="급수 (LPM)"/>
      <sheetName val="대차대조표"/>
      <sheetName val="일위대가목차"/>
      <sheetName val="설계명세서"/>
      <sheetName val="품셈표"/>
      <sheetName val="품셈"/>
      <sheetName val="노임단가산출근거"/>
      <sheetName val="견적서"/>
      <sheetName val="골조시행"/>
      <sheetName val="작업금지"/>
      <sheetName val="동력기별"/>
      <sheetName val="자재표"/>
      <sheetName val="BOX전기내역"/>
      <sheetName val="직노"/>
      <sheetName val="비교분석"/>
      <sheetName val="단중표"/>
      <sheetName val="업체명"/>
      <sheetName val="관리"/>
      <sheetName val="5흙막이"/>
      <sheetName val="건공실"/>
      <sheetName val="일위대가표"/>
      <sheetName val="SHEET1"/>
      <sheetName val="문학간접"/>
      <sheetName val="원료분석"/>
      <sheetName val="b_balju"/>
      <sheetName val="구리토평1전기"/>
      <sheetName val="가설대가"/>
      <sheetName val="토공대가"/>
      <sheetName val="구조대가"/>
      <sheetName val="포설대가1"/>
      <sheetName val="부대대가"/>
      <sheetName val="일위대가(건축)"/>
      <sheetName val="가로등내역서"/>
      <sheetName val="Baby일위대가"/>
      <sheetName val="주소"/>
      <sheetName val="공사비명세서"/>
      <sheetName val="담장산출"/>
      <sheetName val="용산1(해보)"/>
      <sheetName val="Macro1"/>
      <sheetName val="경산"/>
      <sheetName val="설직재-1"/>
      <sheetName val="기자재비"/>
      <sheetName val="물집"/>
      <sheetName val="데리네이타현황"/>
      <sheetName val=""/>
      <sheetName val="인건비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차 갑지"/>
      <sheetName val="1차 내역서"/>
      <sheetName val="2차 갑지"/>
      <sheetName val="2차 내역서"/>
      <sheetName val="갑을 대비내역서"/>
      <sheetName val="물량산출서"/>
      <sheetName val="실행(ALT1)"/>
      <sheetName val="직재"/>
      <sheetName val="재집"/>
      <sheetName val="갑지1"/>
      <sheetName val="연부97-1"/>
      <sheetName val="도급FORM"/>
      <sheetName val="을"/>
      <sheetName val="내역"/>
      <sheetName val="견적서"/>
      <sheetName val="설계예시"/>
      <sheetName val="내역서"/>
      <sheetName val="J直材4"/>
      <sheetName val="금액내역서"/>
      <sheetName val="골조시행"/>
      <sheetName val="철콘-부대"/>
      <sheetName val="가로등내역서"/>
      <sheetName val="토사(PE)"/>
      <sheetName val="전력"/>
      <sheetName val="패널"/>
      <sheetName val="전선 및 전선관"/>
      <sheetName val="9GNG운반"/>
      <sheetName val="70%"/>
      <sheetName val="별제권_정리담보권1"/>
      <sheetName val="2공구산출내역"/>
      <sheetName val="6호기"/>
      <sheetName val="건축도급단가"/>
      <sheetName val="실행단가"/>
      <sheetName val="전기BOX내역서"/>
      <sheetName val="그랜드카지노 견적서(발송용)"/>
      <sheetName val="1차_갑지"/>
      <sheetName val="1차_내역서"/>
      <sheetName val="2차_갑지"/>
      <sheetName val="2차_내역서"/>
      <sheetName val="갑을_대비내역서"/>
      <sheetName val="BOX전기내역"/>
      <sheetName val="일위_파일"/>
      <sheetName val="시설물기초"/>
      <sheetName val="설비2차"/>
      <sheetName val="단가"/>
      <sheetName val="공사개요"/>
      <sheetName val="동수"/>
      <sheetName val="개요"/>
      <sheetName val="물가자료"/>
      <sheetName val="용산1(해보)"/>
      <sheetName val="설계내역서"/>
      <sheetName val="가설대가"/>
      <sheetName val="토공대가"/>
      <sheetName val="구조대가"/>
      <sheetName val="포설대가1"/>
      <sheetName val="부대대가"/>
      <sheetName val="교통대책내역"/>
      <sheetName val="내역서2안"/>
      <sheetName val="구리토평1전기"/>
      <sheetName val="단가표"/>
      <sheetName val="A조"/>
      <sheetName val="APT"/>
      <sheetName val="총괄내역서"/>
      <sheetName val="인건비 "/>
      <sheetName val="견적대비표"/>
      <sheetName val="빌딩 안내"/>
      <sheetName val="건축원가"/>
      <sheetName val="노임단가"/>
      <sheetName val="자재"/>
      <sheetName val="설명서 "/>
      <sheetName val="토목"/>
      <sheetName val="일위대가(건축)"/>
      <sheetName val="000000"/>
      <sheetName val="GAEYO"/>
      <sheetName val="공조기휀"/>
      <sheetName val="문학간접"/>
      <sheetName val="내역5"/>
      <sheetName val="토목내역서 (도급단가)"/>
      <sheetName val="사업수지"/>
      <sheetName val="SHEET1"/>
      <sheetName val="데이타"/>
      <sheetName val="22단가"/>
      <sheetName val="22인공"/>
      <sheetName val="준검 내역서"/>
      <sheetName val="직노"/>
      <sheetName val="인건비"/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A-4"/>
      <sheetName val="BQ"/>
      <sheetName val="오산갈곳"/>
      <sheetName val="ITEM"/>
      <sheetName val="99-04-19-서울대관련(수정중)"/>
      <sheetName val="ilch"/>
      <sheetName val="시설물일위"/>
      <sheetName val="TEL"/>
      <sheetName val="연수동"/>
      <sheetName val="ABUT수량-A1"/>
      <sheetName val="Y-WORK"/>
      <sheetName val="토공사"/>
      <sheetName val="WORK"/>
      <sheetName val="산업개발안내서"/>
      <sheetName val="Sheet4"/>
      <sheetName val="수량산출서"/>
      <sheetName val="c_balju"/>
      <sheetName val="내역서(총)"/>
      <sheetName val="영업2"/>
      <sheetName val="전기일위대가"/>
      <sheetName val="투찰"/>
      <sheetName val="가시설수량"/>
      <sheetName val="단위수량"/>
      <sheetName val="Site Expenses"/>
      <sheetName val="P.M 별"/>
      <sheetName val="1월"/>
      <sheetName val="VXXXXXXX"/>
      <sheetName val="설산1.나"/>
      <sheetName val="본사S"/>
      <sheetName val="Sheet5"/>
      <sheetName val="BSD (2)"/>
      <sheetName val="전기공사"/>
      <sheetName val="장비당단가 (1)"/>
      <sheetName val="단면(RW1)"/>
      <sheetName val="20관리비율"/>
      <sheetName val="건축내역"/>
      <sheetName val="도급"/>
      <sheetName val="토목내역"/>
      <sheetName val="공통가설공사"/>
      <sheetName val="3BL공동구 수량"/>
      <sheetName val="건축원가계산서"/>
      <sheetName val="공통부대비"/>
      <sheetName val="경비2내역"/>
      <sheetName val="INST_DCI"/>
      <sheetName val="HVAC_DCI"/>
      <sheetName val="PIPE_DCI"/>
      <sheetName val="PRO_DCI"/>
      <sheetName val="실행내역"/>
      <sheetName val="공사비 내역 (가)"/>
      <sheetName val="DATA1"/>
      <sheetName val="CONCRETE"/>
      <sheetName val="일반공사"/>
      <sheetName val="차액보증"/>
      <sheetName val="3련 BOX"/>
      <sheetName val="맨홀수량집계"/>
      <sheetName val="TYPE-A"/>
      <sheetName val="부대내역"/>
      <sheetName val="일위대가목록"/>
      <sheetName val="MOTOR"/>
      <sheetName val="교각1"/>
      <sheetName val="보합"/>
      <sheetName val="내역1"/>
      <sheetName val="EUPDAT2"/>
      <sheetName val="기별(종합)"/>
      <sheetName val="토&amp;흙"/>
      <sheetName val="집계표"/>
      <sheetName val="DATA(BAC)"/>
      <sheetName val="세부내역"/>
      <sheetName val="TOTAL"/>
      <sheetName val="D-3503"/>
      <sheetName val="2F 회의실견적(5_14 일대)"/>
      <sheetName val="장비집계"/>
      <sheetName val="물량산출근거"/>
      <sheetName val="일위대가표(DEEP)"/>
      <sheetName val="BSD _2_"/>
      <sheetName val=" "/>
      <sheetName val="full (2)"/>
      <sheetName val="토공계산서(부체도로)"/>
      <sheetName val="聒CD-STRAND PILE 압입및굴착"/>
      <sheetName val="N賃率-職"/>
      <sheetName val="I一般比"/>
      <sheetName val="원형맨홀수량"/>
      <sheetName val="갑지(추정)"/>
      <sheetName val="물량표"/>
      <sheetName val="일위대가목차"/>
      <sheetName val="TABLE"/>
      <sheetName val="SLAB"/>
      <sheetName val="입찰안"/>
      <sheetName val="감가상각"/>
      <sheetName val="산거각호표"/>
      <sheetName val="배수관공"/>
      <sheetName val="을지"/>
      <sheetName val="설계조건"/>
      <sheetName val="안정계산"/>
      <sheetName val="단면검토"/>
      <sheetName val="ELECTRIC"/>
      <sheetName val="CTEMCOST"/>
      <sheetName val="SCHEDULE"/>
      <sheetName val="대비"/>
      <sheetName val="내역서 "/>
      <sheetName val="청산공사"/>
      <sheetName val="기계내역"/>
      <sheetName val="L형옹벽(key)"/>
      <sheetName val="96수출"/>
      <sheetName val="일위대가목록(1)"/>
      <sheetName val="단가대비표(1)"/>
      <sheetName val="wblff(before omi pc&amp;stump)"/>
      <sheetName val="MAT"/>
      <sheetName val="밸브설치"/>
      <sheetName val="계산근거"/>
      <sheetName val="INSTR"/>
      <sheetName val="IMP(MAIN)"/>
      <sheetName val="IMP (REACTOR)"/>
      <sheetName val="INPUT"/>
      <sheetName val="단면가정"/>
      <sheetName val="공사비산출내역"/>
      <sheetName val="가시설단위수량"/>
      <sheetName val="BQ-Offsite"/>
      <sheetName val="Cover"/>
      <sheetName val="Base_Data"/>
      <sheetName val="Dae_Jiju"/>
      <sheetName val="Sikje_ingun"/>
      <sheetName val="TREE_D"/>
      <sheetName val="Testing"/>
      <sheetName val="공사원가계산서"/>
      <sheetName val="list price"/>
      <sheetName val="Proposal"/>
      <sheetName val="PUMP"/>
      <sheetName val="gyun"/>
      <sheetName val="Customer Databas"/>
      <sheetName val=" 견적서"/>
      <sheetName val="투자효율분석"/>
      <sheetName val="설계명세서"/>
      <sheetName val="2075-Q011"/>
      <sheetName val="일위대가"/>
      <sheetName val="조경"/>
      <sheetName val="Indirect Cost"/>
      <sheetName val="단가표 "/>
      <sheetName val="연습"/>
      <sheetName val="원가"/>
      <sheetName val="DATA_BAC_"/>
      <sheetName val="단위중량"/>
      <sheetName val="전신환매도율"/>
      <sheetName val="양식"/>
      <sheetName val="단중표"/>
      <sheetName val="FAB별"/>
      <sheetName val="차량구입"/>
      <sheetName val="별표 "/>
      <sheetName val="수량산출"/>
      <sheetName val="SE-611"/>
      <sheetName val="중기사용료"/>
      <sheetName val="Studio"/>
      <sheetName val="방송노임"/>
      <sheetName val="1"/>
      <sheetName val="AH-1 "/>
      <sheetName val="원가계산서"/>
      <sheetName val="식재품셈"/>
      <sheetName val="우각부보강"/>
      <sheetName val="(C)원내역"/>
      <sheetName val="영동(D)"/>
      <sheetName val="방배동내역(리라)"/>
      <sheetName val="단가대비표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장비당단가_(1)"/>
      <sheetName val="BSD_(2)"/>
      <sheetName val="실행예산"/>
      <sheetName val="환률"/>
      <sheetName val="FRT_O"/>
      <sheetName val="FAB_I"/>
      <sheetName val="금액집계"/>
      <sheetName val="dg"/>
      <sheetName val="Macro1"/>
      <sheetName val="노원열병합  건축공사기성내역서"/>
      <sheetName val="unit"/>
      <sheetName val="HRSG SMALL07220"/>
      <sheetName val="Harga material "/>
      <sheetName val="IPL_SCHEDULE"/>
      <sheetName val="BQLIST"/>
      <sheetName val="TABLE2-1 ISBL-(SlTE PREP)"/>
      <sheetName val="TABLE2.1 ISBL (Soil Invest)"/>
      <sheetName val="TABLE2-2 OSBL(GENERAL-CIVIL)"/>
      <sheetName val="남양시작동자105노65기1.3화1.2"/>
      <sheetName val="Projekt4"/>
      <sheetName val="자재단가비교표"/>
      <sheetName val="Y_WORK"/>
      <sheetName val="DATA"/>
      <sheetName val="단가비교표"/>
      <sheetName val="DRAIN DRUM PIT D-301"/>
      <sheetName val="관람석제출"/>
      <sheetName val="날개벽(좌,우=45도,75도)"/>
      <sheetName val="kimre scrubber"/>
      <sheetName val="말뚝물량"/>
      <sheetName val="분류기준"/>
      <sheetName val="현황산출서"/>
      <sheetName val="sum1 (2)"/>
      <sheetName val="7내역"/>
      <sheetName val="터파기및재료"/>
      <sheetName val="품셈TABLE"/>
      <sheetName val="현장"/>
      <sheetName val="Sheet13"/>
      <sheetName val="발전기"/>
      <sheetName val="#REF"/>
      <sheetName val="Sheet14"/>
      <sheetName val="실행"/>
      <sheetName val="7.5.2 BOQ Summary "/>
      <sheetName val="통신집계표1"/>
      <sheetName val="산출근거"/>
      <sheetName val="wall"/>
      <sheetName val="06-BATCH "/>
      <sheetName val="가시설(TYPE-A)"/>
      <sheetName val="1-1평균터파기고(1)"/>
      <sheetName val="단가대비"/>
      <sheetName val="부하(성남)"/>
      <sheetName val="b_balju_cho"/>
      <sheetName val="소비자가"/>
      <sheetName val="대치판정"/>
      <sheetName val="P_M_별"/>
      <sheetName val="3련_BOX"/>
      <sheetName val="EACT10"/>
      <sheetName val="금액"/>
      <sheetName val="총괄표"/>
      <sheetName val="공통가설"/>
      <sheetName val="전사계"/>
      <sheetName val="I.설계조건"/>
      <sheetName val="1.설계기준"/>
      <sheetName val="COPING"/>
      <sheetName val="8월현금흐름표"/>
      <sheetName val="RAHMEN"/>
      <sheetName val="플랜트 설치"/>
      <sheetName val="DOGI"/>
      <sheetName val="가공비"/>
      <sheetName val="예산서"/>
      <sheetName val="날개벽"/>
      <sheetName val="CALCULATION"/>
      <sheetName val="DESIGN_CRETERIA"/>
      <sheetName val="설계명세서(선로)"/>
      <sheetName val="3F"/>
      <sheetName val="본장"/>
      <sheetName val="GRDBS"/>
      <sheetName val="말뚝지지력산정"/>
      <sheetName val="직접인건비"/>
      <sheetName val="공문"/>
      <sheetName val="BID9697"/>
      <sheetName val="교통시설 표지판"/>
      <sheetName val="KP1590_E"/>
      <sheetName val="예산"/>
      <sheetName val="공사비PK5월"/>
      <sheetName val="BD集計用"/>
      <sheetName val="General Data"/>
      <sheetName val="인강기성"/>
      <sheetName val="SG"/>
      <sheetName val="자료(통합)"/>
      <sheetName val="대상공사(조달청)"/>
      <sheetName val="BID"/>
      <sheetName val="옹벽"/>
      <sheetName val="공사입력"/>
      <sheetName val="SRC-B3U2"/>
      <sheetName val="RING WALL"/>
      <sheetName val="cable"/>
      <sheetName val="설계서"/>
      <sheetName val="환율"/>
      <sheetName val="변화치수"/>
      <sheetName val="전체"/>
      <sheetName val="DATE"/>
      <sheetName val="비교표"/>
      <sheetName val="1을"/>
      <sheetName val="06_BATCH "/>
      <sheetName val="전체실적"/>
      <sheetName val="효율계획(당월)"/>
      <sheetName val="인건-측정"/>
      <sheetName val="여과지동"/>
      <sheetName val="기초자료"/>
      <sheetName val="가도공"/>
      <sheetName val="BOM-Form A.1.III"/>
      <sheetName val="자재집계표"/>
      <sheetName val="부재력정리"/>
      <sheetName val="단가조사표"/>
      <sheetName val="1호맨홀가감수량"/>
      <sheetName val="1호맨홀수량산출"/>
      <sheetName val="SORCE1"/>
      <sheetName val="국별인원"/>
      <sheetName val="개산공사비"/>
      <sheetName val="총내역서"/>
      <sheetName val="CAPVC"/>
      <sheetName val="도급양식"/>
      <sheetName val="일반맨홀수량집계"/>
      <sheetName val="FACTOR"/>
      <sheetName val="plan&amp;section of foundation"/>
      <sheetName val="소방"/>
      <sheetName val="보차도경계석"/>
      <sheetName val="정렬"/>
      <sheetName val="간선계산"/>
      <sheetName val="견적대비 견적서"/>
      <sheetName val="Bdown_ISBL"/>
      <sheetName val="ISBL (검증)"/>
      <sheetName val="TABLE2-2 OSBL-(SITE PREP)"/>
      <sheetName val="CONTENTS"/>
      <sheetName val="BM"/>
      <sheetName val="사업계획"/>
      <sheetName val="화산경계"/>
      <sheetName val="2F_회의실견적(5_14_일대)"/>
      <sheetName val="업무"/>
      <sheetName val="입찰견적보고서"/>
      <sheetName val="주경기-오배수"/>
      <sheetName val="업무처리전"/>
      <sheetName val="TT35"/>
      <sheetName val="TTTram"/>
      <sheetName val="SL dau tien"/>
      <sheetName val="교각계산"/>
      <sheetName val="표지판현황"/>
      <sheetName val="손익분석"/>
      <sheetName val="견적집계표"/>
      <sheetName val="지급자재"/>
      <sheetName val="신규단가내역"/>
      <sheetName val="수선비분석"/>
      <sheetName val="설계서을"/>
      <sheetName val="6월실적"/>
      <sheetName val="효성CB 1P기초"/>
      <sheetName val="갑지_추정_"/>
      <sheetName val="UR2-Calculation"/>
      <sheetName val="단가디비"/>
      <sheetName val="물량표S"/>
      <sheetName val="계수시트"/>
      <sheetName val="C &amp; G RHS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PumpSpec"/>
      <sheetName val="ISBL"/>
      <sheetName val="OSBL"/>
      <sheetName val="CAL"/>
      <sheetName val="1F"/>
      <sheetName val="첨부파일"/>
      <sheetName val="Sheet1 (2)"/>
      <sheetName val="FRP내역서"/>
      <sheetName val="DS"/>
      <sheetName val="단가사정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TABLE2-1 ISBL(GENEAL-CIVIL)"/>
      <sheetName val="UOP 508 PG 5-12"/>
      <sheetName val="XL4Poppy"/>
      <sheetName val="경비"/>
      <sheetName val="TTL"/>
      <sheetName val="1-1"/>
      <sheetName val="산출내역서집계표"/>
      <sheetName val="전압강하계산"/>
      <sheetName val="Mp-team 1"/>
      <sheetName val="통합"/>
      <sheetName val=""/>
      <sheetName val="Requirement(Work Crew)"/>
      <sheetName val="woo(mac)"/>
      <sheetName val="SALES&amp;COGS"/>
      <sheetName val="적용환율"/>
      <sheetName val="FANDBS"/>
      <sheetName val="GRDATA"/>
      <sheetName val="SHAFTDBSE"/>
      <sheetName val="연결임시"/>
      <sheetName val="건축내역서"/>
      <sheetName val="90.03실행 "/>
      <sheetName val="부대대비"/>
      <sheetName val="냉연집계"/>
      <sheetName val="신우"/>
      <sheetName val="송라터널총괄"/>
      <sheetName val="적용기준"/>
      <sheetName val="hvac(제어동)"/>
      <sheetName val="일위대가-1"/>
      <sheetName val="목록"/>
      <sheetName val="중기"/>
      <sheetName val="Change rate"/>
      <sheetName val="비대칭계수"/>
      <sheetName val="전동기 SPEC"/>
      <sheetName val="단면치수"/>
      <sheetName val="퇴비산출근거"/>
      <sheetName val="예산명세서"/>
      <sheetName val="대목"/>
      <sheetName val="코드"/>
      <sheetName val="을-ATYPE"/>
      <sheetName val="b_balju-단가단가단가"/>
      <sheetName val="적격점수&lt;300억미만&gt;"/>
      <sheetName val="본실행경비"/>
      <sheetName val="CON'C"/>
      <sheetName val="일위대가표"/>
      <sheetName val="주소"/>
      <sheetName val="기계설비"/>
      <sheetName val="정산"/>
      <sheetName val="전선_및_전선관"/>
      <sheetName val="데리네이타현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"/>
      <sheetName val="구조대가"/>
      <sheetName val="포설대가1"/>
      <sheetName val="부대대가"/>
      <sheetName val="연부97-1"/>
      <sheetName val="갑지1"/>
      <sheetName val="쌍송교"/>
      <sheetName val="제경비"/>
      <sheetName val="재집"/>
      <sheetName val="직재"/>
      <sheetName val="J直材4"/>
      <sheetName val="대외공문"/>
      <sheetName val="1차 내역서"/>
      <sheetName val="노임단가"/>
      <sheetName val="2.대외공문"/>
      <sheetName val="대차대조표"/>
      <sheetName val="danga"/>
      <sheetName val="ilch"/>
      <sheetName val="내역서"/>
      <sheetName val="N賃率-職"/>
      <sheetName val="I一般比"/>
      <sheetName val="빌딩 안내"/>
      <sheetName val="1차_내역서"/>
      <sheetName val="2_대외공문"/>
      <sheetName val="내역5"/>
      <sheetName val="아파트건축"/>
      <sheetName val="Macro1"/>
      <sheetName val="단"/>
      <sheetName val="경산"/>
      <sheetName val="DATA 입력란"/>
      <sheetName val="1. 설계조건 2.단면가정 3. 하중계산"/>
      <sheetName val="wall"/>
      <sheetName val="총괄"/>
      <sheetName val="인건-측정"/>
      <sheetName val="당사"/>
      <sheetName val="도급FORM"/>
      <sheetName val="패널"/>
      <sheetName val="Sheet1"/>
      <sheetName val="입찰안"/>
      <sheetName val="부하(성남)"/>
      <sheetName val="단가조사"/>
      <sheetName val="조명일위"/>
      <sheetName val="2공구산출내역"/>
      <sheetName val="총(신설)"/>
      <sheetName val="공통가설"/>
      <sheetName val="원가계산서"/>
      <sheetName val="단가"/>
      <sheetName val="을"/>
      <sheetName val="전선 및 전선관"/>
      <sheetName val="자재표"/>
      <sheetName val="DATE"/>
      <sheetName val=""/>
    </sheetNames>
    <sheetDataSet>
      <sheetData sheetId="0" refreshError="1">
        <row r="1">
          <cell r="A1">
            <v>1</v>
          </cell>
          <cell r="B1" t="str">
            <v>롯데리아강남점  대표  임 형 수</v>
          </cell>
        </row>
        <row r="2">
          <cell r="A2">
            <v>2</v>
          </cell>
          <cell r="B2" t="str">
            <v>롯데리아강동점  대표  김 진 양</v>
          </cell>
        </row>
        <row r="3">
          <cell r="A3">
            <v>3</v>
          </cell>
          <cell r="B3" t="str">
            <v>롯데리아강릉점  대표  장 군 실</v>
          </cell>
        </row>
        <row r="4">
          <cell r="A4">
            <v>4</v>
          </cell>
          <cell r="B4" t="str">
            <v>롯데리아강화점  대표  방 만 영</v>
          </cell>
        </row>
        <row r="5">
          <cell r="A5">
            <v>5</v>
          </cell>
          <cell r="B5" t="str">
            <v>롯데리아강릉터미널점  대표  주)동부고속</v>
          </cell>
        </row>
        <row r="6">
          <cell r="A6">
            <v>6</v>
          </cell>
          <cell r="B6" t="str">
            <v>롯데리아개봉점  대표  덕삼산업(주)</v>
          </cell>
        </row>
        <row r="7">
          <cell r="A7">
            <v>7</v>
          </cell>
          <cell r="B7" t="str">
            <v>롯데리아거창점  대표  합)태  양</v>
          </cell>
        </row>
        <row r="8">
          <cell r="A8">
            <v>8</v>
          </cell>
          <cell r="B8" t="str">
            <v>롯데리아거재고현점  대표  전 준 상</v>
          </cell>
        </row>
        <row r="9">
          <cell r="A9">
            <v>9</v>
          </cell>
          <cell r="B9" t="str">
            <v>롯데리아경산점  대표  김 춘 수</v>
          </cell>
        </row>
        <row r="10">
          <cell r="A10">
            <v>10</v>
          </cell>
          <cell r="B10" t="str">
            <v>롯데리아경주점  대표  박 홍 환</v>
          </cell>
        </row>
        <row r="11">
          <cell r="A11">
            <v>11</v>
          </cell>
          <cell r="B11" t="str">
            <v>롯데리아고양행신점  대표  이인재,이현주</v>
          </cell>
        </row>
        <row r="12">
          <cell r="A12">
            <v>12</v>
          </cell>
          <cell r="B12" t="str">
            <v>롯데리아공주점  대표  이 건 희</v>
          </cell>
        </row>
        <row r="13">
          <cell r="A13">
            <v>13</v>
          </cell>
          <cell r="B13" t="str">
            <v>롯데리아공항시장점  대표  조도환.조순환</v>
          </cell>
        </row>
        <row r="14">
          <cell r="A14">
            <v>14</v>
          </cell>
          <cell r="B14" t="str">
            <v>롯데리아광안점  대표  박 정 임</v>
          </cell>
        </row>
        <row r="15">
          <cell r="A15">
            <v>15</v>
          </cell>
          <cell r="B15" t="str">
            <v>롯데리아광명나산점  대표  신 희 석</v>
          </cell>
        </row>
        <row r="16">
          <cell r="A16">
            <v>16</v>
          </cell>
          <cell r="B16" t="str">
            <v>롯데리아광명중앙점  대표  양 행 식</v>
          </cell>
        </row>
        <row r="17">
          <cell r="A17">
            <v>17</v>
          </cell>
          <cell r="B17" t="str">
            <v>롯데리아광명철산점  대표  김순연 外2</v>
          </cell>
        </row>
        <row r="18">
          <cell r="A18">
            <v>18</v>
          </cell>
          <cell r="B18" t="str">
            <v>롯데리아광복문고점  대표  주)한  통</v>
          </cell>
        </row>
        <row r="19">
          <cell r="A19">
            <v>19</v>
          </cell>
          <cell r="B19" t="str">
            <v>롯데리아광주금남로점  대표  이남구,이보현</v>
          </cell>
        </row>
        <row r="20">
          <cell r="A20">
            <v>20</v>
          </cell>
          <cell r="B20" t="str">
            <v>롯데리아광주동구점  대표  윤 영 미</v>
          </cell>
        </row>
        <row r="21">
          <cell r="A21">
            <v>21</v>
          </cell>
          <cell r="B21" t="str">
            <v>롯데리아광주문흥점  대표  박 영 희</v>
          </cell>
        </row>
        <row r="22">
          <cell r="A22">
            <v>22</v>
          </cell>
          <cell r="B22" t="str">
            <v>롯데리아광주운암점  대표  주 경 자</v>
          </cell>
        </row>
        <row r="23">
          <cell r="A23">
            <v>23</v>
          </cell>
          <cell r="B23" t="str">
            <v>롯데리아광주충장점  대표  김 형 모</v>
          </cell>
        </row>
        <row r="24">
          <cell r="A24">
            <v>24</v>
          </cell>
          <cell r="B24" t="str">
            <v>롯데리아광주터미널점  대표  유)혜  승</v>
          </cell>
        </row>
        <row r="25">
          <cell r="A25">
            <v>25</v>
          </cell>
          <cell r="B25" t="str">
            <v>롯데리아구미점  대표  이 선 동</v>
          </cell>
        </row>
        <row r="26">
          <cell r="A26">
            <v>26</v>
          </cell>
          <cell r="B26" t="str">
            <v>롯데리아구의점  대표  주)세원프라자</v>
          </cell>
        </row>
        <row r="27">
          <cell r="A27">
            <v>27</v>
          </cell>
          <cell r="B27" t="str">
            <v>롯데리아구로서부점  대표  이강미,김정옥</v>
          </cell>
        </row>
        <row r="28">
          <cell r="A28">
            <v>28</v>
          </cell>
          <cell r="B28" t="str">
            <v>롯데리아구로애경점  대표  정 춘 희</v>
          </cell>
        </row>
        <row r="29">
          <cell r="A29">
            <v>29</v>
          </cell>
          <cell r="B29" t="str">
            <v>롯데리아구미이번가점  대표  김 일 호</v>
          </cell>
        </row>
        <row r="30">
          <cell r="A30">
            <v>30</v>
          </cell>
          <cell r="B30" t="str">
            <v>롯데리아구미인동점  대표  박 도 건</v>
          </cell>
        </row>
        <row r="31">
          <cell r="A31">
            <v>31</v>
          </cell>
          <cell r="B31" t="str">
            <v>롯데리아구미형곡점  대표  라 경 숙</v>
          </cell>
        </row>
        <row r="32">
          <cell r="A32">
            <v>32</v>
          </cell>
          <cell r="B32" t="str">
            <v>롯데리아군산중앙점  대표  박 순 님</v>
          </cell>
        </row>
        <row r="33">
          <cell r="A33">
            <v>33</v>
          </cell>
          <cell r="B33" t="str">
            <v>롯데리아군산현대코아점  대표  문 정 화</v>
          </cell>
        </row>
        <row r="34">
          <cell r="A34">
            <v>34</v>
          </cell>
          <cell r="B34" t="str">
            <v>롯데리아그레이스점  대표  정 순 환</v>
          </cell>
        </row>
        <row r="35">
          <cell r="A35">
            <v>35</v>
          </cell>
          <cell r="B35" t="str">
            <v>롯데리아금정점  대표  이 계 석</v>
          </cell>
        </row>
        <row r="36">
          <cell r="A36">
            <v>36</v>
          </cell>
          <cell r="B36" t="str">
            <v>롯데리아금촌점  대표  임 영 식</v>
          </cell>
        </row>
        <row r="37">
          <cell r="A37">
            <v>37</v>
          </cell>
          <cell r="B37" t="str">
            <v>롯데리아길음점  대표  유림식품(주)</v>
          </cell>
        </row>
        <row r="38">
          <cell r="A38">
            <v>38</v>
          </cell>
          <cell r="B38" t="str">
            <v>롯데리아김제점  대표  김 중 권</v>
          </cell>
        </row>
        <row r="39">
          <cell r="A39">
            <v>39</v>
          </cell>
          <cell r="B39" t="str">
            <v>롯데리아김천점  대표  서 동 근</v>
          </cell>
        </row>
        <row r="40">
          <cell r="A40">
            <v>40</v>
          </cell>
          <cell r="B40" t="str">
            <v>롯데리아김포점  대표  강 성 호</v>
          </cell>
        </row>
        <row r="41">
          <cell r="A41">
            <v>41</v>
          </cell>
          <cell r="B41" t="str">
            <v>롯데리아김해점  대표  이 상 인</v>
          </cell>
        </row>
        <row r="42">
          <cell r="A42">
            <v>42</v>
          </cell>
          <cell r="B42" t="str">
            <v>롯데리아김해부원점  대표  백 상 기</v>
          </cell>
        </row>
        <row r="43">
          <cell r="A43">
            <v>43</v>
          </cell>
          <cell r="B43" t="str">
            <v>롯데리아김해어방점  대표  김헌주,박문이</v>
          </cell>
        </row>
        <row r="44">
          <cell r="A44">
            <v>44</v>
          </cell>
          <cell r="B44" t="str">
            <v>롯데리아남원점  대표  이쌍순,송명희</v>
          </cell>
        </row>
        <row r="45">
          <cell r="A45">
            <v>45</v>
          </cell>
          <cell r="B45" t="str">
            <v>롯데리아남천점  대표  박 은 숙</v>
          </cell>
        </row>
        <row r="46">
          <cell r="A46">
            <v>46</v>
          </cell>
          <cell r="B46" t="str">
            <v>롯데리아남마산점  대표  배 원 상</v>
          </cell>
        </row>
        <row r="47">
          <cell r="A47">
            <v>47</v>
          </cell>
          <cell r="B47" t="str">
            <v>롯데리아남천비치점  대표  원 학 순</v>
          </cell>
        </row>
        <row r="48">
          <cell r="A48">
            <v>48</v>
          </cell>
          <cell r="B48" t="str">
            <v>롯데리아남포중앙점  대표  이 인 식</v>
          </cell>
        </row>
        <row r="49">
          <cell r="A49">
            <v>49</v>
          </cell>
          <cell r="B49" t="str">
            <v>롯데리아노량진점  대표  신 욱 열</v>
          </cell>
        </row>
        <row r="50">
          <cell r="A50">
            <v>50</v>
          </cell>
          <cell r="B50" t="str">
            <v>롯데리아논산점  대표  이 영 자</v>
          </cell>
        </row>
        <row r="51">
          <cell r="A51">
            <v>51</v>
          </cell>
          <cell r="B51" t="str">
            <v>롯데리아능곡LG점  대표  최 성 화</v>
          </cell>
        </row>
        <row r="52">
          <cell r="A52">
            <v>52</v>
          </cell>
          <cell r="B52" t="str">
            <v>롯데리아당진점  대표  박 성 민</v>
          </cell>
        </row>
        <row r="53">
          <cell r="A53">
            <v>53</v>
          </cell>
          <cell r="B53" t="str">
            <v>롯데리아대천점  대표  이 철 원</v>
          </cell>
        </row>
        <row r="54">
          <cell r="A54">
            <v>54</v>
          </cell>
          <cell r="B54" t="str">
            <v>롯데리아대치점  대표  정 미 숙</v>
          </cell>
        </row>
        <row r="55">
          <cell r="A55">
            <v>55</v>
          </cell>
          <cell r="B55" t="str">
            <v>롯데리아대구감삼점  대표  유 원 겸</v>
          </cell>
        </row>
        <row r="56">
          <cell r="A56">
            <v>56</v>
          </cell>
          <cell r="B56" t="str">
            <v>롯데리아대구계명점  대표  정 영 화</v>
          </cell>
        </row>
        <row r="57">
          <cell r="A57">
            <v>57</v>
          </cell>
          <cell r="B57" t="str">
            <v>롯데리아대구남일점  대표  정해식,이주현</v>
          </cell>
        </row>
        <row r="58">
          <cell r="A58">
            <v>58</v>
          </cell>
          <cell r="B58" t="str">
            <v>롯데리아대구대곡점  대표  차 진 철</v>
          </cell>
        </row>
        <row r="59">
          <cell r="A59">
            <v>59</v>
          </cell>
          <cell r="B59" t="str">
            <v>롯데리아대구대명시장점  대표  홍 정 숙</v>
          </cell>
        </row>
        <row r="60">
          <cell r="A60">
            <v>60</v>
          </cell>
          <cell r="B60" t="str">
            <v>롯데리아대구동구점  대표  이 승 희</v>
          </cell>
        </row>
        <row r="61">
          <cell r="A61">
            <v>61</v>
          </cell>
          <cell r="B61" t="str">
            <v>롯데리아대구동산점  대표  허 화 선</v>
          </cell>
        </row>
        <row r="62">
          <cell r="A62">
            <v>62</v>
          </cell>
          <cell r="B62" t="str">
            <v>롯데리아대구동성로점  대표  사공 명옥</v>
          </cell>
        </row>
        <row r="63">
          <cell r="A63">
            <v>63</v>
          </cell>
          <cell r="B63" t="str">
            <v>롯데리아대구만촌점  대표  김 순 애</v>
          </cell>
        </row>
        <row r="64">
          <cell r="A64">
            <v>64</v>
          </cell>
          <cell r="B64" t="str">
            <v>롯데리아대구복현점  대표  주)미  봉</v>
          </cell>
        </row>
        <row r="65">
          <cell r="A65">
            <v>65</v>
          </cell>
          <cell r="B65" t="str">
            <v>롯데리아대구봉덕점  대표  이 수 창</v>
          </cell>
        </row>
        <row r="66">
          <cell r="A66">
            <v>66</v>
          </cell>
          <cell r="B66" t="str">
            <v>롯데리아대구봉산점  대표  유 경 우</v>
          </cell>
        </row>
        <row r="67">
          <cell r="A67">
            <v>67</v>
          </cell>
          <cell r="B67" t="str">
            <v>롯데리아대구삼성점  대표  이근우,이미자</v>
          </cell>
        </row>
        <row r="68">
          <cell r="A68">
            <v>68</v>
          </cell>
          <cell r="B68" t="str">
            <v>롯데리아대구상인점  대표  주)안  산</v>
          </cell>
        </row>
        <row r="69">
          <cell r="A69">
            <v>69</v>
          </cell>
          <cell r="B69" t="str">
            <v>롯데리아대구서부점  대표  최 용 찬</v>
          </cell>
        </row>
        <row r="70">
          <cell r="A70">
            <v>70</v>
          </cell>
          <cell r="B70" t="str">
            <v>롯데리아대구성서점  대표  이병림,백남채</v>
          </cell>
        </row>
        <row r="71">
          <cell r="A71">
            <v>71</v>
          </cell>
          <cell r="B71" t="str">
            <v>롯데리아대구시지점  대표  김 영 희</v>
          </cell>
        </row>
        <row r="72">
          <cell r="A72">
            <v>72</v>
          </cell>
          <cell r="B72" t="str">
            <v>롯데리아대구신공평점  대표  차 승 호</v>
          </cell>
        </row>
        <row r="73">
          <cell r="A73">
            <v>73</v>
          </cell>
          <cell r="B73" t="str">
            <v>롯데리아대구신암점  대표  주)신일유통</v>
          </cell>
        </row>
        <row r="74">
          <cell r="A74">
            <v>74</v>
          </cell>
          <cell r="B74" t="str">
            <v>롯데리아대구씨네아시아점  대표  최 상 균</v>
          </cell>
        </row>
        <row r="75">
          <cell r="A75">
            <v>75</v>
          </cell>
          <cell r="B75" t="str">
            <v>롯데리아대구중구점  대표  주)영랜드</v>
          </cell>
        </row>
        <row r="76">
          <cell r="A76">
            <v>76</v>
          </cell>
          <cell r="B76" t="str">
            <v>롯데리아대구중앙점  대표  김 영 하</v>
          </cell>
        </row>
        <row r="77">
          <cell r="A77">
            <v>77</v>
          </cell>
          <cell r="B77" t="str">
            <v>롯데리아대구지산점  대표  이 창 석</v>
          </cell>
        </row>
        <row r="78">
          <cell r="A78">
            <v>78</v>
          </cell>
          <cell r="B78" t="str">
            <v>롯데리아대구칠곡점  대표  정 순 자</v>
          </cell>
        </row>
        <row r="79">
          <cell r="A79">
            <v>79</v>
          </cell>
          <cell r="B79" t="str">
            <v>롯데리아대구효목점  대표  이 용 후</v>
          </cell>
        </row>
        <row r="80">
          <cell r="A80">
            <v>80</v>
          </cell>
          <cell r="B80" t="str">
            <v>롯데리아대전국제점  대표  신기철,김준영</v>
          </cell>
        </row>
        <row r="81">
          <cell r="A81">
            <v>81</v>
          </cell>
          <cell r="B81" t="str">
            <v>롯데리아대전궁동점  대표  오 명 균</v>
          </cell>
        </row>
        <row r="82">
          <cell r="A82">
            <v>82</v>
          </cell>
          <cell r="B82" t="str">
            <v>롯데리아대전대흥점  대표  김길남,김길찬</v>
          </cell>
        </row>
        <row r="83">
          <cell r="A83">
            <v>83</v>
          </cell>
          <cell r="B83" t="str">
            <v>롯데리아대전도마점  대표  안 중 권</v>
          </cell>
        </row>
        <row r="84">
          <cell r="A84">
            <v>84</v>
          </cell>
          <cell r="B84" t="str">
            <v>롯데리아대전동부점  대표  이 호 성</v>
          </cell>
        </row>
        <row r="85">
          <cell r="A85">
            <v>85</v>
          </cell>
          <cell r="B85" t="str">
            <v>롯데리아대전둔산점  대표  주)대  룡</v>
          </cell>
        </row>
        <row r="86">
          <cell r="A86">
            <v>86</v>
          </cell>
          <cell r="B86" t="str">
            <v>롯데리아대전배재점  대표  민경직,박영혜</v>
          </cell>
        </row>
        <row r="87">
          <cell r="A87">
            <v>87</v>
          </cell>
          <cell r="B87" t="str">
            <v>롯데리아대전법동점  대표  오 명 균</v>
          </cell>
        </row>
        <row r="88">
          <cell r="A88">
            <v>88</v>
          </cell>
          <cell r="B88" t="str">
            <v>롯데리아대전삼부점  대표  삼부토건(주)</v>
          </cell>
        </row>
        <row r="89">
          <cell r="A89">
            <v>89</v>
          </cell>
          <cell r="B89" t="str">
            <v>롯데리아대전용두점  대표  이 희 웅</v>
          </cell>
        </row>
        <row r="90">
          <cell r="A90">
            <v>90</v>
          </cell>
          <cell r="B90" t="str">
            <v>롯데리아대전유성점  대표  이형재,박귀숙</v>
          </cell>
        </row>
        <row r="91">
          <cell r="A91">
            <v>91</v>
          </cell>
          <cell r="B91" t="str">
            <v>롯데리아대전은행점  대표  라 호 순</v>
          </cell>
        </row>
        <row r="92">
          <cell r="A92">
            <v>92</v>
          </cell>
          <cell r="B92" t="str">
            <v>롯데리아대전전민 점  대표  손 중 배</v>
          </cell>
        </row>
        <row r="93">
          <cell r="A93">
            <v>93</v>
          </cell>
          <cell r="B93" t="str">
            <v>롯데리아대전중구점  대표  이강길,이광재</v>
          </cell>
        </row>
        <row r="94">
          <cell r="A94">
            <v>94</v>
          </cell>
          <cell r="B94" t="str">
            <v>롯데리아대전중리점  대표  주)대  룡</v>
          </cell>
        </row>
        <row r="95">
          <cell r="A95">
            <v>95</v>
          </cell>
          <cell r="B95" t="str">
            <v>롯데리아대전중앙점  대표  주)대  룡</v>
          </cell>
        </row>
        <row r="96">
          <cell r="A96">
            <v>96</v>
          </cell>
          <cell r="B96" t="str">
            <v>롯데리아동암점  대표  이 정 록</v>
          </cell>
        </row>
        <row r="97">
          <cell r="A97">
            <v>97</v>
          </cell>
          <cell r="B97" t="str">
            <v>롯데리아동해점  대표  노 정 자</v>
          </cell>
        </row>
        <row r="98">
          <cell r="A98">
            <v>98</v>
          </cell>
          <cell r="B98" t="str">
            <v>롯데리아동대구점  대표  재)홍익회</v>
          </cell>
        </row>
        <row r="99">
          <cell r="A99">
            <v>99</v>
          </cell>
          <cell r="B99" t="str">
            <v>롯데리아동두천점  대표  주)장미유통</v>
          </cell>
        </row>
        <row r="100">
          <cell r="A100">
            <v>100</v>
          </cell>
          <cell r="B100" t="str">
            <v>롯데리아동수원점  대표  한성자,이경희</v>
          </cell>
        </row>
        <row r="101">
          <cell r="A101">
            <v>101</v>
          </cell>
          <cell r="B101" t="str">
            <v>롯데리아동인천점  대표  이 선 희</v>
          </cell>
        </row>
        <row r="102">
          <cell r="A102">
            <v>102</v>
          </cell>
          <cell r="B102" t="str">
            <v>롯데리아동양터미널점  대표  권 순 형</v>
          </cell>
        </row>
        <row r="103">
          <cell r="A103">
            <v>103</v>
          </cell>
          <cell r="B103" t="str">
            <v>롯데리아등촌시장점  대표  이 남 윤</v>
          </cell>
        </row>
        <row r="104">
          <cell r="A104">
            <v>104</v>
          </cell>
          <cell r="B104" t="str">
            <v>롯데리아마산성안점  대표  김 영 홍</v>
          </cell>
        </row>
        <row r="105">
          <cell r="A105">
            <v>105</v>
          </cell>
          <cell r="B105" t="str">
            <v>롯데리아마산중앙점  대표  권 영 재</v>
          </cell>
        </row>
        <row r="106">
          <cell r="A106">
            <v>106</v>
          </cell>
          <cell r="B106" t="str">
            <v>롯데리아마산창동점  대표  정 은 화</v>
          </cell>
        </row>
        <row r="107">
          <cell r="A107">
            <v>107</v>
          </cell>
          <cell r="B107" t="str">
            <v>롯데리아마산합성점  대표  이 고 성</v>
          </cell>
        </row>
        <row r="108">
          <cell r="A108">
            <v>108</v>
          </cell>
          <cell r="B108" t="str">
            <v>롯데리아면목점  대표  윤준구,윤태영</v>
          </cell>
        </row>
        <row r="109">
          <cell r="A109">
            <v>109</v>
          </cell>
          <cell r="B109" t="str">
            <v>롯데리아명일점  대표  김원옥,이선희</v>
          </cell>
        </row>
        <row r="110">
          <cell r="A110">
            <v>110</v>
          </cell>
          <cell r="B110" t="str">
            <v>롯데리아모래내점  대표  우 숙 자</v>
          </cell>
        </row>
        <row r="111">
          <cell r="A111">
            <v>111</v>
          </cell>
          <cell r="B111" t="str">
            <v>롯데리아목포점  대표  김 재 서</v>
          </cell>
        </row>
        <row r="112">
          <cell r="A112">
            <v>112</v>
          </cell>
          <cell r="B112" t="str">
            <v>롯데리아목동오거리점  대표  유 대 호</v>
          </cell>
        </row>
        <row r="113">
          <cell r="A113">
            <v>113</v>
          </cell>
          <cell r="B113" t="str">
            <v>롯데리아밀양점  대표  김 대 희</v>
          </cell>
        </row>
        <row r="114">
          <cell r="A114">
            <v>114</v>
          </cell>
          <cell r="B114" t="str">
            <v>롯데리아방학점  대표  박 찬 순</v>
          </cell>
        </row>
        <row r="115">
          <cell r="A115">
            <v>115</v>
          </cell>
          <cell r="B115" t="str">
            <v>롯데리아봉천점  대표  김 상 배</v>
          </cell>
        </row>
        <row r="116">
          <cell r="A116">
            <v>116</v>
          </cell>
          <cell r="B116" t="str">
            <v>롯데리아부전점  대표  김 종 원</v>
          </cell>
        </row>
        <row r="117">
          <cell r="A117">
            <v>117</v>
          </cell>
          <cell r="B117" t="str">
            <v>롯데리아부평점  대표  장 성 훈</v>
          </cell>
        </row>
        <row r="118">
          <cell r="A118">
            <v>118</v>
          </cell>
          <cell r="B118" t="str">
            <v>롯데리아부산가야점  대표  안 병 진</v>
          </cell>
        </row>
        <row r="119">
          <cell r="A119">
            <v>119</v>
          </cell>
          <cell r="B119" t="str">
            <v>롯데리아부산경성대점  대표  박 보 림</v>
          </cell>
        </row>
        <row r="120">
          <cell r="A120">
            <v>120</v>
          </cell>
          <cell r="B120" t="str">
            <v>롯데리아부산괴정점  대표  김 지 미</v>
          </cell>
        </row>
        <row r="121">
          <cell r="A121">
            <v>121</v>
          </cell>
          <cell r="B121" t="str">
            <v>롯데리아부산구서점  대표  윤 경 숙</v>
          </cell>
        </row>
        <row r="122">
          <cell r="A122">
            <v>122</v>
          </cell>
          <cell r="B122" t="str">
            <v>롯데리아부산다대포점  대표  김 영 미</v>
          </cell>
        </row>
        <row r="123">
          <cell r="A123">
            <v>123</v>
          </cell>
          <cell r="B123" t="str">
            <v>롯데리아부산당감점  대표  주)대일유통</v>
          </cell>
        </row>
        <row r="124">
          <cell r="A124">
            <v>124</v>
          </cell>
          <cell r="B124" t="str">
            <v>롯데리아부산대청점  대표  이 성 오</v>
          </cell>
        </row>
        <row r="125">
          <cell r="A125">
            <v>125</v>
          </cell>
          <cell r="B125" t="str">
            <v>롯데리아부산대학점  대표  이 상 필</v>
          </cell>
        </row>
        <row r="126">
          <cell r="A126">
            <v>126</v>
          </cell>
          <cell r="B126" t="str">
            <v>롯데리아부산덕천점  대표  강 세 민</v>
          </cell>
        </row>
        <row r="127">
          <cell r="A127">
            <v>127</v>
          </cell>
          <cell r="B127" t="str">
            <v>롯데리아부산명장점  대표  장 경 이</v>
          </cell>
        </row>
        <row r="128">
          <cell r="A128">
            <v>128</v>
          </cell>
          <cell r="B128" t="str">
            <v>롯데리아부산문현점  대표  신 용 일</v>
          </cell>
        </row>
        <row r="129">
          <cell r="A129">
            <v>129</v>
          </cell>
          <cell r="B129" t="str">
            <v>롯데리아부산반송점  대표  박종광,이래원</v>
          </cell>
        </row>
        <row r="130">
          <cell r="A130">
            <v>130</v>
          </cell>
          <cell r="B130" t="str">
            <v>롯데리아부산범일점  대표  김 옥 규</v>
          </cell>
        </row>
        <row r="131">
          <cell r="A131">
            <v>131</v>
          </cell>
          <cell r="B131" t="str">
            <v>롯데리아부산사상점  대표  이귀희 外2</v>
          </cell>
        </row>
        <row r="132">
          <cell r="A132">
            <v>132</v>
          </cell>
          <cell r="B132" t="str">
            <v>롯데리아부산서동점  대표  권 복 림</v>
          </cell>
        </row>
        <row r="133">
          <cell r="A133">
            <v>133</v>
          </cell>
          <cell r="B133" t="str">
            <v>롯데리아부산수정점  대표  정오식,전관명</v>
          </cell>
        </row>
        <row r="134">
          <cell r="A134">
            <v>134</v>
          </cell>
          <cell r="B134" t="str">
            <v>롯데리아부산양정점  대표  김    문</v>
          </cell>
        </row>
        <row r="135">
          <cell r="A135">
            <v>135</v>
          </cell>
          <cell r="B135" t="str">
            <v>롯데리아부산역사점  대표  재)홍익회</v>
          </cell>
        </row>
        <row r="136">
          <cell r="A136">
            <v>136</v>
          </cell>
          <cell r="B136" t="str">
            <v>롯데리아부산역전점  대표  전 중 수</v>
          </cell>
        </row>
        <row r="137">
          <cell r="A137">
            <v>137</v>
          </cell>
          <cell r="B137" t="str">
            <v>롯데리아부산연산점  대표  김태형 外2</v>
          </cell>
        </row>
        <row r="138">
          <cell r="A138">
            <v>138</v>
          </cell>
          <cell r="B138" t="str">
            <v>롯데리아부산온천점  대표  윤 종 희</v>
          </cell>
        </row>
        <row r="139">
          <cell r="A139">
            <v>139</v>
          </cell>
          <cell r="B139" t="str">
            <v>롯데리아부산용호점  대표  이상필,김종기</v>
          </cell>
        </row>
        <row r="140">
          <cell r="A140">
            <v>140</v>
          </cell>
          <cell r="B140" t="str">
            <v>롯데리아부산장림점  대표  김진원,최세진</v>
          </cell>
        </row>
        <row r="141">
          <cell r="A141">
            <v>141</v>
          </cell>
          <cell r="B141" t="str">
            <v>롯데리아부산하단점  대표  이 상 태</v>
          </cell>
        </row>
        <row r="142">
          <cell r="A142">
            <v>142</v>
          </cell>
          <cell r="B142" t="str">
            <v>롯데리아부천LG점  대표  최청자.최정복</v>
          </cell>
        </row>
        <row r="143">
          <cell r="A143">
            <v>143</v>
          </cell>
          <cell r="B143" t="str">
            <v>롯데리아부천남부점  대표  강 신 철</v>
          </cell>
        </row>
        <row r="144">
          <cell r="A144">
            <v>144</v>
          </cell>
          <cell r="B144" t="str">
            <v>롯데리아부천북부점  대표  서 창 석</v>
          </cell>
        </row>
        <row r="145">
          <cell r="A145">
            <v>145</v>
          </cell>
          <cell r="B145" t="str">
            <v>롯데리아부천송내점  대표  성이경,이복례</v>
          </cell>
        </row>
        <row r="146">
          <cell r="A146">
            <v>146</v>
          </cell>
          <cell r="B146" t="str">
            <v>롯데리아부천원미점  대표  정 충 언</v>
          </cell>
        </row>
        <row r="147">
          <cell r="A147">
            <v>147</v>
          </cell>
          <cell r="B147" t="str">
            <v>롯데리아부천원종점  대표  황 문 석</v>
          </cell>
        </row>
        <row r="148">
          <cell r="A148">
            <v>148</v>
          </cell>
          <cell r="B148" t="str">
            <v>롯데리아부평광장점  대표  최 성 일</v>
          </cell>
        </row>
        <row r="149">
          <cell r="A149">
            <v>149</v>
          </cell>
          <cell r="B149" t="str">
            <v>롯데리아부평중앙점  대표  성 우 모</v>
          </cell>
        </row>
        <row r="150">
          <cell r="A150">
            <v>150</v>
          </cell>
          <cell r="B150" t="str">
            <v>롯데리아북마산점  대표  조 경 애</v>
          </cell>
        </row>
        <row r="151">
          <cell r="A151">
            <v>151</v>
          </cell>
          <cell r="B151" t="str">
            <v>롯데리아분당서현점  대표  권성혁.최낙석</v>
          </cell>
        </row>
        <row r="152">
          <cell r="A152">
            <v>152</v>
          </cell>
          <cell r="B152" t="str">
            <v>롯데리아분당수내점  대표  김 정 옥</v>
          </cell>
        </row>
        <row r="153">
          <cell r="A153">
            <v>153</v>
          </cell>
          <cell r="B153" t="str">
            <v>롯데리아분당청구점  대표  이선희,이인우</v>
          </cell>
        </row>
        <row r="154">
          <cell r="A154">
            <v>154</v>
          </cell>
          <cell r="B154" t="str">
            <v>롯데리아사당점  대표  이 우 재</v>
          </cell>
        </row>
        <row r="155">
          <cell r="A155">
            <v>155</v>
          </cell>
          <cell r="B155" t="str">
            <v>롯데리아사직운동장점  대표  박 재 영</v>
          </cell>
        </row>
        <row r="156">
          <cell r="A156">
            <v>156</v>
          </cell>
          <cell r="B156" t="str">
            <v>롯데리아산본중앙점  대표  남상덕,이경수</v>
          </cell>
        </row>
        <row r="157">
          <cell r="A157">
            <v>157</v>
          </cell>
          <cell r="B157" t="str">
            <v>롯데리아삼천포점  대표  황 숙 희</v>
          </cell>
        </row>
        <row r="158">
          <cell r="A158">
            <v>158</v>
          </cell>
          <cell r="B158" t="str">
            <v>롯데리아상계점  대표  김 선 숙</v>
          </cell>
        </row>
        <row r="159">
          <cell r="A159">
            <v>159</v>
          </cell>
          <cell r="B159" t="str">
            <v>롯데리아상봉점  대표  송 양 규</v>
          </cell>
        </row>
        <row r="160">
          <cell r="A160">
            <v>160</v>
          </cell>
          <cell r="B160" t="str">
            <v>롯데리아상주점  대표  조 철 희</v>
          </cell>
        </row>
        <row r="161">
          <cell r="A161">
            <v>161</v>
          </cell>
          <cell r="B161" t="str">
            <v>롯데리아서면점  대표  주)영진식품</v>
          </cell>
        </row>
        <row r="162">
          <cell r="A162">
            <v>162</v>
          </cell>
          <cell r="B162" t="str">
            <v>롯데리아서귀포점  대표  전영배,전정배</v>
          </cell>
        </row>
        <row r="163">
          <cell r="A163">
            <v>163</v>
          </cell>
          <cell r="B163" t="str">
            <v>롯데리아서대문점  대표  이 영 순</v>
          </cell>
        </row>
        <row r="164">
          <cell r="A164">
            <v>164</v>
          </cell>
          <cell r="B164" t="str">
            <v>롯데리아서소문점  대표  박 옥 수</v>
          </cell>
        </row>
        <row r="165">
          <cell r="A165">
            <v>165</v>
          </cell>
          <cell r="B165" t="str">
            <v>롯데리아서면시장점  대표  임 건 철</v>
          </cell>
        </row>
        <row r="166">
          <cell r="A166">
            <v>166</v>
          </cell>
          <cell r="B166" t="str">
            <v>롯데리아서면중앙점  대표  김 광 자</v>
          </cell>
        </row>
        <row r="167">
          <cell r="A167">
            <v>167</v>
          </cell>
          <cell r="B167" t="str">
            <v>롯데리아서산동문점  대표  류 춘 곤</v>
          </cell>
        </row>
        <row r="168">
          <cell r="A168">
            <v>168</v>
          </cell>
          <cell r="B168" t="str">
            <v>롯데리아서울랜드점  대표  주)낙원식품</v>
          </cell>
        </row>
        <row r="169">
          <cell r="A169">
            <v>169</v>
          </cell>
          <cell r="B169" t="str">
            <v>롯데리아석계점  대표  제 응 문</v>
          </cell>
        </row>
        <row r="170">
          <cell r="A170">
            <v>170</v>
          </cell>
          <cell r="B170" t="str">
            <v>롯데리아석촌점  대표  조 종 석</v>
          </cell>
        </row>
        <row r="171">
          <cell r="A171">
            <v>171</v>
          </cell>
          <cell r="B171" t="str">
            <v>롯데리아석바위점  대표  장 성 훈</v>
          </cell>
        </row>
        <row r="172">
          <cell r="A172">
            <v>172</v>
          </cell>
          <cell r="B172" t="str">
            <v>롯데리아성남점  대표  한 정 민</v>
          </cell>
        </row>
        <row r="173">
          <cell r="A173">
            <v>173</v>
          </cell>
          <cell r="B173" t="str">
            <v>롯데리아성남모란점  대표  최 익 현</v>
          </cell>
        </row>
        <row r="174">
          <cell r="A174">
            <v>174</v>
          </cell>
          <cell r="B174" t="str">
            <v>롯데리아성남상대원점  대표  이 길 남</v>
          </cell>
        </row>
        <row r="175">
          <cell r="A175">
            <v>175</v>
          </cell>
          <cell r="B175" t="str">
            <v>롯데리아성남수정점  대표  주)21세기식품</v>
          </cell>
        </row>
        <row r="176">
          <cell r="A176">
            <v>176</v>
          </cell>
          <cell r="B176" t="str">
            <v>롯데리아성남신흥점  대표  류 근 자</v>
          </cell>
        </row>
        <row r="177">
          <cell r="A177">
            <v>177</v>
          </cell>
          <cell r="B177" t="str">
            <v>롯데리아성남양지점  대표  이 승 원</v>
          </cell>
        </row>
        <row r="178">
          <cell r="A178">
            <v>178</v>
          </cell>
          <cell r="B178" t="str">
            <v>롯데리아성남한신점  대표  김현수,이용애</v>
          </cell>
        </row>
        <row r="179">
          <cell r="A179">
            <v>179</v>
          </cell>
          <cell r="B179" t="str">
            <v>롯데리아성대시장점  대표  융성산업(주)</v>
          </cell>
        </row>
        <row r="180">
          <cell r="A180">
            <v>180</v>
          </cell>
          <cell r="B180" t="str">
            <v>롯데리아속초점  대표  홍 기 훈</v>
          </cell>
        </row>
        <row r="181">
          <cell r="A181">
            <v>181</v>
          </cell>
          <cell r="B181" t="str">
            <v xml:space="preserve">롯데리아수영로타리점  대표  이상필 外3 </v>
          </cell>
        </row>
        <row r="182">
          <cell r="A182">
            <v>182</v>
          </cell>
          <cell r="B182" t="str">
            <v>롯데리아수원남문점  대표  김 동 옥</v>
          </cell>
        </row>
        <row r="183">
          <cell r="A183">
            <v>183</v>
          </cell>
          <cell r="B183" t="str">
            <v>롯데리아수원매탄점  대표  좌 성 태</v>
          </cell>
        </row>
        <row r="184">
          <cell r="A184">
            <v>184</v>
          </cell>
          <cell r="B184" t="str">
            <v>롯데리아수원북문점  대표  정 국 현</v>
          </cell>
        </row>
        <row r="185">
          <cell r="A185">
            <v>185</v>
          </cell>
          <cell r="B185" t="str">
            <v>롯데리아수원시네마점  대표  이혜옥,김경실</v>
          </cell>
        </row>
        <row r="186">
          <cell r="A186">
            <v>186</v>
          </cell>
          <cell r="B186" t="str">
            <v>롯데리아수원크로바점  대표  주)크로바</v>
          </cell>
        </row>
        <row r="187">
          <cell r="A187">
            <v>187</v>
          </cell>
          <cell r="B187" t="str">
            <v>롯데리아수원터미널점  대표  주)코원식품</v>
          </cell>
        </row>
        <row r="188">
          <cell r="A188">
            <v>188</v>
          </cell>
          <cell r="B188" t="str">
            <v>롯데리아수원화서점  대표  이 희 수</v>
          </cell>
        </row>
        <row r="189">
          <cell r="A189">
            <v>189</v>
          </cell>
          <cell r="B189" t="str">
            <v>롯데리아순천점  대표  이 재 근</v>
          </cell>
        </row>
        <row r="190">
          <cell r="A190">
            <v>190</v>
          </cell>
          <cell r="B190" t="str">
            <v>롯데리아순천연향점  대표  안 점 남</v>
          </cell>
        </row>
        <row r="191">
          <cell r="A191">
            <v>191</v>
          </cell>
          <cell r="B191" t="str">
            <v>롯데리아스포츠점  대표  박 장 호</v>
          </cell>
        </row>
        <row r="192">
          <cell r="A192">
            <v>192</v>
          </cell>
          <cell r="B192" t="str">
            <v>롯데리아시흥점  대표  정 무 효</v>
          </cell>
        </row>
        <row r="193">
          <cell r="A193">
            <v>193</v>
          </cell>
          <cell r="B193" t="str">
            <v>롯데리아신갈점  대표  남석우,차상계</v>
          </cell>
        </row>
        <row r="194">
          <cell r="A194">
            <v>194</v>
          </cell>
          <cell r="B194" t="str">
            <v>롯데리아신길점  대표  정 재 필</v>
          </cell>
        </row>
        <row r="195">
          <cell r="A195">
            <v>195</v>
          </cell>
          <cell r="B195" t="str">
            <v>롯데리아신사점  대표  정재훈,정재만</v>
          </cell>
        </row>
        <row r="196">
          <cell r="A196">
            <v>196</v>
          </cell>
          <cell r="B196" t="str">
            <v>롯데리아신정점  대표  노 금 식</v>
          </cell>
        </row>
        <row r="197">
          <cell r="A197">
            <v>197</v>
          </cell>
          <cell r="B197" t="str">
            <v>롯데리아신원당점  대표  홍 주 표</v>
          </cell>
        </row>
        <row r="198">
          <cell r="A198">
            <v>198</v>
          </cell>
          <cell r="B198" t="str">
            <v>롯데리아신촌현대점  대표  주)현유통</v>
          </cell>
        </row>
        <row r="199">
          <cell r="A199">
            <v>199</v>
          </cell>
          <cell r="B199" t="str">
            <v>롯데리아안동점  대표  최 영 숙</v>
          </cell>
        </row>
        <row r="200">
          <cell r="A200">
            <v>200</v>
          </cell>
          <cell r="B200" t="str">
            <v>롯데리아안성점  대표  염 운 기</v>
          </cell>
        </row>
        <row r="201">
          <cell r="A201">
            <v>201</v>
          </cell>
          <cell r="B201" t="str">
            <v>롯데리아안양본점  대표  나 효 식</v>
          </cell>
        </row>
        <row r="202">
          <cell r="A202">
            <v>202</v>
          </cell>
          <cell r="B202" t="str">
            <v>롯데리아안산고잔점  대표  최 충 락</v>
          </cell>
        </row>
        <row r="203">
          <cell r="A203">
            <v>203</v>
          </cell>
          <cell r="B203" t="str">
            <v>롯데리아안산상록수점  대표  송 경 숙</v>
          </cell>
        </row>
        <row r="204">
          <cell r="A204">
            <v>204</v>
          </cell>
          <cell r="B204" t="str">
            <v>롯데리아안산선부점  대표  권 정 의</v>
          </cell>
        </row>
        <row r="205">
          <cell r="A205">
            <v>205</v>
          </cell>
          <cell r="B205" t="str">
            <v>롯데리아안양일번가점  대표  이 종 진</v>
          </cell>
        </row>
        <row r="206">
          <cell r="A206">
            <v>206</v>
          </cell>
          <cell r="B206" t="str">
            <v>롯데리아안양중앙점  대표  신필구 外2</v>
          </cell>
        </row>
        <row r="207">
          <cell r="A207">
            <v>207</v>
          </cell>
          <cell r="B207" t="str">
            <v>롯데리아양산점  대표  송 점 순</v>
          </cell>
        </row>
        <row r="208">
          <cell r="A208">
            <v>208</v>
          </cell>
          <cell r="B208" t="str">
            <v>롯데리아양산통도점  대표  김 상 범</v>
          </cell>
        </row>
        <row r="209">
          <cell r="A209">
            <v>209</v>
          </cell>
          <cell r="B209" t="str">
            <v>롯데리아언양점  대표  이 성 애</v>
          </cell>
        </row>
        <row r="210">
          <cell r="A210">
            <v>210</v>
          </cell>
          <cell r="B210" t="str">
            <v>롯데리아여수점  대표  김정환,김점옥</v>
          </cell>
        </row>
        <row r="211">
          <cell r="A211">
            <v>211</v>
          </cell>
          <cell r="B211" t="str">
            <v>롯데리아여수중앙점  대표  김정환,김점옥</v>
          </cell>
        </row>
        <row r="212">
          <cell r="A212">
            <v>212</v>
          </cell>
          <cell r="B212" t="str">
            <v>롯데리아역곡북부점  대표  박 인 숙</v>
          </cell>
        </row>
        <row r="213">
          <cell r="A213">
            <v>213</v>
          </cell>
          <cell r="B213" t="str">
            <v>롯데리아영주점  대표  최 영 호</v>
          </cell>
        </row>
        <row r="214">
          <cell r="A214">
            <v>214</v>
          </cell>
          <cell r="B214" t="str">
            <v>롯데리아영천점  대표  이상돈,서민수</v>
          </cell>
        </row>
        <row r="215">
          <cell r="A215">
            <v>215</v>
          </cell>
          <cell r="B215" t="str">
            <v>롯데리아영도동삼점  대표  정 현 철</v>
          </cell>
        </row>
        <row r="216">
          <cell r="A216">
            <v>216</v>
          </cell>
          <cell r="B216" t="str">
            <v>롯데리아예산점  대표  오 복 환</v>
          </cell>
        </row>
        <row r="217">
          <cell r="A217">
            <v>217</v>
          </cell>
          <cell r="B217" t="str">
            <v>롯데리아오류점  대표  박환규,박경훈</v>
          </cell>
        </row>
        <row r="218">
          <cell r="A218">
            <v>218</v>
          </cell>
          <cell r="B218" t="str">
            <v>롯데리아오산점  대표  조 명 연</v>
          </cell>
        </row>
        <row r="219">
          <cell r="A219">
            <v>219</v>
          </cell>
          <cell r="B219" t="str">
            <v>롯데리아온양점  대표  합)한  솔</v>
          </cell>
        </row>
        <row r="220">
          <cell r="A220">
            <v>220</v>
          </cell>
          <cell r="B220" t="str">
            <v>롯데리아왜관점  대표  최운배,김희곤</v>
          </cell>
        </row>
        <row r="221">
          <cell r="A221">
            <v>221</v>
          </cell>
          <cell r="B221" t="str">
            <v>롯데리아용인수지점  대표  한양수,이옥희</v>
          </cell>
        </row>
        <row r="222">
          <cell r="A222">
            <v>222</v>
          </cell>
          <cell r="B222" t="str">
            <v>롯데리아용인터미널점  대표  주)동부고속</v>
          </cell>
        </row>
        <row r="223">
          <cell r="A223">
            <v>223</v>
          </cell>
          <cell r="B223" t="str">
            <v>롯데리아울산공업탑점  대표  차 순 자</v>
          </cell>
        </row>
        <row r="224">
          <cell r="A224">
            <v>224</v>
          </cell>
          <cell r="B224" t="str">
            <v>롯데리아울산남목점  대표  천 영 미</v>
          </cell>
        </row>
        <row r="225">
          <cell r="A225">
            <v>225</v>
          </cell>
          <cell r="B225" t="str">
            <v>롯데리아울산대학점  대표  조 용 순</v>
          </cell>
        </row>
        <row r="226">
          <cell r="A226">
            <v>226</v>
          </cell>
          <cell r="B226" t="str">
            <v>롯데리아울산성남점  대표  주)세  인</v>
          </cell>
        </row>
        <row r="227">
          <cell r="A227">
            <v>227</v>
          </cell>
          <cell r="B227" t="str">
            <v>롯데리아울산세원점  대표  주)속리산고속</v>
          </cell>
        </row>
        <row r="228">
          <cell r="A228">
            <v>228</v>
          </cell>
          <cell r="B228" t="str">
            <v>롯데리아울산신정점  대표  박 준 수</v>
          </cell>
        </row>
        <row r="229">
          <cell r="A229">
            <v>229</v>
          </cell>
          <cell r="B229" t="str">
            <v>롯데리아울산옥교점  대표  이 지 자</v>
          </cell>
        </row>
        <row r="230">
          <cell r="A230">
            <v>230</v>
          </cell>
          <cell r="B230" t="str">
            <v>롯데리아울산중앙점  대표  박종희,서정원</v>
          </cell>
        </row>
        <row r="231">
          <cell r="A231">
            <v>231</v>
          </cell>
          <cell r="B231" t="str">
            <v>롯데리아원당점  대표  주)중앙상역</v>
          </cell>
        </row>
        <row r="232">
          <cell r="A232">
            <v>232</v>
          </cell>
          <cell r="B232" t="str">
            <v>롯데리아원광대학점  대표  김 형 식</v>
          </cell>
        </row>
        <row r="233">
          <cell r="A233">
            <v>233</v>
          </cell>
          <cell r="B233" t="str">
            <v>롯데리아원주남부점  대표  김혜영,엄선영</v>
          </cell>
        </row>
        <row r="234">
          <cell r="A234">
            <v>234</v>
          </cell>
          <cell r="B234" t="str">
            <v>롯데리아원주우산점  대표  하 재 섭</v>
          </cell>
        </row>
        <row r="235">
          <cell r="A235">
            <v>235</v>
          </cell>
          <cell r="B235" t="str">
            <v>롯데리아원주일산점  대표  엄 창 륜</v>
          </cell>
        </row>
        <row r="236">
          <cell r="A236">
            <v>236</v>
          </cell>
          <cell r="B236" t="str">
            <v>롯데리아의정부점  대표  중앙유통(주)</v>
          </cell>
        </row>
        <row r="237">
          <cell r="A237">
            <v>237</v>
          </cell>
          <cell r="B237" t="str">
            <v>롯데리아의정부북부점  대표  태 천 만</v>
          </cell>
        </row>
        <row r="238">
          <cell r="A238">
            <v>238</v>
          </cell>
          <cell r="B238" t="str">
            <v>롯데리아의정부시장점  대표  황 창 용</v>
          </cell>
        </row>
        <row r="239">
          <cell r="A239">
            <v>239</v>
          </cell>
          <cell r="B239" t="str">
            <v>롯데리아의정부역점  대표  재)홍익회</v>
          </cell>
        </row>
        <row r="240">
          <cell r="A240">
            <v>240</v>
          </cell>
          <cell r="B240" t="str">
            <v>롯데리아이천점  대표  이 기 형</v>
          </cell>
        </row>
        <row r="241">
          <cell r="A241">
            <v>241</v>
          </cell>
          <cell r="B241" t="str">
            <v>롯데리아이천현대점  대표  현대전자새마을금고</v>
          </cell>
        </row>
        <row r="242">
          <cell r="A242">
            <v>242</v>
          </cell>
          <cell r="B242" t="str">
            <v>롯데리아익산중앙점  대표  김명숙,이희자</v>
          </cell>
        </row>
        <row r="243">
          <cell r="A243">
            <v>243</v>
          </cell>
          <cell r="B243" t="str">
            <v>롯데리아인천가정점  대표  김 혜 숙</v>
          </cell>
        </row>
        <row r="244">
          <cell r="A244">
            <v>244</v>
          </cell>
          <cell r="B244" t="str">
            <v>롯데리아인천간석점  대표  주)신  양</v>
          </cell>
        </row>
        <row r="245">
          <cell r="A245">
            <v>245</v>
          </cell>
          <cell r="B245" t="str">
            <v>롯데리아인천계산점  대표  이 정 근</v>
          </cell>
        </row>
        <row r="246">
          <cell r="A246">
            <v>246</v>
          </cell>
          <cell r="B246" t="str">
            <v>롯데리아인천백운점  대표  김옥순,박정숙</v>
          </cell>
        </row>
        <row r="247">
          <cell r="A247">
            <v>247</v>
          </cell>
          <cell r="B247" t="str">
            <v>롯데리아인천석남점  대표  박 광 택</v>
          </cell>
        </row>
        <row r="248">
          <cell r="A248">
            <v>248</v>
          </cell>
          <cell r="B248" t="str">
            <v>롯데리아인천신기점  대표  심 재 창</v>
          </cell>
        </row>
        <row r="249">
          <cell r="A249">
            <v>249</v>
          </cell>
          <cell r="B249" t="str">
            <v>롯데리아인천신포점  대표  장 승 환</v>
          </cell>
        </row>
        <row r="250">
          <cell r="A250">
            <v>250</v>
          </cell>
          <cell r="B250" t="str">
            <v>롯데리아인천연수점  대표  박 재 호</v>
          </cell>
        </row>
        <row r="251">
          <cell r="A251">
            <v>251</v>
          </cell>
          <cell r="B251" t="str">
            <v>롯데리아인천월미점  대표  홍 순 화</v>
          </cell>
        </row>
        <row r="252">
          <cell r="A252">
            <v>252</v>
          </cell>
          <cell r="B252" t="str">
            <v>롯데리아일산뉴코아점  대표  이수교,이화용</v>
          </cell>
        </row>
        <row r="253">
          <cell r="A253">
            <v>253</v>
          </cell>
          <cell r="B253" t="str">
            <v>롯데리아일산시장점  대표  이 강 배</v>
          </cell>
        </row>
        <row r="254">
          <cell r="A254">
            <v>254</v>
          </cell>
          <cell r="B254" t="str">
            <v>롯데리아일산후곡점  대표  이 은 덕</v>
          </cell>
        </row>
        <row r="255">
          <cell r="A255">
            <v>255</v>
          </cell>
          <cell r="B255" t="str">
            <v>롯데리아전주중앙점  대표  이 철 재</v>
          </cell>
        </row>
        <row r="256">
          <cell r="A256">
            <v>256</v>
          </cell>
          <cell r="B256" t="str">
            <v>롯데리아정읍점  대표  유)동  성</v>
          </cell>
        </row>
        <row r="257">
          <cell r="A257">
            <v>257</v>
          </cell>
          <cell r="B257" t="str">
            <v>롯데리아제주점  대표  이 건 자</v>
          </cell>
        </row>
        <row r="258">
          <cell r="A258">
            <v>258</v>
          </cell>
          <cell r="B258" t="str">
            <v>롯데리아제천점  대표  주)원  영</v>
          </cell>
        </row>
        <row r="259">
          <cell r="A259">
            <v>259</v>
          </cell>
          <cell r="B259" t="str">
            <v>롯데리아제물포점  대표  방 은 진</v>
          </cell>
        </row>
        <row r="260">
          <cell r="A260">
            <v>260</v>
          </cell>
          <cell r="B260" t="str">
            <v>롯데리아제주광양점  대표  고 복 수</v>
          </cell>
        </row>
        <row r="261">
          <cell r="A261">
            <v>261</v>
          </cell>
          <cell r="B261" t="str">
            <v>롯데리아제주참피온점  대표  강병헌,김영섭</v>
          </cell>
        </row>
        <row r="262">
          <cell r="A262">
            <v>262</v>
          </cell>
          <cell r="B262" t="str">
            <v>롯데리아조치원점  대표  합)그  린</v>
          </cell>
        </row>
        <row r="263">
          <cell r="A263">
            <v>263</v>
          </cell>
          <cell r="B263" t="str">
            <v>롯데리아종로창신점  대표  성삼통상(주)</v>
          </cell>
        </row>
        <row r="264">
          <cell r="A264">
            <v>264</v>
          </cell>
          <cell r="B264" t="str">
            <v>롯데리아주안점  대표  이 정 익</v>
          </cell>
        </row>
        <row r="265">
          <cell r="A265">
            <v>265</v>
          </cell>
          <cell r="B265" t="str">
            <v>롯데리아죽암점  대표  보림개발(주)</v>
          </cell>
        </row>
        <row r="266">
          <cell r="A266">
            <v>266</v>
          </cell>
          <cell r="B266" t="str">
            <v>롯데리아중랑교점  대표  심 승 열</v>
          </cell>
        </row>
        <row r="267">
          <cell r="A267">
            <v>267</v>
          </cell>
          <cell r="B267" t="str">
            <v>롯데리아진해점  대표  김 영 덕</v>
          </cell>
        </row>
        <row r="268">
          <cell r="A268">
            <v>268</v>
          </cell>
          <cell r="B268" t="str">
            <v>롯데리아진주동점  대표  하 남 숙</v>
          </cell>
        </row>
        <row r="269">
          <cell r="A269">
            <v>269</v>
          </cell>
          <cell r="B269" t="str">
            <v>롯데리아진주동성점  대표  강 선 자</v>
          </cell>
        </row>
        <row r="270">
          <cell r="A270">
            <v>270</v>
          </cell>
          <cell r="B270" t="str">
            <v>롯데리아진주중안점  대표  하만규,우영숙</v>
          </cell>
        </row>
        <row r="271">
          <cell r="A271">
            <v>271</v>
          </cell>
          <cell r="B271" t="str">
            <v>롯데리아창원명곡점  대표  이 성 영</v>
          </cell>
        </row>
        <row r="272">
          <cell r="A272">
            <v>272</v>
          </cell>
          <cell r="B272" t="str">
            <v>롯데리아창원성원점  대표  이 양 재</v>
          </cell>
        </row>
        <row r="273">
          <cell r="A273">
            <v>273</v>
          </cell>
          <cell r="B273" t="str">
            <v>롯데리아창원용호점  대표  장유돈외 2인</v>
          </cell>
        </row>
        <row r="274">
          <cell r="A274">
            <v>274</v>
          </cell>
          <cell r="B274" t="str">
            <v>롯데리아창원중앙점  대표  최 정 숙</v>
          </cell>
        </row>
        <row r="275">
          <cell r="A275">
            <v>275</v>
          </cell>
          <cell r="B275" t="str">
            <v>롯데리아천안대흥점  대표  이 종 영</v>
          </cell>
        </row>
        <row r="276">
          <cell r="A276">
            <v>276</v>
          </cell>
          <cell r="B276" t="str">
            <v>롯데리아천안명동점  대표  합)정  원</v>
          </cell>
        </row>
        <row r="277">
          <cell r="A277">
            <v>277</v>
          </cell>
          <cell r="B277" t="str">
            <v>롯데리아천안삼거리점  대표  보림개발(주)</v>
          </cell>
        </row>
        <row r="278">
          <cell r="A278">
            <v>278</v>
          </cell>
          <cell r="B278" t="str">
            <v>롯데리아천안아라리오점  대표  장 상 훈</v>
          </cell>
        </row>
        <row r="279">
          <cell r="A279">
            <v>279</v>
          </cell>
          <cell r="B279" t="str">
            <v>롯데리아청주남문로점  대표  박 남 호</v>
          </cell>
        </row>
        <row r="280">
          <cell r="A280">
            <v>280</v>
          </cell>
          <cell r="B280" t="str">
            <v>롯데리아청주북문로점  대표  주)두  성</v>
          </cell>
        </row>
        <row r="281">
          <cell r="A281">
            <v>281</v>
          </cell>
          <cell r="B281" t="str">
            <v>롯데리아초동점  대표  김 효 영</v>
          </cell>
        </row>
        <row r="282">
          <cell r="A282">
            <v>282</v>
          </cell>
          <cell r="B282" t="str">
            <v>롯데리아춘천명동점  대표  윤 헌 영</v>
          </cell>
        </row>
        <row r="283">
          <cell r="A283">
            <v>283</v>
          </cell>
          <cell r="B283" t="str">
            <v>롯데리아춘천중앙점  대표  윤 영 란</v>
          </cell>
        </row>
        <row r="284">
          <cell r="A284">
            <v>284</v>
          </cell>
          <cell r="B284" t="str">
            <v>롯데리아충주점  대표  박 경 호</v>
          </cell>
        </row>
        <row r="285">
          <cell r="A285">
            <v>285</v>
          </cell>
          <cell r="B285" t="str">
            <v>롯데리아태백점  대표  박 동 우</v>
          </cell>
        </row>
        <row r="286">
          <cell r="A286">
            <v>286</v>
          </cell>
          <cell r="B286" t="str">
            <v>롯데리아터미널점  대표  주)성일식품</v>
          </cell>
        </row>
        <row r="287">
          <cell r="A287">
            <v>287</v>
          </cell>
          <cell r="B287" t="str">
            <v>롯데리아통영점  대표  조 미 애</v>
          </cell>
        </row>
        <row r="288">
          <cell r="A288">
            <v>288</v>
          </cell>
          <cell r="B288" t="str">
            <v>롯데리아평촌범계점  대표  장영란 外2</v>
          </cell>
        </row>
        <row r="289">
          <cell r="A289">
            <v>289</v>
          </cell>
          <cell r="B289" t="str">
            <v>롯데리아평택뉴코아점  대표  백대근,전계자</v>
          </cell>
        </row>
        <row r="290">
          <cell r="A290">
            <v>290</v>
          </cell>
          <cell r="B290" t="str">
            <v>롯데리아포천점  대표  권 동 일</v>
          </cell>
        </row>
        <row r="291">
          <cell r="A291">
            <v>291</v>
          </cell>
          <cell r="B291" t="str">
            <v>롯데리아포항대흥점  대표  김 진 두</v>
          </cell>
        </row>
        <row r="292">
          <cell r="A292">
            <v>292</v>
          </cell>
          <cell r="B292" t="str">
            <v>롯데리아하양점  대표  강 정 호</v>
          </cell>
        </row>
        <row r="293">
          <cell r="A293">
            <v>293</v>
          </cell>
          <cell r="B293" t="str">
            <v>롯데리아하남덕풍점  대표  문영진,문옥채</v>
          </cell>
        </row>
        <row r="294">
          <cell r="A294">
            <v>294</v>
          </cell>
          <cell r="B294" t="str">
            <v>롯데리아해운대리베라점  대표  이상필,정은영</v>
          </cell>
        </row>
        <row r="295">
          <cell r="A295">
            <v>295</v>
          </cell>
          <cell r="B295" t="str">
            <v>롯데리아해운대좌동점  대표  김 유 성</v>
          </cell>
        </row>
        <row r="296">
          <cell r="A296">
            <v>296</v>
          </cell>
          <cell r="B296" t="str">
            <v>롯데리아해운대중앙점  대표  윤병준,배경자</v>
          </cell>
        </row>
        <row r="297">
          <cell r="A297">
            <v>297</v>
          </cell>
          <cell r="B297" t="str">
            <v>롯데리아홍성점  대표  이 상 진</v>
          </cell>
        </row>
        <row r="298">
          <cell r="A298">
            <v>298</v>
          </cell>
          <cell r="B298" t="str">
            <v>롯데리아홍제점  대표  이 영 준</v>
          </cell>
        </row>
        <row r="299">
          <cell r="A299">
            <v>299</v>
          </cell>
          <cell r="B299" t="str">
            <v>롯데리아화양리점  대표  송 창 의</v>
          </cell>
        </row>
        <row r="300">
          <cell r="A300">
            <v>300</v>
          </cell>
          <cell r="B300" t="str">
            <v>롯데리아화곡시장점  대표  당 복 순</v>
          </cell>
        </row>
        <row r="301">
          <cell r="A301">
            <v>301</v>
          </cell>
          <cell r="B301" t="str">
            <v>롯데리아휘경점  대표  홍 행 자</v>
          </cell>
        </row>
        <row r="302">
          <cell r="A302">
            <v>302</v>
          </cell>
          <cell r="B302" t="str">
            <v>롯데리아북마산점  대표  조 경 애</v>
          </cell>
        </row>
        <row r="303">
          <cell r="A303">
            <v>303</v>
          </cell>
          <cell r="B303" t="str">
            <v>롯데리아신길점  대표  정 재 필</v>
          </cell>
        </row>
        <row r="304">
          <cell r="A304">
            <v>304</v>
          </cell>
          <cell r="B304" t="str">
            <v>롯데리아수원북문점  대표  정 국 현</v>
          </cell>
        </row>
        <row r="305">
          <cell r="A305">
            <v>305</v>
          </cell>
          <cell r="B305" t="str">
            <v>롯데리아부산장림점  대표  김진원,최세진</v>
          </cell>
        </row>
        <row r="306">
          <cell r="A306">
            <v>306</v>
          </cell>
          <cell r="B306" t="str">
            <v>롯데리아남포중앙점  대표  이 인 식</v>
          </cell>
        </row>
        <row r="307">
          <cell r="A307">
            <v>307</v>
          </cell>
          <cell r="B307" t="str">
            <v>롯데리아대전동양점  대표  배 희 숙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빌딩 안내"/>
      <sheetName val="재집"/>
      <sheetName val="직재"/>
      <sheetName val="주소"/>
      <sheetName val="직노"/>
      <sheetName val="Baby일위대가"/>
      <sheetName val="노임단가"/>
      <sheetName val="터파기및재료"/>
      <sheetName val="일위대가(가설)"/>
      <sheetName val="표지"/>
      <sheetName val="아파트건축"/>
      <sheetName val="철거산출근거"/>
      <sheetName val="단"/>
      <sheetName val="을지"/>
      <sheetName val="J直材4"/>
      <sheetName val="기존단가 (2)"/>
      <sheetName val="내역서(삼호)"/>
      <sheetName val="단가조사"/>
      <sheetName val="견적내역"/>
      <sheetName val="기계설비"/>
      <sheetName val="빌딩_안내"/>
      <sheetName val="기존단가_(2)"/>
      <sheetName val="Sheet1"/>
      <sheetName val="N賃率-職"/>
      <sheetName val="차액보증"/>
      <sheetName val="외주비"/>
      <sheetName val="건축내역"/>
      <sheetName val="구조물공1"/>
      <sheetName val="배수및구조물공1"/>
      <sheetName val="건축"/>
      <sheetName val="제직재"/>
      <sheetName val="1차 내역서"/>
      <sheetName val="일위대가"/>
      <sheetName val="(4-2)열관류값-2"/>
      <sheetName val="2공구산출내역"/>
      <sheetName val="쌍송교"/>
      <sheetName val="PAC"/>
      <sheetName val="기계내역"/>
      <sheetName val=" 냉각수펌프"/>
      <sheetName val="DATA(BAC)"/>
      <sheetName val="일반공사"/>
      <sheetName val="스텐문틀설치"/>
      <sheetName val="샌딩 에폭시 도장"/>
      <sheetName val="내역서"/>
      <sheetName val="내역"/>
      <sheetName val="자재테이블1"/>
      <sheetName val="급수 (LPM)"/>
      <sheetName val="사당"/>
      <sheetName val="목록"/>
      <sheetName val="건축공사실행"/>
      <sheetName val="자재단가"/>
      <sheetName val="패널"/>
      <sheetName val="원가계산서"/>
      <sheetName val="경산"/>
      <sheetName val="JUCK"/>
      <sheetName val="연부97-1.XLS"/>
      <sheetName val="%EC%97%B0%EB%B6%8097-1.XLS"/>
      <sheetName val="Tool"/>
      <sheetName val="공조기(삭제)"/>
      <sheetName val="공량산출서"/>
      <sheetName val="시설물기초"/>
      <sheetName val="건축원가"/>
      <sheetName val="입찰안"/>
      <sheetName val="빌딩_안내1"/>
      <sheetName val="기존단가_(2)1"/>
      <sheetName val="1차_내역서"/>
      <sheetName val="_냉각수펌프"/>
      <sheetName val="샌딩_에폭시_도장"/>
      <sheetName val="급수_(LPM)"/>
      <sheetName val="연부97-1_XLS"/>
      <sheetName val="%EC%97%B0%EB%B6%8097-1_XLS"/>
      <sheetName val="터널조도"/>
      <sheetName val="총괄"/>
      <sheetName val="실행내역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개요"/>
      <sheetName val="공기기준"/>
      <sheetName val="당초비교"/>
      <sheetName val="산출근거"/>
      <sheetName val="조정원가"/>
      <sheetName val="조정집계"/>
      <sheetName val="건축원가"/>
      <sheetName val="요율"/>
      <sheetName val="하도급사항 적용"/>
      <sheetName val="Sheet1"/>
      <sheetName val="직노"/>
      <sheetName val="공통가설"/>
      <sheetName val="일위대가"/>
      <sheetName val="노임단가"/>
      <sheetName val="내역서"/>
      <sheetName val="Baby일위대가"/>
      <sheetName val="일반전기C"/>
      <sheetName val="저"/>
      <sheetName val="Base"/>
      <sheetName val="연결관암거"/>
      <sheetName val="내역서(삼호)"/>
      <sheetName val="현장관리비"/>
      <sheetName val="경산"/>
      <sheetName val="1차 내역서"/>
      <sheetName val="내역"/>
      <sheetName val="음료실행"/>
      <sheetName val="열린교실"/>
      <sheetName val="#REF"/>
      <sheetName val="실행내역"/>
      <sheetName val="N賃率-職"/>
      <sheetName val="금액내역서"/>
      <sheetName val="내역(100%)"/>
      <sheetName val="외주비"/>
      <sheetName val="구리토평1전기"/>
      <sheetName val="터파기및재료"/>
      <sheetName val="KYEOUSAN"/>
      <sheetName val="1-1"/>
      <sheetName val="예정(3)"/>
      <sheetName val="2공구산출내역"/>
      <sheetName val="골조시행"/>
      <sheetName val="건축내역"/>
      <sheetName val=" 냉각수펌프"/>
      <sheetName val="공조기휀"/>
      <sheetName val="AHU집계"/>
      <sheetName val="별표"/>
      <sheetName val="건축공사실행"/>
      <sheetName val="교통대책내역"/>
      <sheetName val="단가조사"/>
      <sheetName val="철거산출근거"/>
      <sheetName val="을"/>
      <sheetName val="전체"/>
      <sheetName val="내역서2안"/>
      <sheetName val="시중노임(공사)"/>
      <sheetName val="BID"/>
      <sheetName val="BOQ"/>
      <sheetName val="의왕내역"/>
      <sheetName val="wall"/>
      <sheetName val="DATA"/>
      <sheetName val="데이타"/>
      <sheetName val="토목"/>
      <sheetName val="전선 및 전선관"/>
      <sheetName val="J直材4"/>
      <sheetName val="수량산출"/>
      <sheetName val="차액보증"/>
      <sheetName val="하도급사항_적용"/>
      <sheetName val="1차_내역서"/>
      <sheetName val="하도급사항_적용1"/>
      <sheetName val="1차_내역서1"/>
      <sheetName val="Sheet4"/>
      <sheetName val="분전반"/>
      <sheetName val="4-10"/>
      <sheetName val="월별수입"/>
      <sheetName val="비교표"/>
      <sheetName val="인테리어내역"/>
      <sheetName val="아파트건축"/>
      <sheetName val="위치조서"/>
      <sheetName val="일위목록"/>
      <sheetName val="Sheet3"/>
      <sheetName val="도급내역서"/>
      <sheetName val="2"/>
      <sheetName val="재집"/>
      <sheetName val="환산"/>
      <sheetName val="COPING"/>
      <sheetName val="시멘트"/>
      <sheetName val="산출-설비"/>
      <sheetName val="정부노임단가"/>
      <sheetName val="건축부하"/>
      <sheetName val="김포IO"/>
      <sheetName val="단"/>
      <sheetName val="내역1"/>
      <sheetName val="견적서"/>
      <sheetName val="직재"/>
      <sheetName val="PROJECT BRIEF(EX.NEW)"/>
      <sheetName val="표지"/>
      <sheetName val="Mc1"/>
      <sheetName val="연결임시"/>
      <sheetName val="날개벽수량표"/>
      <sheetName val="1공구(을)"/>
      <sheetName val="부대공Ⅱ"/>
      <sheetName val="적용건축"/>
      <sheetName val="건물"/>
      <sheetName val="6호기"/>
      <sheetName val="JUCKEYK"/>
      <sheetName val="고등학교"/>
      <sheetName val="P-1"/>
      <sheetName val="Sheet5"/>
      <sheetName val="5사남"/>
      <sheetName val="COL"/>
      <sheetName val="부대공"/>
      <sheetName val="포장공"/>
      <sheetName val="토공"/>
      <sheetName val="피벗테이블데이터분석"/>
      <sheetName val="적용단위길이"/>
      <sheetName val="A LINE"/>
      <sheetName val="견적내역"/>
      <sheetName val="ELECTRIC"/>
      <sheetName val="참고"/>
      <sheetName val="사급자재"/>
      <sheetName val="70%"/>
      <sheetName val="전등,DC등 내역서"/>
      <sheetName val="한진금융비"/>
      <sheetName val="A조"/>
      <sheetName val="BOX날개벽"/>
      <sheetName val="토목주소"/>
      <sheetName val="배관내역"/>
      <sheetName val="기둥1"/>
      <sheetName val="전기변내역"/>
      <sheetName val="환율"/>
      <sheetName val="시설물기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건축공사실행"/>
      <sheetName val="공사개요"/>
      <sheetName val="공기기준"/>
      <sheetName val="창호1"/>
      <sheetName val="VXXX"/>
      <sheetName val="VXXXXX"/>
      <sheetName val="II손익관리"/>
      <sheetName val="1.종합손익(도급)"/>
      <sheetName val="1.종합손익(주택,개발)"/>
      <sheetName val="2.실행예산"/>
      <sheetName val="2.2과부족"/>
      <sheetName val="2.3원가절감"/>
      <sheetName val="8.외주비집행현황"/>
      <sheetName val="9.자재비"/>
      <sheetName val="10.현장집행"/>
      <sheetName val="3.추가원가"/>
      <sheetName val="3.추가원가 (2)"/>
      <sheetName val="4.사전공사"/>
      <sheetName val="5.추정공사비"/>
      <sheetName val="6.금융비용"/>
      <sheetName val="7.공사비집행현황(총괄)"/>
      <sheetName val="11.1생산성"/>
      <sheetName val="인력대비(정직)"/>
      <sheetName val="11.2인원산출"/>
      <sheetName val="Sheet18"/>
      <sheetName val="Sheet19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37"/>
      <sheetName val="Sheet38"/>
      <sheetName val="Sheet39"/>
      <sheetName val="Sheet40"/>
      <sheetName val="건축원가"/>
      <sheetName val="직노"/>
      <sheetName val="공통가설"/>
      <sheetName val="Sheet1"/>
      <sheetName val="급수"/>
      <sheetName val="Baby일위대가"/>
      <sheetName val="토목내역"/>
      <sheetName val="연결관암거"/>
      <sheetName val="저"/>
      <sheetName val="일반전기C"/>
      <sheetName val="터파기및재료"/>
      <sheetName val="별표"/>
      <sheetName val="일위대가"/>
      <sheetName val="노임단가"/>
      <sheetName val="목표세부명세"/>
      <sheetName val="행당원가"/>
      <sheetName val="철거산출근거"/>
      <sheetName val="통장출금액"/>
      <sheetName val="내역서"/>
      <sheetName val="단가"/>
      <sheetName val="1_종합손익(도급)"/>
      <sheetName val="1_종합손익(주택,개발)"/>
      <sheetName val="2_실행예산"/>
      <sheetName val="2_2과부족"/>
      <sheetName val="2_3원가절감"/>
      <sheetName val="8_외주비집행현황"/>
      <sheetName val="9_자재비"/>
      <sheetName val="10_현장집행"/>
      <sheetName val="3_추가원가"/>
      <sheetName val="3_추가원가_(2)"/>
      <sheetName val="4_사전공사"/>
      <sheetName val="5_추정공사비"/>
      <sheetName val="6_금융비용"/>
      <sheetName val="7_공사비집행현황(총괄)"/>
      <sheetName val="11_1생산성"/>
      <sheetName val="11_2인원산출"/>
      <sheetName val="단가조사서"/>
      <sheetName val=" 냉각수펌프"/>
      <sheetName val="내역"/>
      <sheetName val="현장관리비"/>
      <sheetName val="금액내역서"/>
      <sheetName val="#REF"/>
      <sheetName val="일위대가(건축)"/>
      <sheetName val="내역서2안"/>
      <sheetName val="1차 내역서"/>
      <sheetName val="골조시행"/>
      <sheetName val="Total"/>
      <sheetName val="부대내역"/>
      <sheetName val="차액보증"/>
      <sheetName val="Sheeࡴ40"/>
      <sheetName val="1-1"/>
      <sheetName val="Breakdown"/>
      <sheetName val="UnitRate"/>
      <sheetName val="외주비"/>
      <sheetName val="경산"/>
      <sheetName val="전력"/>
      <sheetName val="여흥"/>
      <sheetName val="열린교실"/>
      <sheetName val="단가조사"/>
      <sheetName val="wall"/>
      <sheetName val="의왕내역"/>
      <sheetName val="노임"/>
      <sheetName val="Sheet2"/>
      <sheetName val="총괄집계표"/>
      <sheetName val="구분자"/>
      <sheetName val="Sheet15"/>
      <sheetName val="Mc1"/>
      <sheetName val="실행내역"/>
      <sheetName val="계측기"/>
      <sheetName val="전체"/>
      <sheetName val="적용건축"/>
      <sheetName val="공사예산하조서(O.K)"/>
      <sheetName val="증감대비"/>
      <sheetName val="토목"/>
      <sheetName val="전선 및 전선관"/>
      <sheetName val="기초자료"/>
      <sheetName val="수목표준대가"/>
      <sheetName val="산출-설비"/>
      <sheetName val="물량표"/>
      <sheetName val="2공구산출내역"/>
      <sheetName val="일위대가(가설)"/>
      <sheetName val="WEIGHT LIST"/>
      <sheetName val="산#2-1 (2)"/>
      <sheetName val="1차사업FS"/>
      <sheetName val="내역5"/>
      <sheetName val="설계도1"/>
      <sheetName val="1_종합손익(도급)1"/>
      <sheetName val="1_종합손익(주택,개발)1"/>
      <sheetName val="2_실행예산1"/>
      <sheetName val="2_2과부족1"/>
      <sheetName val="2_3원가절감1"/>
      <sheetName val="8_외주비집행현황1"/>
      <sheetName val="9_자재비1"/>
      <sheetName val="10_현장집행1"/>
      <sheetName val="3_추가원가1"/>
      <sheetName val="3_추가원가_(2)1"/>
      <sheetName val="4_사전공사1"/>
      <sheetName val="5_추정공사비1"/>
      <sheetName val="6_금융비용1"/>
      <sheetName val="7_공사비집행현황(총괄)1"/>
      <sheetName val="11_1생산성1"/>
      <sheetName val="11_2인원산출1"/>
      <sheetName val="_냉각수펌프"/>
      <sheetName val="가로등내역서"/>
      <sheetName val="BOQ(전체)"/>
      <sheetName val="토적계산서"/>
      <sheetName val="대전-교대(A1-A2)"/>
      <sheetName val="건축도급단가"/>
      <sheetName val="실행단가"/>
      <sheetName val="Sheet4"/>
      <sheetName val="기계설비"/>
      <sheetName val="입력값1"/>
      <sheetName val="내역서(삼호)"/>
      <sheetName val="설계"/>
      <sheetName val="1안"/>
      <sheetName val="입찰안"/>
      <sheetName val="COVER"/>
      <sheetName val="ELECTRIC"/>
      <sheetName val="간접비"/>
      <sheetName val="부대공"/>
      <sheetName val="포장공"/>
      <sheetName val="토공"/>
      <sheetName val="일반전기(을지)"/>
      <sheetName val="패널"/>
      <sheetName val="정부노임단가"/>
      <sheetName val="일반공사"/>
      <sheetName val="일위대가표"/>
      <sheetName val="Tool"/>
      <sheetName val="견적서"/>
      <sheetName val="갑지(추정)"/>
      <sheetName val="교통대책내역"/>
      <sheetName val="P-1"/>
      <sheetName val="데리네이타현황"/>
      <sheetName val="그림"/>
      <sheetName val="구성1"/>
      <sheetName val="구성2"/>
      <sheetName val="구성3"/>
      <sheetName val="구성4"/>
      <sheetName val="그림2"/>
      <sheetName val="분전반"/>
      <sheetName val="NYS"/>
      <sheetName val="투찰가"/>
      <sheetName val="unit 4"/>
      <sheetName val="이름"/>
      <sheetName val="급여표"/>
      <sheetName val="직원투입계획"/>
      <sheetName val="Sheet3"/>
      <sheetName val="도급내역서"/>
      <sheetName val="수입"/>
      <sheetName val="5사남"/>
      <sheetName val="실행철강하도"/>
      <sheetName val="사업수지"/>
      <sheetName val="DATA"/>
      <sheetName val="데이타"/>
      <sheetName val="토공집계표"/>
      <sheetName val="예가표"/>
      <sheetName val="교각1"/>
      <sheetName val="산출내역서"/>
      <sheetName val="쌍송교"/>
      <sheetName val="단중표"/>
      <sheetName val="문학간접"/>
      <sheetName val="간접"/>
      <sheetName val="EJ"/>
      <sheetName val="냉천부속동"/>
      <sheetName val="일위대가내역"/>
      <sheetName val="BSD (2)"/>
      <sheetName val="Sheet5"/>
      <sheetName val="도급FORM"/>
      <sheetName val="70%"/>
      <sheetName val="기자재비"/>
      <sheetName val="건축내역"/>
      <sheetName val="자재목록"/>
      <sheetName val="입력"/>
      <sheetName val="유치원내역"/>
      <sheetName val="일위대가단가표"/>
      <sheetName val="22단가"/>
      <sheetName val="22인공"/>
      <sheetName val="도시가스현황"/>
      <sheetName val="가CP"/>
      <sheetName val="전기변내역"/>
      <sheetName val="BEND LOSS"/>
      <sheetName val="Base"/>
      <sheetName val="N賃率-職"/>
      <sheetName val="CTEMCOST"/>
      <sheetName val="도봉2지구"/>
      <sheetName val="cctv"/>
      <sheetName val="(4-2)열관류값-2"/>
      <sheetName val="을"/>
      <sheetName val="asd"/>
      <sheetName val="계약내역(2)"/>
      <sheetName val="A조"/>
      <sheetName val="구리토평1전기"/>
      <sheetName val="공조기휀"/>
      <sheetName val="AHU집계"/>
      <sheetName val="기초부하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총괄"/>
      <sheetName val="간접비"/>
      <sheetName val="경상비"/>
      <sheetName val="직원근무현황"/>
      <sheetName val="DATA입력"/>
      <sheetName val="급여TABLE"/>
      <sheetName val="집기손료"/>
      <sheetName val="집기류"/>
      <sheetName val="보할 "/>
      <sheetName val="현장조직표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을지"/>
      <sheetName val="CCTV설치&amp;시운전"/>
      <sheetName val="AUTOCOP3000"/>
      <sheetName val="층별 물량표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통합배선인건"/>
      <sheetName val="견적갑지"/>
      <sheetName val="물량산출"/>
      <sheetName val="비교자료"/>
      <sheetName val="수원민자역사견적서"/>
      <sheetName val="수량산출서"/>
      <sheetName val="전선관토공"/>
      <sheetName val="프로젝트"/>
      <sheetName val="J直材4"/>
      <sheetName val="직노"/>
      <sheetName val="집계표"/>
      <sheetName val="일위대가"/>
      <sheetName val="내역서"/>
      <sheetName val="일위(설)"/>
      <sheetName val="갑지1"/>
      <sheetName val="기계내역"/>
      <sheetName val="전기공사일위대가"/>
      <sheetName val="요율"/>
      <sheetName val="표지 (2)"/>
      <sheetName val="일위목록"/>
      <sheetName val="일위대가(가설)"/>
      <sheetName val="공사예산하조서"/>
      <sheetName val="Baby일위대가"/>
      <sheetName val="주소"/>
      <sheetName val="unit 4"/>
      <sheetName val="단가산출"/>
      <sheetName val="부하계산서"/>
      <sheetName val="인건-측정"/>
      <sheetName val="철거산출근거"/>
      <sheetName val="건축공사실행"/>
      <sheetName val="1.수인터널"/>
      <sheetName val="1차 내역서"/>
      <sheetName val="ABUT수량-A1"/>
      <sheetName val="구리토평1전기"/>
      <sheetName val="일위대가표"/>
      <sheetName val="연부97-1"/>
      <sheetName val="개요"/>
      <sheetName val="가락화장을지"/>
      <sheetName val="원가계산서 "/>
      <sheetName val="내역표지"/>
      <sheetName val="일위"/>
      <sheetName val="물가조사"/>
      <sheetName val="Sheet2"/>
      <sheetName val="Sheet3"/>
      <sheetName val="내역"/>
      <sheetName val="단가 "/>
      <sheetName val="노임"/>
      <sheetName val="EP0618"/>
      <sheetName val="설계명세서"/>
      <sheetName val="빌딩 안내"/>
      <sheetName val="견적서"/>
      <sheetName val="단가대비"/>
      <sheetName val="일반공사"/>
      <sheetName val="일위산출"/>
      <sheetName val="기자재비"/>
      <sheetName val="층별_물량표"/>
      <sheetName val="0_6-1KV_FCV"/>
      <sheetName val="표지_(2)"/>
      <sheetName val="unit_4"/>
      <sheetName val="1_수인터널"/>
      <sheetName val="1차_내역서"/>
      <sheetName val="원가계산서_"/>
      <sheetName val="단가_"/>
      <sheetName val="빌딩_안내"/>
      <sheetName val="EACT10"/>
      <sheetName val="차액보증"/>
      <sheetName val="방송(체육관)"/>
      <sheetName val="L1"/>
      <sheetName val="건축원가"/>
      <sheetName val="DATA(BAC)"/>
      <sheetName val="재집"/>
      <sheetName val="직재"/>
      <sheetName val="건축내역서"/>
      <sheetName val="일위목록-기"/>
      <sheetName val="#REF"/>
      <sheetName val="김포IO"/>
      <sheetName val="FD"/>
      <sheetName val="약전닥트"/>
      <sheetName val="건축부하"/>
      <sheetName val="처리단락"/>
      <sheetName val="99관저"/>
      <sheetName val="일지-H"/>
      <sheetName val="LD"/>
      <sheetName val="FA설치명세"/>
      <sheetName val="기계설비"/>
      <sheetName val="분전반"/>
      <sheetName val="아파트건축"/>
      <sheetName val="경산"/>
      <sheetName val="설직재-1"/>
      <sheetName val="9GNG운반"/>
      <sheetName val="ELECTRIC"/>
      <sheetName val="OPGW기별"/>
      <sheetName val="Sheet1"/>
      <sheetName val="단중표"/>
      <sheetName val="공량산출서"/>
      <sheetName val="충돌 내용"/>
      <sheetName val="내역서(삼호)"/>
      <sheetName val="고압수량(철거)"/>
      <sheetName val="세동별비상"/>
      <sheetName val="카렌스센터계량기설치공사"/>
      <sheetName val="유림골조"/>
      <sheetName val="노무비단가"/>
      <sheetName val="공사예산하조서(O.K)"/>
      <sheetName val="2공구산출내역"/>
      <sheetName val="합천내역"/>
      <sheetName val="96작생능"/>
      <sheetName val="코드표"/>
      <sheetName val="암거날개벽재료집계"/>
      <sheetName val="물가자료"/>
      <sheetName val="원내역서3"/>
      <sheetName val="덕전리"/>
      <sheetName val="원내역"/>
      <sheetName val="저"/>
      <sheetName val=" HIT-&gt;HMC 견적(3900)"/>
      <sheetName val="기본일위"/>
      <sheetName val=" 냉각수펌프"/>
      <sheetName val="LH3 동양시스템"/>
      <sheetName val="신공덕"/>
      <sheetName val="수량산출"/>
      <sheetName val="을"/>
      <sheetName val="준공내역서(을)"/>
      <sheetName val="6호기"/>
      <sheetName val="적용건축"/>
      <sheetName val="상수도토공집계표"/>
      <sheetName val="노임단가"/>
      <sheetName val="2-2.매출분석"/>
      <sheetName val="식재가격"/>
      <sheetName val="식재총괄"/>
      <sheetName val="공조기(삭제)"/>
      <sheetName val="DATA"/>
      <sheetName val="기자재단가"/>
      <sheetName val="입찰안"/>
      <sheetName val="일위대가목록"/>
      <sheetName val="BASIC (2)"/>
      <sheetName val="Inform"/>
      <sheetName val="대가목록"/>
      <sheetName val="인건비"/>
      <sheetName val="명단"/>
      <sheetName val="준공정산"/>
      <sheetName val="예가표"/>
      <sheetName val="현장관리비데이타"/>
      <sheetName val="총괄"/>
      <sheetName val="내역(영일)"/>
      <sheetName val="N賃率-職"/>
      <sheetName val="Macro1"/>
      <sheetName val="터널조도"/>
      <sheetName val="정산내역서"/>
      <sheetName val="data spec"/>
      <sheetName val="단가최종"/>
      <sheetName val="15.공량산출근거서"/>
      <sheetName val="품셈TABLE"/>
      <sheetName val="기계설비-내역서"/>
      <sheetName val="내역서(설비+소방)"/>
      <sheetName val="설계내역서"/>
      <sheetName val="환율"/>
      <sheetName val="일위대가(건축)"/>
      <sheetName val="전기단가조사서"/>
      <sheetName val="도급내역서"/>
      <sheetName val="배관BM(일반)"/>
      <sheetName val="공조기"/>
      <sheetName val="일위대가목차"/>
      <sheetName val="원형1호맨홀토공수량"/>
      <sheetName val="원가"/>
      <sheetName val="토목공사"/>
      <sheetName val="소야공정계획표"/>
      <sheetName val="45,46"/>
      <sheetName val="터파기및재료"/>
      <sheetName val="별표 "/>
      <sheetName val="하조서"/>
      <sheetName val="공정코드"/>
      <sheetName val="wall"/>
      <sheetName val="연습"/>
      <sheetName val="지급자재"/>
      <sheetName val="손익분석"/>
      <sheetName val="실행"/>
      <sheetName val="단위량"/>
      <sheetName val="재료집계표2"/>
      <sheetName val="토적집계표"/>
      <sheetName val="데이타"/>
      <sheetName val="단가조사"/>
      <sheetName val="원가,내역,관급,한전,일위"/>
      <sheetName val="GI-LIST"/>
      <sheetName val="국공유지및사유지"/>
      <sheetName val="의뢰(2004)"/>
      <sheetName val="자재단가표"/>
      <sheetName val="내역5"/>
      <sheetName val="관급_File"/>
      <sheetName val="소방설비일위대가목록"/>
      <sheetName val="CON'C"/>
      <sheetName val="노무비"/>
      <sheetName val="대치판정"/>
      <sheetName val="원가계산"/>
      <sheetName val="기초물량"/>
      <sheetName val="단가비교표"/>
      <sheetName val="도로단위당"/>
      <sheetName val="교각1"/>
      <sheetName val="J형측구단위수량"/>
      <sheetName val="패널"/>
      <sheetName val="기본입력"/>
      <sheetName val="문학간접"/>
      <sheetName val="일위_파일"/>
      <sheetName val="일위대가(계측기설치)"/>
      <sheetName val="별표"/>
      <sheetName val="단가산출서"/>
      <sheetName val="기초단가"/>
      <sheetName val="절취및터파기"/>
      <sheetName val="단가산출-기,교"/>
      <sheetName val="QandAJunior"/>
      <sheetName val="03.10-12매입세금"/>
      <sheetName val="외주비"/>
      <sheetName val="기준가"/>
      <sheetName val="한국원가"/>
      <sheetName val="98수문일위"/>
      <sheetName val="총체보활공정표"/>
      <sheetName val="전기일위목록"/>
      <sheetName val="중기가격"/>
      <sheetName val="건물"/>
      <sheetName val="순공사비"/>
      <sheetName val="원가총괄"/>
      <sheetName val="합의경상"/>
      <sheetName val="대가단최종"/>
      <sheetName val="접속단위"/>
      <sheetName val="설계명세서(a"/>
      <sheetName val="건축내역"/>
      <sheetName val="환산"/>
    </sheetNames>
    <sheetDataSet>
      <sheetData sheetId="0" refreshError="1"/>
      <sheetData sheetId="1" refreshError="1">
        <row r="1">
          <cell r="G1" t="str">
            <v>(단위 : 원)</v>
          </cell>
        </row>
        <row r="2">
          <cell r="A2" t="str">
            <v>항목</v>
          </cell>
          <cell r="B2" t="str">
            <v>품      명</v>
          </cell>
          <cell r="C2" t="str">
            <v>규  격</v>
          </cell>
          <cell r="D2" t="str">
            <v>단위</v>
          </cell>
          <cell r="E2" t="str">
            <v>수량</v>
          </cell>
          <cell r="F2" t="str">
            <v>단 가</v>
          </cell>
          <cell r="G2" t="str">
            <v>금    액</v>
          </cell>
          <cell r="H2" t="str">
            <v>원가</v>
          </cell>
          <cell r="J2" t="str">
            <v>factor</v>
          </cell>
          <cell r="K2" t="str">
            <v>설계가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안내"/>
      <sheetName val="기본사항"/>
      <sheetName val="기본절차"/>
      <sheetName val="급여대장"/>
      <sheetName val="급여명세"/>
      <sheetName val="납부서"/>
      <sheetName val="일용노무비대장"/>
      <sheetName val="환산"/>
      <sheetName val="코드"/>
      <sheetName val="주민세"/>
      <sheetName val="갑근세"/>
      <sheetName val="자유세"/>
      <sheetName val="퇴직세"/>
      <sheetName val="기타세"/>
      <sheetName val="법인세"/>
      <sheetName val="과거대장"/>
      <sheetName val="양식"/>
      <sheetName val="간이세액표"/>
      <sheetName val="입력"/>
      <sheetName val="맨홀"/>
      <sheetName val="중기"/>
      <sheetName val="내역서"/>
      <sheetName val="총괄갑 "/>
      <sheetName val="을지"/>
      <sheetName val="직노"/>
      <sheetName val="빌딩 안내"/>
      <sheetName val="아파트건축"/>
      <sheetName val="퇴직금(울산천상)"/>
      <sheetName val="총괄갑_"/>
      <sheetName val="빌딩_안내"/>
      <sheetName val="연부97-1"/>
      <sheetName val="갑지1"/>
      <sheetName val="급여관리연습"/>
      <sheetName val="견적서"/>
      <sheetName val="기계설비"/>
      <sheetName val="현금"/>
      <sheetName val="1차설계변경내역"/>
      <sheetName val="단가표 (2)"/>
      <sheetName val="실행예산서"/>
      <sheetName val="단"/>
      <sheetName val="교통대책내역"/>
      <sheetName val="일위대가(가설)"/>
      <sheetName val="Baby일위대가"/>
      <sheetName val="철거산출근거"/>
      <sheetName val=" 냉각수펌프"/>
      <sheetName val="을"/>
      <sheetName val="배관배선내역"/>
      <sheetName val="단가 "/>
      <sheetName val="노임"/>
      <sheetName val="주소"/>
      <sheetName val="회사정보"/>
      <sheetName val="유림골조"/>
      <sheetName val="바닥판"/>
      <sheetName val="입력DATA"/>
      <sheetName val="공조기"/>
      <sheetName val="흄관기초"/>
      <sheetName val="직재"/>
      <sheetName val="재집"/>
      <sheetName val="업체명"/>
      <sheetName val="관리"/>
      <sheetName val="일위대가"/>
      <sheetName val="ABUT수량-A1"/>
      <sheetName val="비주거용"/>
      <sheetName val="일위대가표"/>
      <sheetName val="저"/>
      <sheetName val="내역서을지"/>
      <sheetName val="9GNG운반"/>
      <sheetName val="표지 (2)"/>
      <sheetName val="원가계산서"/>
      <sheetName val="sheet1"/>
      <sheetName val="선급비용"/>
      <sheetName val="영업.일1"/>
      <sheetName val="토공사(흙막이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갑 "/>
      <sheetName val="내역1"/>
      <sheetName val="을지"/>
      <sheetName val="환산"/>
      <sheetName val="1차 내역서"/>
      <sheetName val="연부97-1"/>
      <sheetName val="갑지1"/>
      <sheetName val="자재단가"/>
      <sheetName val="공사개요"/>
      <sheetName val="정화조동내역"/>
      <sheetName val="48평형"/>
      <sheetName val="62평형"/>
      <sheetName val="현금"/>
      <sheetName val="Baby일위대가"/>
      <sheetName val="ABUT수량-A1"/>
      <sheetName val="기계설비"/>
      <sheetName val="노임단가"/>
      <sheetName val="집계표"/>
      <sheetName val="일위대가"/>
      <sheetName val="일위대가표"/>
      <sheetName val="단가조사"/>
      <sheetName val="교통대책내역"/>
      <sheetName val="1차설계변경내역"/>
      <sheetName val="일반공사"/>
      <sheetName val="건축공사실행"/>
      <sheetName val="을"/>
      <sheetName val="경영계획1월"/>
      <sheetName val="카니발(자105노60)"/>
      <sheetName val="개요"/>
      <sheetName val="일위대가(가설)"/>
      <sheetName val="2공구산출내역"/>
      <sheetName val="도급FORM"/>
      <sheetName val="EACT10"/>
      <sheetName val="직노"/>
      <sheetName val="데이타"/>
      <sheetName val="정부노임단가"/>
      <sheetName val="노무비단가"/>
      <sheetName val="99년신청"/>
      <sheetName val="내역"/>
      <sheetName val="비교1"/>
      <sheetName val="유림골조"/>
      <sheetName val="VXXXXXX"/>
      <sheetName val="GAEYO"/>
      <sheetName val="납부서"/>
      <sheetName val="주철골"/>
      <sheetName val="J直材4"/>
      <sheetName val="기존단가 (2)"/>
      <sheetName val="절취및터파기"/>
      <sheetName val="단가표 (2)"/>
      <sheetName val="별표"/>
      <sheetName val="아파트"/>
      <sheetName val="내역서(삼호)"/>
      <sheetName val="빌딩 안내"/>
      <sheetName val="공조기"/>
      <sheetName val="갑지(추정)"/>
      <sheetName val="물가자료"/>
      <sheetName val="철거산출근거"/>
      <sheetName val="금융"/>
      <sheetName val="APT"/>
      <sheetName val="재집"/>
      <sheetName val="계측기"/>
      <sheetName val="기본사항"/>
      <sheetName val="내역서"/>
      <sheetName val="금액내역서"/>
      <sheetName val="정리"/>
      <sheetName val="R"/>
      <sheetName val="CAP"/>
      <sheetName val="dV&amp;Cl"/>
      <sheetName val="Var."/>
      <sheetName val="표지"/>
      <sheetName val="WEIGHT LIST"/>
      <sheetName val="#REF"/>
      <sheetName val="POL6차-PIPING"/>
      <sheetName val="산#2-1 (2)"/>
      <sheetName val="차액보증"/>
      <sheetName val="수배전반"/>
      <sheetName val="자재단가비교표"/>
      <sheetName val="맨홀"/>
      <sheetName val="총괄"/>
      <sheetName val="수량산출"/>
      <sheetName val="5.공종별예산내역서"/>
      <sheetName val="DI1"/>
      <sheetName val="원내역"/>
      <sheetName val="기계내역"/>
      <sheetName val="기준FACTOR"/>
      <sheetName val="단가산출"/>
      <sheetName val="주소"/>
      <sheetName val="프로젝트"/>
      <sheetName val="토공사(흙막이)"/>
      <sheetName val="견적서"/>
      <sheetName val="6.자재단가"/>
      <sheetName val="건축내역"/>
      <sheetName val="부대공"/>
      <sheetName val="토공"/>
      <sheetName val="포장공"/>
      <sheetName val="금융비용"/>
      <sheetName val="저"/>
      <sheetName val="단가"/>
      <sheetName val="내역(2000년)"/>
      <sheetName val="부산만덕"/>
      <sheetName val="수원율전"/>
      <sheetName val="안양주공"/>
      <sheetName val="표준일위대가"/>
      <sheetName val="파주"/>
      <sheetName val="ELECTRIC"/>
      <sheetName val="안양1공구_건축"/>
      <sheetName val="Sheet2"/>
      <sheetName val="DATA(BAC)"/>
      <sheetName val="98'자재"/>
      <sheetName val="노무비"/>
      <sheetName val="건축원가"/>
      <sheetName val="84M2"/>
      <sheetName val="102M2"/>
      <sheetName val="135M2"/>
      <sheetName val="공조기(삭제)"/>
      <sheetName val="1월"/>
      <sheetName val="6호기"/>
      <sheetName val="카렌스센터계량기설치공사"/>
      <sheetName val="2000년1차"/>
      <sheetName val="NYS"/>
      <sheetName val="건축-물가변동"/>
      <sheetName val="평가데이터"/>
      <sheetName val="청천내"/>
      <sheetName val="일위대가목차"/>
      <sheetName val="대비표"/>
      <sheetName val="관리골조"/>
      <sheetName val="Cost bd-&quot;A&quot;"/>
      <sheetName val="토건(소가)"/>
      <sheetName val="Sheet1"/>
      <sheetName val="MOTOR"/>
      <sheetName val="ITB COST"/>
      <sheetName val="Total"/>
      <sheetName val="실행견적"/>
      <sheetName val="001"/>
      <sheetName val="전차선로 물량표"/>
      <sheetName val="물량표"/>
      <sheetName val="와동25-3(변경)"/>
      <sheetName val="BSD (2)"/>
      <sheetName val="갑지"/>
      <sheetName val="TOWER 12TON"/>
      <sheetName val="JIB CRANE,HOIST"/>
      <sheetName val="TOWER 10TON"/>
      <sheetName val="JUCK"/>
      <sheetName val="골조시행"/>
      <sheetName val="CONCRETE"/>
      <sheetName val="giathanh1"/>
      <sheetName val="대구실행"/>
      <sheetName val="DATA"/>
      <sheetName val="말뚝물량"/>
      <sheetName val="96수출"/>
      <sheetName val="쌍송교"/>
      <sheetName val="1.설계조건"/>
      <sheetName val="가설건물"/>
      <sheetName val="구의33고"/>
      <sheetName val="BID"/>
      <sheetName val="L_RPTA05_목록"/>
      <sheetName val="현장경상비"/>
      <sheetName val="시험장S자로가로등공사"/>
      <sheetName val="물량표S"/>
      <sheetName val="입찰안"/>
      <sheetName val="Macro(차단기)"/>
      <sheetName val="중기사용료"/>
      <sheetName val="사원등록"/>
      <sheetName val="호봉 (2)"/>
      <sheetName val="COPING"/>
      <sheetName val="Sheet8"/>
      <sheetName val="200"/>
      <sheetName val="품셈TABLE"/>
      <sheetName val="공사비집계"/>
      <sheetName val="Site Expenses"/>
      <sheetName val="최초 bpm"/>
      <sheetName val="LGBOM1절_CheckList"/>
      <sheetName val="Macro2"/>
      <sheetName val="3.상시해석"/>
      <sheetName val="산근"/>
      <sheetName val="경상비"/>
      <sheetName val="품목납기"/>
      <sheetName val="부하계산서"/>
      <sheetName val="Pjny"/>
      <sheetName val="c_balju"/>
      <sheetName val="조도계산서 (도서)"/>
      <sheetName val="당초"/>
      <sheetName val="설계서(7)"/>
      <sheetName val="S0"/>
      <sheetName val="설계내역서"/>
      <sheetName val="자재수량"/>
      <sheetName val="날개벽수량표"/>
      <sheetName val="경비2내역"/>
      <sheetName val="설계기준"/>
      <sheetName val="건축"/>
      <sheetName val="한강운반비"/>
      <sheetName val="자재"/>
      <sheetName val="공통(20-91)"/>
      <sheetName val="제잡비"/>
      <sheetName val="1-1"/>
      <sheetName val="산출내역서집계표"/>
      <sheetName val="BQ(실행)"/>
      <sheetName val="Macro1"/>
      <sheetName val="노임"/>
      <sheetName val="Sheet5"/>
      <sheetName val="cost"/>
      <sheetName val="MFAB"/>
      <sheetName val="MFRT"/>
      <sheetName val="MPKG"/>
      <sheetName val="MPRD"/>
      <sheetName val="동해title"/>
      <sheetName val="공사비산출내역"/>
      <sheetName val="3련 BOX"/>
      <sheetName val="바닥판"/>
      <sheetName val="간선"/>
      <sheetName val="SELTDATA"/>
      <sheetName val="EJ"/>
      <sheetName val="설계서"/>
      <sheetName val="FitOutConfCentre"/>
      <sheetName val="기준"/>
      <sheetName val="연돌일위집계"/>
      <sheetName val="전기공사"/>
      <sheetName val="상반기손익차2총괄"/>
      <sheetName val="9-1차이내역"/>
      <sheetName val="97 사업추정(WEKI)"/>
      <sheetName val="손익차9월2"/>
      <sheetName val="Sheet3"/>
      <sheetName val="주간기성"/>
      <sheetName val="주관사업"/>
      <sheetName val="세금자료"/>
      <sheetName val="사업부배부A"/>
      <sheetName val="영업소실적"/>
      <sheetName val="직원동원계획"/>
      <sheetName val="IT-BAT"/>
      <sheetName val="인원계획"/>
      <sheetName val="Food court "/>
      <sheetName val="요약배부"/>
      <sheetName val="수입"/>
      <sheetName val="MEXICO-C"/>
      <sheetName val="95삼성급(본사)"/>
      <sheetName val="무시"/>
      <sheetName val="eq_data"/>
      <sheetName val="A"/>
      <sheetName val="노원열병합  건축공사기성내역서"/>
      <sheetName val="h-013211-2"/>
      <sheetName val="회사99"/>
      <sheetName val="K"/>
      <sheetName val="차단기 BACK DATA"/>
      <sheetName val="BACK DATA"/>
      <sheetName val="TOEC"/>
      <sheetName val="1.Pre"/>
      <sheetName val="cable-data"/>
      <sheetName val="적용단위길이"/>
      <sheetName val="종배수관(신)"/>
      <sheetName val="설계명세서"/>
      <sheetName val="부하(성남)"/>
      <sheetName val="주식"/>
      <sheetName val="간접"/>
      <sheetName val="투찰"/>
      <sheetName val="경산"/>
      <sheetName val="기성내역서표지"/>
      <sheetName val="집계(세부총괄)"/>
      <sheetName val="총투자비(총괄)"/>
      <sheetName val="간접비"/>
      <sheetName val="factor"/>
      <sheetName val="OHU"/>
      <sheetName val="AH-1 "/>
      <sheetName val="총괄표"/>
      <sheetName val="건축(충일분)"/>
      <sheetName val="단위중량"/>
      <sheetName val="2F 회의실견적(5_14 일대)"/>
      <sheetName val="횡배위치"/>
      <sheetName val="인건비"/>
      <sheetName val="Sheet17"/>
      <sheetName val="ITEM"/>
      <sheetName val="설변물량"/>
      <sheetName val="장비당단가 (1)"/>
      <sheetName val="MACRO(AT)"/>
      <sheetName val="현관"/>
      <sheetName val="보차도경계석"/>
      <sheetName val="참고"/>
      <sheetName val="1공구산출내역서"/>
      <sheetName val="집계장(대목_실행)"/>
      <sheetName val="단중표"/>
      <sheetName val="순환펌프"/>
      <sheetName val="저수조"/>
      <sheetName val="급,배기팬"/>
      <sheetName val="급탕순환펌프"/>
      <sheetName val="danga"/>
      <sheetName val="ilch"/>
      <sheetName val="부속동"/>
      <sheetName val="사업부별"/>
      <sheetName val="표지 (2)"/>
      <sheetName val="70%"/>
      <sheetName val="MEMORY"/>
      <sheetName val="기본일위"/>
      <sheetName val="재료"/>
      <sheetName val="터파기및재료"/>
      <sheetName val="부대시설"/>
      <sheetName val="N賃率-職"/>
      <sheetName val="투찰(하수)"/>
      <sheetName val="남양시작동자105노65기1.3화1.2"/>
      <sheetName val="수량산출서"/>
      <sheetName val="(2)"/>
      <sheetName val="천안IP공장자100노100물량110할증"/>
      <sheetName val="C1.공사개요"/>
      <sheetName val="총괄갑_"/>
      <sheetName val="1차_내역서"/>
      <sheetName val="AL공사(원)"/>
      <sheetName val="부서코드"/>
      <sheetName val="CODE"/>
      <sheetName val="월코드"/>
      <sheetName val="96년"/>
      <sheetName val="97~99"/>
      <sheetName val="99년조정"/>
      <sheetName val="피벗"/>
      <sheetName val="일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/>
      <sheetData sheetId="310"/>
      <sheetData sheetId="31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등기구내역서(HOTEL)"/>
    </sheetNames>
    <definedNames>
      <definedName name="매크로19"/>
    </defined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원가계산"/>
      <sheetName val="건축집계"/>
      <sheetName val="건축토목내역"/>
      <sheetName val="설비집계"/>
      <sheetName val="설비내역"/>
      <sheetName val="기본사항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"/>
      <sheetName val="표지"/>
      <sheetName val="견적서-갑"/>
      <sheetName val="견적내역서"/>
      <sheetName val="냉난방 AHU-1(40RT)"/>
      <sheetName val="냉난방 AHU-2(40RT)"/>
      <sheetName val="냉난방 AHU-3(40RT)"/>
      <sheetName val="냉난방 AHU-4(40RT)"/>
      <sheetName val="휴먼공기조화기 제작사양"/>
      <sheetName val="data spec(1)"/>
      <sheetName val="단가표"/>
      <sheetName val="제원"/>
      <sheetName val="기본사항"/>
      <sheetName val="별표"/>
      <sheetName val="대신공영(0113)"/>
      <sheetName val="환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C2" t="str">
            <v>HAH-50</v>
          </cell>
          <cell r="J2" t="str">
            <v>HAH-50</v>
          </cell>
        </row>
        <row r="3">
          <cell r="C3" t="str">
            <v>HAH-75</v>
          </cell>
          <cell r="J3" t="str">
            <v>HAH-75</v>
          </cell>
        </row>
        <row r="4">
          <cell r="C4" t="str">
            <v>HAH-100</v>
          </cell>
          <cell r="J4" t="str">
            <v>HAH-100</v>
          </cell>
        </row>
        <row r="5">
          <cell r="C5" t="str">
            <v>HAH-150</v>
          </cell>
          <cell r="J5" t="str">
            <v>HAH-150</v>
          </cell>
        </row>
        <row r="6">
          <cell r="C6" t="str">
            <v>HAH-200</v>
          </cell>
          <cell r="J6" t="str">
            <v>HAH-200</v>
          </cell>
        </row>
        <row r="7">
          <cell r="C7" t="str">
            <v>HAH-250</v>
          </cell>
          <cell r="J7" t="str">
            <v>HAH-250</v>
          </cell>
        </row>
        <row r="8">
          <cell r="C8" t="str">
            <v>HAH-300</v>
          </cell>
          <cell r="J8" t="str">
            <v>HAH-300</v>
          </cell>
        </row>
        <row r="9">
          <cell r="C9" t="str">
            <v>HAH-350</v>
          </cell>
          <cell r="J9" t="str">
            <v>HAH-350</v>
          </cell>
        </row>
        <row r="10">
          <cell r="C10" t="str">
            <v>HAH-400</v>
          </cell>
          <cell r="J10" t="str">
            <v>HAH-400</v>
          </cell>
        </row>
        <row r="11">
          <cell r="C11" t="str">
            <v>HAH-450</v>
          </cell>
          <cell r="J11" t="str">
            <v>HAH-450</v>
          </cell>
        </row>
        <row r="12">
          <cell r="C12" t="str">
            <v>HAH-500</v>
          </cell>
          <cell r="J12" t="str">
            <v>HAH-500</v>
          </cell>
        </row>
        <row r="13">
          <cell r="C13" t="str">
            <v>HAH-600</v>
          </cell>
          <cell r="J13" t="str">
            <v>HAH-600</v>
          </cell>
        </row>
        <row r="14">
          <cell r="C14" t="str">
            <v>HAH-700</v>
          </cell>
          <cell r="J14" t="str">
            <v>HAH-700</v>
          </cell>
        </row>
        <row r="15">
          <cell r="C15" t="str">
            <v>HAH-800</v>
          </cell>
          <cell r="J15" t="str">
            <v>HAH-800</v>
          </cell>
        </row>
        <row r="16">
          <cell r="C16" t="str">
            <v>HAH-900</v>
          </cell>
          <cell r="J16" t="str">
            <v>HAH-900</v>
          </cell>
        </row>
        <row r="17">
          <cell r="C17" t="str">
            <v>HAH-1000</v>
          </cell>
          <cell r="J17" t="str">
            <v>HAH-1000</v>
          </cell>
        </row>
        <row r="18">
          <cell r="C18" t="str">
            <v>HAH-1200</v>
          </cell>
          <cell r="J18" t="str">
            <v>HAH-1200</v>
          </cell>
        </row>
        <row r="19">
          <cell r="C19" t="str">
            <v>HAH-1500</v>
          </cell>
          <cell r="J19" t="str">
            <v>HAH-1500</v>
          </cell>
        </row>
        <row r="20">
          <cell r="C20" t="str">
            <v>HAH-1600</v>
          </cell>
          <cell r="J20" t="str">
            <v>HAH-1600</v>
          </cell>
        </row>
        <row r="21">
          <cell r="C21" t="str">
            <v>HAH-1800</v>
          </cell>
          <cell r="J21" t="str">
            <v>HAH-1800</v>
          </cell>
        </row>
        <row r="22">
          <cell r="C22" t="str">
            <v>HAH-2000</v>
          </cell>
          <cell r="J22" t="str">
            <v>HAH-2000</v>
          </cell>
        </row>
        <row r="23">
          <cell r="C23" t="str">
            <v>HAH-50</v>
          </cell>
          <cell r="J23" t="str">
            <v>HAH-50</v>
          </cell>
        </row>
        <row r="24">
          <cell r="C24" t="str">
            <v>HTH-75</v>
          </cell>
          <cell r="J24" t="str">
            <v>HTH-75</v>
          </cell>
        </row>
        <row r="25">
          <cell r="C25" t="str">
            <v>HTH-100</v>
          </cell>
          <cell r="J25" t="str">
            <v>HTH-100</v>
          </cell>
        </row>
        <row r="26">
          <cell r="C26" t="str">
            <v>HTH-150</v>
          </cell>
          <cell r="J26" t="str">
            <v>HTH-150</v>
          </cell>
        </row>
        <row r="27">
          <cell r="C27" t="str">
            <v>HTH-200</v>
          </cell>
          <cell r="J27" t="str">
            <v>HTH-200</v>
          </cell>
        </row>
        <row r="28">
          <cell r="C28" t="str">
            <v>HTH-250</v>
          </cell>
          <cell r="J28" t="str">
            <v>HTH-250</v>
          </cell>
        </row>
        <row r="29">
          <cell r="C29" t="str">
            <v>HTH-300</v>
          </cell>
          <cell r="J29" t="str">
            <v>HTH-300</v>
          </cell>
        </row>
        <row r="30">
          <cell r="C30" t="str">
            <v>HTH-350</v>
          </cell>
          <cell r="J30" t="str">
            <v>HTH-350</v>
          </cell>
        </row>
        <row r="31">
          <cell r="C31" t="str">
            <v>HTH-400</v>
          </cell>
          <cell r="J31" t="str">
            <v>HTH-400</v>
          </cell>
        </row>
        <row r="32">
          <cell r="C32" t="str">
            <v>HTH-450</v>
          </cell>
          <cell r="J32" t="str">
            <v>HTH-450</v>
          </cell>
        </row>
        <row r="33">
          <cell r="C33" t="str">
            <v>HTH-500</v>
          </cell>
          <cell r="J33" t="str">
            <v>HTH-500</v>
          </cell>
        </row>
        <row r="34">
          <cell r="C34" t="str">
            <v>HTH-600</v>
          </cell>
          <cell r="J34" t="str">
            <v>HTH-600</v>
          </cell>
        </row>
        <row r="35">
          <cell r="C35" t="str">
            <v>HTH-700</v>
          </cell>
          <cell r="J35" t="str">
            <v>HTH-700</v>
          </cell>
        </row>
        <row r="36">
          <cell r="C36" t="str">
            <v>HTH-800</v>
          </cell>
          <cell r="J36" t="str">
            <v>HTH-800</v>
          </cell>
        </row>
        <row r="37">
          <cell r="C37" t="str">
            <v>HTH-900</v>
          </cell>
          <cell r="J37" t="str">
            <v>HTH-900</v>
          </cell>
        </row>
        <row r="38">
          <cell r="C38" t="str">
            <v>HTH-1000</v>
          </cell>
          <cell r="J38" t="str">
            <v>HTH-1000</v>
          </cell>
        </row>
        <row r="39">
          <cell r="C39" t="str">
            <v>HTH-1200</v>
          </cell>
          <cell r="J39" t="str">
            <v>HTH-1200</v>
          </cell>
        </row>
        <row r="40">
          <cell r="C40" t="str">
            <v>HTH-1500</v>
          </cell>
          <cell r="J40" t="str">
            <v>HTH-1500</v>
          </cell>
        </row>
        <row r="41">
          <cell r="C41" t="str">
            <v>HTH-1600</v>
          </cell>
          <cell r="J41" t="str">
            <v>HTH-1600</v>
          </cell>
        </row>
        <row r="42">
          <cell r="C42" t="str">
            <v>HTH-1800</v>
          </cell>
          <cell r="J42" t="str">
            <v>HTH-1800</v>
          </cell>
        </row>
        <row r="43">
          <cell r="C43" t="str">
            <v>HTH-2000</v>
          </cell>
          <cell r="J43" t="str">
            <v>HTH-2000</v>
          </cell>
        </row>
        <row r="44">
          <cell r="C44" t="str">
            <v>HTD-50</v>
          </cell>
          <cell r="J44" t="str">
            <v>HTD-50</v>
          </cell>
        </row>
        <row r="45">
          <cell r="C45" t="str">
            <v>HTD-75</v>
          </cell>
          <cell r="J45" t="str">
            <v>HTD-75</v>
          </cell>
        </row>
        <row r="46">
          <cell r="C46" t="str">
            <v>HTD-100</v>
          </cell>
          <cell r="J46" t="str">
            <v>HTD-100</v>
          </cell>
        </row>
        <row r="47">
          <cell r="C47" t="str">
            <v>HTD-150</v>
          </cell>
          <cell r="J47" t="str">
            <v>HTD-150</v>
          </cell>
        </row>
        <row r="48">
          <cell r="C48" t="str">
            <v>HTD-200</v>
          </cell>
          <cell r="J48" t="str">
            <v>HTD-200</v>
          </cell>
        </row>
        <row r="49">
          <cell r="C49" t="str">
            <v>HTD-250</v>
          </cell>
          <cell r="J49" t="str">
            <v>HTD-250</v>
          </cell>
        </row>
        <row r="50">
          <cell r="C50" t="str">
            <v>HTD-300</v>
          </cell>
          <cell r="J50" t="str">
            <v>HTD-300</v>
          </cell>
        </row>
        <row r="51">
          <cell r="C51" t="str">
            <v>HTD-350</v>
          </cell>
          <cell r="J51" t="str">
            <v>HTD-350</v>
          </cell>
        </row>
        <row r="52">
          <cell r="C52" t="str">
            <v>HTD-400</v>
          </cell>
          <cell r="J52" t="str">
            <v>HTD-400</v>
          </cell>
        </row>
        <row r="53">
          <cell r="C53" t="str">
            <v>HTD-450</v>
          </cell>
          <cell r="J53" t="str">
            <v>HTD-450</v>
          </cell>
        </row>
        <row r="54">
          <cell r="C54" t="str">
            <v>HTD-500</v>
          </cell>
          <cell r="J54" t="str">
            <v>HTD-500</v>
          </cell>
        </row>
        <row r="55">
          <cell r="C55" t="str">
            <v>HTD-600</v>
          </cell>
          <cell r="J55" t="str">
            <v>HTD-600</v>
          </cell>
        </row>
        <row r="56">
          <cell r="C56" t="str">
            <v>HTD-700</v>
          </cell>
          <cell r="J56" t="str">
            <v>HTD-700</v>
          </cell>
        </row>
        <row r="57">
          <cell r="C57" t="str">
            <v>HTD-800</v>
          </cell>
          <cell r="J57" t="str">
            <v>HTD-800</v>
          </cell>
        </row>
        <row r="58">
          <cell r="C58" t="str">
            <v>HTD-900</v>
          </cell>
          <cell r="J58" t="str">
            <v>HTD-900</v>
          </cell>
        </row>
        <row r="59">
          <cell r="C59" t="str">
            <v>HTD-1000</v>
          </cell>
          <cell r="J59" t="str">
            <v>HTD-1000</v>
          </cell>
        </row>
        <row r="60">
          <cell r="C60" t="str">
            <v>HTD-1200</v>
          </cell>
          <cell r="J60" t="str">
            <v>HTD-1200</v>
          </cell>
        </row>
        <row r="61">
          <cell r="C61" t="str">
            <v>HTD-1500</v>
          </cell>
          <cell r="J61" t="str">
            <v>HTD-1500</v>
          </cell>
        </row>
        <row r="62">
          <cell r="C62" t="str">
            <v>HTD-1600</v>
          </cell>
          <cell r="J62" t="str">
            <v>HTD-1600</v>
          </cell>
        </row>
        <row r="63">
          <cell r="C63" t="str">
            <v>HTD-1800</v>
          </cell>
          <cell r="J63" t="str">
            <v>HTD-1800</v>
          </cell>
        </row>
        <row r="64">
          <cell r="C64" t="str">
            <v>HTD-2000</v>
          </cell>
          <cell r="J64" t="str">
            <v>HTD-2000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"/>
      <sheetName val="견적서-갑"/>
      <sheetName val="견적내역서"/>
      <sheetName val="냉난방 AHU-1(10RT)"/>
      <sheetName val="휴먼공기조화기 제작사양"/>
      <sheetName val="data spec"/>
      <sheetName val="단가표"/>
      <sheetName val="제원"/>
      <sheetName val="기본사항"/>
      <sheetName val="재집"/>
      <sheetName val="직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HAH-50</v>
          </cell>
        </row>
        <row r="3">
          <cell r="C3" t="str">
            <v>HAH-75</v>
          </cell>
        </row>
        <row r="4">
          <cell r="C4" t="str">
            <v>HAH-100</v>
          </cell>
        </row>
        <row r="5">
          <cell r="C5" t="str">
            <v>HAH-150</v>
          </cell>
        </row>
        <row r="6">
          <cell r="C6" t="str">
            <v>HAH-200</v>
          </cell>
        </row>
        <row r="7">
          <cell r="C7" t="str">
            <v>HAH-250</v>
          </cell>
        </row>
        <row r="8">
          <cell r="C8" t="str">
            <v>HAH-300</v>
          </cell>
        </row>
        <row r="9">
          <cell r="C9" t="str">
            <v>HAH-350</v>
          </cell>
        </row>
        <row r="10">
          <cell r="C10" t="str">
            <v>HAH-400</v>
          </cell>
        </row>
        <row r="11">
          <cell r="C11" t="str">
            <v>HAH-450</v>
          </cell>
        </row>
        <row r="12">
          <cell r="C12" t="str">
            <v>HAH-500</v>
          </cell>
        </row>
        <row r="13">
          <cell r="C13" t="str">
            <v>HAH-600</v>
          </cell>
        </row>
        <row r="14">
          <cell r="C14" t="str">
            <v>HAH-700</v>
          </cell>
        </row>
        <row r="15">
          <cell r="C15" t="str">
            <v>HAH-800</v>
          </cell>
        </row>
        <row r="16">
          <cell r="C16" t="str">
            <v>HAH-900</v>
          </cell>
        </row>
        <row r="17">
          <cell r="C17" t="str">
            <v>HAH-1000</v>
          </cell>
        </row>
        <row r="18">
          <cell r="C18" t="str">
            <v>HAH-1200</v>
          </cell>
        </row>
        <row r="19">
          <cell r="C19" t="str">
            <v>HAH-1500</v>
          </cell>
        </row>
        <row r="20">
          <cell r="C20" t="str">
            <v>HAH-1600</v>
          </cell>
        </row>
        <row r="21">
          <cell r="C21" t="str">
            <v>HAH-1800</v>
          </cell>
        </row>
        <row r="22">
          <cell r="C22" t="str">
            <v>HAH-2000</v>
          </cell>
        </row>
        <row r="23">
          <cell r="C23" t="str">
            <v>HAH-50</v>
          </cell>
        </row>
        <row r="24">
          <cell r="C24" t="str">
            <v>HTH-75</v>
          </cell>
        </row>
        <row r="25">
          <cell r="C25" t="str">
            <v>HTH-100</v>
          </cell>
        </row>
        <row r="26">
          <cell r="C26" t="str">
            <v>HTH-150</v>
          </cell>
        </row>
        <row r="27">
          <cell r="C27" t="str">
            <v>HTH-200</v>
          </cell>
        </row>
        <row r="28">
          <cell r="C28" t="str">
            <v>HTH-250</v>
          </cell>
        </row>
        <row r="29">
          <cell r="C29" t="str">
            <v>HTH-300</v>
          </cell>
        </row>
        <row r="30">
          <cell r="C30" t="str">
            <v>HTH-350</v>
          </cell>
        </row>
        <row r="31">
          <cell r="C31" t="str">
            <v>HTH-400</v>
          </cell>
        </row>
        <row r="32">
          <cell r="C32" t="str">
            <v>HTH-450</v>
          </cell>
        </row>
        <row r="33">
          <cell r="C33" t="str">
            <v>HTH-500</v>
          </cell>
        </row>
        <row r="34">
          <cell r="C34" t="str">
            <v>HTH-600</v>
          </cell>
        </row>
        <row r="35">
          <cell r="C35" t="str">
            <v>HTH-700</v>
          </cell>
        </row>
        <row r="36">
          <cell r="C36" t="str">
            <v>HTH-800</v>
          </cell>
        </row>
        <row r="37">
          <cell r="C37" t="str">
            <v>HTH-900</v>
          </cell>
        </row>
        <row r="38">
          <cell r="C38" t="str">
            <v>HTH-1000</v>
          </cell>
        </row>
        <row r="39">
          <cell r="C39" t="str">
            <v>HTH-1200</v>
          </cell>
        </row>
        <row r="40">
          <cell r="C40" t="str">
            <v>HTH-1500</v>
          </cell>
        </row>
        <row r="41">
          <cell r="C41" t="str">
            <v>HTH-1600</v>
          </cell>
        </row>
        <row r="42">
          <cell r="C42" t="str">
            <v>HTH-1800</v>
          </cell>
        </row>
        <row r="43">
          <cell r="C43" t="str">
            <v>HTH-2000</v>
          </cell>
        </row>
        <row r="44">
          <cell r="C44" t="str">
            <v>HTD-50</v>
          </cell>
        </row>
        <row r="45">
          <cell r="C45" t="str">
            <v>HTD-75</v>
          </cell>
        </row>
        <row r="46">
          <cell r="C46" t="str">
            <v>HTD-100</v>
          </cell>
        </row>
        <row r="47">
          <cell r="C47" t="str">
            <v>HTD-150</v>
          </cell>
        </row>
        <row r="48">
          <cell r="C48" t="str">
            <v>HTD-200</v>
          </cell>
        </row>
        <row r="49">
          <cell r="C49" t="str">
            <v>HTD-250</v>
          </cell>
        </row>
        <row r="50">
          <cell r="C50" t="str">
            <v>HTD-300</v>
          </cell>
        </row>
        <row r="51">
          <cell r="C51" t="str">
            <v>HTD-350</v>
          </cell>
        </row>
        <row r="52">
          <cell r="C52" t="str">
            <v>HTD-400</v>
          </cell>
        </row>
        <row r="53">
          <cell r="C53" t="str">
            <v>HTD-450</v>
          </cell>
        </row>
        <row r="54">
          <cell r="C54" t="str">
            <v>HTD-500</v>
          </cell>
        </row>
        <row r="55">
          <cell r="C55" t="str">
            <v>HTD-600</v>
          </cell>
        </row>
        <row r="56">
          <cell r="C56" t="str">
            <v>HTD-700</v>
          </cell>
        </row>
        <row r="57">
          <cell r="C57" t="str">
            <v>HTD-800</v>
          </cell>
        </row>
        <row r="58">
          <cell r="C58" t="str">
            <v>HTD-900</v>
          </cell>
        </row>
        <row r="59">
          <cell r="C59" t="str">
            <v>HTD-1000</v>
          </cell>
        </row>
        <row r="60">
          <cell r="C60" t="str">
            <v>HTD-1200</v>
          </cell>
        </row>
        <row r="61">
          <cell r="C61" t="str">
            <v>HTD-1500</v>
          </cell>
        </row>
        <row r="62">
          <cell r="C62" t="str">
            <v>HTD-1600</v>
          </cell>
        </row>
        <row r="63">
          <cell r="C63" t="str">
            <v>HTD-1800</v>
          </cell>
        </row>
        <row r="64">
          <cell r="C64" t="str">
            <v>HTD-2000</v>
          </cell>
        </row>
        <row r="68">
          <cell r="C68" t="str">
            <v>기술본부</v>
          </cell>
        </row>
        <row r="69">
          <cell r="C69" t="str">
            <v>기술영업본부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원가표지 "/>
      <sheetName val="원가계산서 총괄"/>
      <sheetName val="원가계산서"/>
      <sheetName val="시대표지"/>
      <sheetName val="시대"/>
      <sheetName val="문화정보1"/>
      <sheetName val="문화정보2"/>
      <sheetName val="삼영"/>
      <sheetName val="원가-추후설치분"/>
      <sheetName val="원가표지-추후설치분"/>
      <sheetName val="시대표지-추후설치분"/>
      <sheetName val="프로젝타 비교표"/>
      <sheetName val="원가표지  (2)"/>
      <sheetName val="부하계산서"/>
      <sheetName val="고분"/>
      <sheetName val="노무비"/>
      <sheetName val="단위단가"/>
      <sheetName val="기본단가표"/>
      <sheetName val="Macro1"/>
      <sheetName val="일위"/>
      <sheetName val="도급내역"/>
      <sheetName val="직노"/>
      <sheetName val="기계공사"/>
      <sheetName val="Carepack"/>
      <sheetName val="OPT"/>
      <sheetName val="SV"/>
      <sheetName val="내역"/>
      <sheetName val="연돌일위집계"/>
      <sheetName val="내역표지"/>
      <sheetName val="총괄내역서"/>
      <sheetName val="건축내역"/>
      <sheetName val="기초일위"/>
      <sheetName val="노임단가 (2)"/>
      <sheetName val="조도계산서 (도서)"/>
      <sheetName val="1차설계변경내역"/>
      <sheetName val="의정부문예회관변경내역"/>
      <sheetName val="수량산출"/>
      <sheetName val="내역5"/>
      <sheetName val="J直材4"/>
      <sheetName val="3차작업"/>
      <sheetName val="노임단가"/>
      <sheetName val="예산명세서"/>
      <sheetName val="설계명세서"/>
      <sheetName val="자료입력"/>
      <sheetName val="부하(성남)"/>
      <sheetName val="자재목록표(참고)"/>
      <sheetName val="Baby일위대가"/>
      <sheetName val="상각비"/>
      <sheetName val="교대(A1)"/>
      <sheetName val="#REF"/>
      <sheetName val="적현로"/>
      <sheetName val="인건비"/>
      <sheetName val="기초목록"/>
      <sheetName val="일위대가표"/>
      <sheetName val="을지"/>
      <sheetName val="대가목록"/>
      <sheetName val="총괄집계표"/>
      <sheetName val="N賃率-職"/>
      <sheetName val="바닥판"/>
      <sheetName val="입력DATA"/>
      <sheetName val="노임"/>
      <sheetName val="설계내역"/>
      <sheetName val="Sheet2"/>
      <sheetName val="증감대비"/>
      <sheetName val="프로젝트"/>
      <sheetName val="Sheet4"/>
      <sheetName val="일위대가"/>
      <sheetName val="총물량"/>
      <sheetName val="대전-교대(A1-A2)"/>
      <sheetName val="자재단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"/>
      <sheetName val="내역 (2)"/>
      <sheetName val="공항개요"/>
      <sheetName val="현설"/>
      <sheetName val="연습"/>
      <sheetName val="주소"/>
      <sheetName val="연부97-1"/>
      <sheetName val="갑지1"/>
      <sheetName val="내역"/>
      <sheetName val="을지"/>
      <sheetName val="업체명"/>
      <sheetName val="관리"/>
      <sheetName val="내역서"/>
      <sheetName val="을-ATYPE"/>
      <sheetName val="환산"/>
      <sheetName val="02자재"/>
      <sheetName val="종로 신규 내역서"/>
      <sheetName val="단"/>
      <sheetName val="내역_(2)"/>
      <sheetName val="종로_신규_내역서"/>
      <sheetName val="자재단가"/>
      <sheetName val="노임"/>
      <sheetName val="원가계산서"/>
      <sheetName val="총괄갑 "/>
      <sheetName val="실행간접비용"/>
      <sheetName val="직재"/>
      <sheetName val="재집"/>
      <sheetName val="설변내역서"/>
      <sheetName val="산출내역서집계표"/>
      <sheetName val="특별교실"/>
      <sheetName val="DATA"/>
      <sheetName val="순공사비"/>
      <sheetName val="기본사항"/>
      <sheetName val="과천MAIN"/>
      <sheetName val="직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관(공)"/>
      <sheetName val="CLTD "/>
      <sheetName val="특별교실"/>
      <sheetName val="일반교실"/>
      <sheetName val="관리실"/>
      <sheetName val="급식소"/>
      <sheetName val="사택"/>
      <sheetName val="24시간"/>
      <sheetName val="부하집계"/>
      <sheetName val="냉온수기"/>
      <sheetName val="물탱크"/>
      <sheetName val="온수 보일러"/>
      <sheetName val="급식소급탕량계산"/>
      <sheetName val="급탕탱크"/>
      <sheetName val="순환펌프"/>
      <sheetName val="부스타펌프"/>
      <sheetName val="배수펌프"/>
      <sheetName val="배기휀"/>
      <sheetName val="주방후드휀"/>
      <sheetName val="팽창탱크"/>
      <sheetName val="천정형냉방기"/>
      <sheetName val="밀폐형팽창탱크계산서"/>
      <sheetName val="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종집계"/>
      <sheetName val="건축집계"/>
      <sheetName val="실행예산 (2)"/>
      <sheetName val="실행예산"/>
      <sheetName val="현장관리비"/>
      <sheetName val="원미내역"/>
      <sheetName val="현장추가분"/>
      <sheetName val="공통가설"/>
      <sheetName val="WONMI"/>
      <sheetName val="노임"/>
      <sheetName val="준검 내역서"/>
      <sheetName val=" FURNACE현설"/>
      <sheetName val="내역"/>
      <sheetName val="단위단가"/>
      <sheetName val="CTEMCOST"/>
      <sheetName val="단위수량"/>
      <sheetName val="6호기"/>
      <sheetName val="건축공사실행"/>
      <sheetName val="설계내역서"/>
      <sheetName val="노무비"/>
      <sheetName val="부대공Ⅱ"/>
      <sheetName val="대가목록"/>
      <sheetName val="변경내역을"/>
      <sheetName val="기본사항"/>
      <sheetName val="내역서"/>
      <sheetName val="삭제내역1차"/>
      <sheetName val="1.공사비집계"/>
      <sheetName val="DATE"/>
      <sheetName val="02자재"/>
      <sheetName val="은행"/>
      <sheetName val="Macro1"/>
      <sheetName val="설비"/>
      <sheetName val="고분전시관"/>
      <sheetName val="Option"/>
      <sheetName val="순공사비"/>
      <sheetName val="품셈TABLE"/>
      <sheetName val="직노"/>
      <sheetName val="교통대책내역"/>
      <sheetName val="투찰가"/>
      <sheetName val="총괄집계표"/>
      <sheetName val="#REF"/>
      <sheetName val="교량전기"/>
      <sheetName val="참고사항"/>
      <sheetName val="근로자자료입력"/>
      <sheetName val="공조기휀"/>
      <sheetName val="Sheet5"/>
      <sheetName val="갑지1"/>
      <sheetName val="6PILE  (돌출)"/>
      <sheetName val="회사정보"/>
      <sheetName val="목록1"/>
      <sheetName val="일위목차"/>
      <sheetName val="쌍송교"/>
      <sheetName val="설계"/>
      <sheetName val="기본일위"/>
      <sheetName val="MRS세부"/>
      <sheetName val="기계설비"/>
      <sheetName val="우석문틀"/>
      <sheetName val="변경내역서"/>
      <sheetName val="Sheet2"/>
      <sheetName val="공주-교대(A1)"/>
      <sheetName val="광양방향"/>
      <sheetName val="공사개요"/>
      <sheetName val="총괄갑 "/>
      <sheetName val="적현로"/>
      <sheetName val="인사자료총집계"/>
      <sheetName val="유림골조"/>
      <sheetName val="EACT10"/>
      <sheetName val="실행예산_(2)"/>
      <sheetName val="_FURNACE현설"/>
      <sheetName val="준검_내역서"/>
      <sheetName val="원가계산서"/>
      <sheetName val="차도부연장현황"/>
      <sheetName val="납부서"/>
      <sheetName val="단가조사"/>
      <sheetName val="기기리스트"/>
      <sheetName val="건축공사집계"/>
      <sheetName val="1차설계변경내역"/>
      <sheetName val="대전-교대(A1-A2)"/>
      <sheetName val="BID"/>
      <sheetName val="건축원가"/>
      <sheetName val="Sheet1"/>
      <sheetName val="동원인원"/>
      <sheetName val="자재단가"/>
      <sheetName val="환산"/>
      <sheetName val="업체명"/>
      <sheetName val="관리"/>
      <sheetName val="BOQ"/>
      <sheetName val="현금"/>
      <sheetName val="차수"/>
      <sheetName val="1차 내역서"/>
      <sheetName val="합천내역"/>
      <sheetName val="추천서"/>
      <sheetName val="대구은행"/>
      <sheetName val="업체코드"/>
      <sheetName val="자재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연부97-1"/>
      <sheetName val="갑지1"/>
      <sheetName val="기존단가 (2)"/>
      <sheetName val="빌딩 안내"/>
      <sheetName val="직재"/>
      <sheetName val="재집"/>
      <sheetName val="I一般比"/>
      <sheetName val="N賃率-職"/>
      <sheetName val="업체명"/>
      <sheetName val="관리"/>
      <sheetName val="자재단가"/>
      <sheetName val="기본사항"/>
      <sheetName val="주소"/>
      <sheetName val="Baby일위대가"/>
      <sheetName val="을지"/>
      <sheetName val="B1(반포1차)"/>
      <sheetName val="단"/>
      <sheetName val="기존단가_(2)"/>
      <sheetName val="빌딩_안내"/>
      <sheetName val="을-ATYPE"/>
      <sheetName val="내역"/>
      <sheetName val="특별교실"/>
      <sheetName val="직노"/>
      <sheetName val="환산"/>
      <sheetName val="위치조서"/>
      <sheetName val="총괄갑 "/>
      <sheetName val="내역서"/>
      <sheetName val="금액내역서"/>
      <sheetName val="노임"/>
      <sheetName val="단가목록"/>
      <sheetName val="일위대가(가설)"/>
      <sheetName val="건축토목내역"/>
      <sheetName val="아파트건축"/>
      <sheetName val="건축"/>
      <sheetName val="Macro1"/>
      <sheetName val="노임단가"/>
      <sheetName val="적현로"/>
      <sheetName val="원가계산서"/>
      <sheetName val="wall"/>
      <sheetName val="재료"/>
      <sheetName val="설치자재"/>
      <sheetName val="단가표"/>
      <sheetName val="달성율"/>
      <sheetName val="Sheet1"/>
      <sheetName val="#REF"/>
      <sheetName val="공통가설"/>
      <sheetName val="준검 내역서"/>
      <sheetName val="기본일위"/>
      <sheetName val="남양시작동010313100%"/>
      <sheetName val="입력"/>
    </sheetNames>
    <sheetDataSet>
      <sheetData sheetId="0" refreshError="1">
        <row r="5">
          <cell r="G5" t="str">
            <v xml:space="preserve">  수      입      재      료      단      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J直材4"/>
      <sheetName val="특별교실"/>
      <sheetName val="단"/>
      <sheetName val="단가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Sheet1"/>
      <sheetName val="J直材4"/>
      <sheetName val="프랜트면허"/>
      <sheetName val="토목주소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계획"/>
      <sheetName val="설명"/>
      <sheetName val="총괄"/>
      <sheetName val="자금"/>
      <sheetName val="공정"/>
      <sheetName val="시방"/>
      <sheetName val="품질1"/>
      <sheetName val="품질2"/>
      <sheetName val="안전"/>
      <sheetName val="시공품"/>
      <sheetName val="예산"/>
      <sheetName val="설계서"/>
      <sheetName val="품셈"/>
      <sheetName val="수량산"/>
      <sheetName val="포설도"/>
      <sheetName val="배치"/>
      <sheetName val="전원배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0">
          <cell r="G10">
            <v>8735000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덕전리"/>
      <sheetName val="조서및연장산출"/>
      <sheetName val="배수공수량"/>
      <sheetName val="암거공수량집계"/>
      <sheetName val="횡배수공집계"/>
      <sheetName val="수로관및집수정수량집계"/>
      <sheetName val="횡배수토공(P.E,BOX) "/>
      <sheetName val="수로관및집수정"/>
      <sheetName val="지수벽 및 파라피트"/>
      <sheetName val="암거수량"/>
      <sheetName val="암거날개벽수량"/>
      <sheetName val="암거날개벽토공"/>
      <sheetName val="횡배수관날개벽"/>
      <sheetName val="횡배수관날개벽잔토 "/>
      <sheetName val="횡배수관날개벽수량표"/>
      <sheetName val="횡배수관날개벽잔토산식치수표"/>
      <sheetName val="토적계산서"/>
      <sheetName val="포장자재수량집계"/>
      <sheetName val="콘크리트포장"/>
      <sheetName val="토사측구"/>
      <sheetName val="표 지 "/>
      <sheetName val="자재집계"/>
      <sheetName val="토공집계"/>
      <sheetName val="총괄자재집계"/>
      <sheetName val="암거날개벽수량(1.5M)"/>
      <sheetName val="암거날개벽토공(1.5)"/>
      <sheetName val="토공집계(소계)"/>
      <sheetName val="관급자재대"/>
      <sheetName val="면벽수량"/>
      <sheetName val="흄관(보호)(1연)"/>
      <sheetName val="흄관 보호토공(1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최근공사"/>
      <sheetName val="설계"/>
      <sheetName val="투찰갑지"/>
      <sheetName val="투찰"/>
      <sheetName val="토공"/>
      <sheetName val="철콘"/>
      <sheetName val="비계"/>
      <sheetName val="하도급사항"/>
      <sheetName val="선산갑지"/>
      <sheetName val="선산토공"/>
      <sheetName val="선산철콘"/>
      <sheetName val="하도비계"/>
      <sheetName val="Sheet2"/>
      <sheetName val="산출내역서집계표"/>
      <sheetName val="환산"/>
      <sheetName val="갑지1"/>
    </sheetNames>
    <sheetDataSet>
      <sheetData sheetId="0"/>
      <sheetData sheetId="1" refreshError="1">
        <row r="15">
          <cell r="E15" t="str">
            <v>단      가</v>
          </cell>
          <cell r="F15" t="str">
            <v>금          액</v>
          </cell>
          <cell r="G15" t="str">
            <v>단      가</v>
          </cell>
          <cell r="H15" t="str">
            <v>금          액</v>
          </cell>
          <cell r="I15" t="str">
            <v>단      가</v>
          </cell>
          <cell r="J15" t="str">
            <v>금          액</v>
          </cell>
          <cell r="K15" t="str">
            <v>단      가</v>
          </cell>
          <cell r="L15" t="str">
            <v>금          액</v>
          </cell>
          <cell r="M15" t="str">
            <v>단      가</v>
          </cell>
          <cell r="N15" t="str">
            <v>금          액</v>
          </cell>
        </row>
        <row r="16">
          <cell r="A16" t="str">
            <v>토  목  공  사</v>
          </cell>
          <cell r="C16">
            <v>0</v>
          </cell>
        </row>
        <row r="17">
          <cell r="A17" t="str">
            <v>경부고속철도차량기지인입선(수색-화전)복선전철 노반신설공사</v>
          </cell>
          <cell r="C17">
            <v>0</v>
          </cell>
        </row>
        <row r="18">
          <cell r="A18" t="str">
            <v>Ⅰ.공 사 비</v>
          </cell>
          <cell r="C18">
            <v>0</v>
          </cell>
        </row>
        <row r="19">
          <cell r="A19" t="str">
            <v>가.순 공 사 비</v>
          </cell>
          <cell r="C19">
            <v>0</v>
          </cell>
          <cell r="F19">
            <v>12480965417</v>
          </cell>
          <cell r="H19">
            <v>13155282705</v>
          </cell>
          <cell r="J19">
            <v>2367768829</v>
          </cell>
          <cell r="L19">
            <v>28004016951</v>
          </cell>
          <cell r="N19">
            <v>22397082636</v>
          </cell>
        </row>
        <row r="20">
          <cell r="A20" t="str">
            <v>1.  토  공</v>
          </cell>
          <cell r="C20">
            <v>0</v>
          </cell>
          <cell r="F20">
            <v>1597473550</v>
          </cell>
          <cell r="H20">
            <v>2115270506</v>
          </cell>
          <cell r="J20">
            <v>701283062</v>
          </cell>
          <cell r="L20">
            <v>4414027118</v>
          </cell>
          <cell r="N20">
            <v>3352943650</v>
          </cell>
        </row>
        <row r="21">
          <cell r="A21" t="str">
            <v>가) 본 선 토 공</v>
          </cell>
          <cell r="C21">
            <v>0</v>
          </cell>
          <cell r="F21">
            <v>679931481</v>
          </cell>
          <cell r="H21">
            <v>642545079</v>
          </cell>
          <cell r="J21">
            <v>487883082</v>
          </cell>
          <cell r="L21">
            <v>1810359642</v>
          </cell>
          <cell r="N21">
            <v>1295947750</v>
          </cell>
        </row>
        <row r="22">
          <cell r="A22" t="str">
            <v>깍기</v>
          </cell>
          <cell r="B22" t="str">
            <v>토사</v>
          </cell>
          <cell r="C22">
            <v>154273</v>
          </cell>
          <cell r="D22" t="str">
            <v>㎥</v>
          </cell>
          <cell r="E22">
            <v>187</v>
          </cell>
          <cell r="F22">
            <v>28849051</v>
          </cell>
          <cell r="G22">
            <v>248</v>
          </cell>
          <cell r="H22">
            <v>38259704</v>
          </cell>
          <cell r="I22">
            <v>256</v>
          </cell>
          <cell r="J22">
            <v>39493888</v>
          </cell>
          <cell r="K22">
            <v>691</v>
          </cell>
          <cell r="L22">
            <v>106602643</v>
          </cell>
          <cell r="M22">
            <v>450</v>
          </cell>
          <cell r="N22">
            <v>69422850</v>
          </cell>
        </row>
        <row r="23">
          <cell r="A23" t="str">
            <v>깍기</v>
          </cell>
          <cell r="B23" t="str">
            <v>풍화암</v>
          </cell>
          <cell r="C23">
            <v>7669</v>
          </cell>
          <cell r="D23" t="str">
            <v>㎥</v>
          </cell>
          <cell r="E23">
            <v>404</v>
          </cell>
          <cell r="F23">
            <v>3098276</v>
          </cell>
          <cell r="G23">
            <v>227</v>
          </cell>
          <cell r="H23">
            <v>1740863</v>
          </cell>
          <cell r="I23">
            <v>500</v>
          </cell>
          <cell r="J23">
            <v>3834500</v>
          </cell>
          <cell r="K23">
            <v>1131</v>
          </cell>
          <cell r="L23">
            <v>8673639</v>
          </cell>
          <cell r="M23">
            <v>800</v>
          </cell>
          <cell r="N23">
            <v>6135200</v>
          </cell>
        </row>
        <row r="24">
          <cell r="A24" t="str">
            <v>깍기</v>
          </cell>
          <cell r="B24" t="str">
            <v>연암</v>
          </cell>
          <cell r="C24">
            <v>867</v>
          </cell>
          <cell r="D24" t="str">
            <v>㎥</v>
          </cell>
          <cell r="E24">
            <v>1610</v>
          </cell>
          <cell r="F24">
            <v>1395870</v>
          </cell>
          <cell r="G24">
            <v>8359</v>
          </cell>
          <cell r="H24">
            <v>7247253</v>
          </cell>
          <cell r="I24">
            <v>1342</v>
          </cell>
          <cell r="J24">
            <v>1163514</v>
          </cell>
          <cell r="K24">
            <v>11311</v>
          </cell>
          <cell r="L24">
            <v>9806637</v>
          </cell>
          <cell r="M24">
            <v>4500</v>
          </cell>
          <cell r="N24">
            <v>3901500</v>
          </cell>
        </row>
        <row r="25">
          <cell r="A25" t="str">
            <v>노면고르기</v>
          </cell>
          <cell r="C25">
            <v>65712</v>
          </cell>
          <cell r="D25" t="str">
            <v>㎡</v>
          </cell>
          <cell r="F25">
            <v>0</v>
          </cell>
          <cell r="G25">
            <v>1584</v>
          </cell>
          <cell r="H25">
            <v>104087808</v>
          </cell>
          <cell r="J25">
            <v>0</v>
          </cell>
          <cell r="K25">
            <v>1584</v>
          </cell>
          <cell r="L25">
            <v>104087808</v>
          </cell>
          <cell r="M25">
            <v>1200</v>
          </cell>
          <cell r="N25">
            <v>78854400</v>
          </cell>
        </row>
        <row r="26">
          <cell r="A26" t="str">
            <v>돋기</v>
          </cell>
          <cell r="B26" t="str">
            <v>L=300m 유용토</v>
          </cell>
          <cell r="C26">
            <v>82866</v>
          </cell>
          <cell r="D26" t="str">
            <v>㎥</v>
          </cell>
          <cell r="E26">
            <v>1168</v>
          </cell>
          <cell r="F26">
            <v>96787488</v>
          </cell>
          <cell r="G26">
            <v>941</v>
          </cell>
          <cell r="H26">
            <v>77976906</v>
          </cell>
          <cell r="I26">
            <v>1040</v>
          </cell>
          <cell r="J26">
            <v>86180640</v>
          </cell>
          <cell r="K26">
            <v>3149</v>
          </cell>
          <cell r="L26">
            <v>260945034</v>
          </cell>
          <cell r="M26">
            <v>2500</v>
          </cell>
          <cell r="N26">
            <v>207165000</v>
          </cell>
        </row>
        <row r="27">
          <cell r="A27" t="str">
            <v>떼입히기</v>
          </cell>
          <cell r="B27" t="str">
            <v>줄 떼</v>
          </cell>
          <cell r="C27">
            <v>8363</v>
          </cell>
          <cell r="D27" t="str">
            <v>㎡</v>
          </cell>
          <cell r="E27">
            <v>80</v>
          </cell>
          <cell r="F27">
            <v>669040</v>
          </cell>
          <cell r="G27">
            <v>3410</v>
          </cell>
          <cell r="H27">
            <v>28517830</v>
          </cell>
          <cell r="J27">
            <v>0</v>
          </cell>
          <cell r="K27">
            <v>3490</v>
          </cell>
          <cell r="L27">
            <v>29186870</v>
          </cell>
          <cell r="M27">
            <v>3000</v>
          </cell>
          <cell r="N27">
            <v>25089000</v>
          </cell>
        </row>
        <row r="28">
          <cell r="A28" t="str">
            <v>떼입히기</v>
          </cell>
          <cell r="B28" t="str">
            <v>평 떼</v>
          </cell>
          <cell r="C28">
            <v>15282</v>
          </cell>
          <cell r="D28" t="str">
            <v>㎡</v>
          </cell>
          <cell r="E28">
            <v>2990</v>
          </cell>
          <cell r="F28">
            <v>45693180</v>
          </cell>
          <cell r="G28">
            <v>4460</v>
          </cell>
          <cell r="H28">
            <v>68157720</v>
          </cell>
          <cell r="J28">
            <v>0</v>
          </cell>
          <cell r="K28">
            <v>7450</v>
          </cell>
          <cell r="L28">
            <v>113850900</v>
          </cell>
          <cell r="M28">
            <v>5000</v>
          </cell>
          <cell r="N28">
            <v>76410000</v>
          </cell>
        </row>
        <row r="29">
          <cell r="A29" t="str">
            <v>PY법면보호블록설치</v>
          </cell>
          <cell r="B29" t="str">
            <v>P.E제품</v>
          </cell>
          <cell r="C29">
            <v>403</v>
          </cell>
          <cell r="D29" t="str">
            <v>㎡</v>
          </cell>
          <cell r="E29">
            <v>5000</v>
          </cell>
          <cell r="F29">
            <v>2015000</v>
          </cell>
          <cell r="G29">
            <v>7803</v>
          </cell>
          <cell r="H29">
            <v>3144609</v>
          </cell>
          <cell r="J29">
            <v>0</v>
          </cell>
          <cell r="K29">
            <v>12803</v>
          </cell>
          <cell r="L29">
            <v>5159609</v>
          </cell>
          <cell r="M29">
            <v>10000</v>
          </cell>
          <cell r="N29">
            <v>4030000</v>
          </cell>
        </row>
        <row r="30">
          <cell r="A30" t="str">
            <v>비탈면녹화공</v>
          </cell>
          <cell r="B30" t="str">
            <v>암절개면,녹생토공법</v>
          </cell>
          <cell r="C30">
            <v>258</v>
          </cell>
          <cell r="D30" t="str">
            <v>㎡</v>
          </cell>
          <cell r="E30">
            <v>22877</v>
          </cell>
          <cell r="F30">
            <v>5902266</v>
          </cell>
          <cell r="G30">
            <v>23693</v>
          </cell>
          <cell r="H30">
            <v>6112794</v>
          </cell>
          <cell r="I30">
            <v>5570</v>
          </cell>
          <cell r="J30">
            <v>1437060</v>
          </cell>
          <cell r="K30">
            <v>52140</v>
          </cell>
          <cell r="L30">
            <v>13452120</v>
          </cell>
          <cell r="M30">
            <v>35000</v>
          </cell>
          <cell r="N30">
            <v>9030000</v>
          </cell>
        </row>
        <row r="31">
          <cell r="A31" t="str">
            <v>곁도랑설치</v>
          </cell>
          <cell r="B31" t="str">
            <v>B=50㎝ H=50㎝ 토사</v>
          </cell>
          <cell r="C31">
            <v>1580</v>
          </cell>
          <cell r="D31" t="str">
            <v>m</v>
          </cell>
          <cell r="E31">
            <v>114</v>
          </cell>
          <cell r="F31">
            <v>180120</v>
          </cell>
          <cell r="G31">
            <v>146</v>
          </cell>
          <cell r="H31">
            <v>230680</v>
          </cell>
          <cell r="I31">
            <v>156</v>
          </cell>
          <cell r="J31">
            <v>246480</v>
          </cell>
          <cell r="K31">
            <v>416</v>
          </cell>
          <cell r="L31">
            <v>657280</v>
          </cell>
          <cell r="M31">
            <v>350</v>
          </cell>
          <cell r="N31">
            <v>553000</v>
          </cell>
        </row>
        <row r="32">
          <cell r="A32" t="str">
            <v>층따기</v>
          </cell>
          <cell r="C32">
            <v>1782</v>
          </cell>
          <cell r="D32" t="str">
            <v>㎥</v>
          </cell>
          <cell r="E32">
            <v>208</v>
          </cell>
          <cell r="F32">
            <v>370656</v>
          </cell>
          <cell r="G32">
            <v>525</v>
          </cell>
          <cell r="H32">
            <v>935550</v>
          </cell>
          <cell r="I32">
            <v>301</v>
          </cell>
          <cell r="J32">
            <v>536382</v>
          </cell>
          <cell r="K32">
            <v>1034</v>
          </cell>
          <cell r="L32">
            <v>1842588</v>
          </cell>
          <cell r="M32">
            <v>600</v>
          </cell>
          <cell r="N32">
            <v>1069200</v>
          </cell>
        </row>
        <row r="33">
          <cell r="A33" t="str">
            <v>잔토처리</v>
          </cell>
          <cell r="B33" t="str">
            <v>L=3,070m 토사,자연상태</v>
          </cell>
          <cell r="C33">
            <v>193878</v>
          </cell>
          <cell r="D33" t="str">
            <v>㎥</v>
          </cell>
          <cell r="E33">
            <v>2553</v>
          </cell>
          <cell r="F33">
            <v>494970534</v>
          </cell>
          <cell r="G33">
            <v>1579</v>
          </cell>
          <cell r="H33">
            <v>306133362</v>
          </cell>
          <cell r="I33">
            <v>1831</v>
          </cell>
          <cell r="J33">
            <v>354990618</v>
          </cell>
          <cell r="K33">
            <v>5963</v>
          </cell>
          <cell r="L33">
            <v>1156094514</v>
          </cell>
          <cell r="M33">
            <v>4200</v>
          </cell>
          <cell r="N33">
            <v>814287600</v>
          </cell>
        </row>
        <row r="34">
          <cell r="A34" t="str">
            <v>나) 본 선 부 속</v>
          </cell>
          <cell r="C34">
            <v>0</v>
          </cell>
          <cell r="F34">
            <v>707832134</v>
          </cell>
          <cell r="H34">
            <v>1087692674</v>
          </cell>
          <cell r="J34">
            <v>185257702</v>
          </cell>
          <cell r="K34">
            <v>0</v>
          </cell>
          <cell r="L34">
            <v>1980782510</v>
          </cell>
          <cell r="N34">
            <v>1549785950</v>
          </cell>
        </row>
        <row r="35">
          <cell r="A35" t="str">
            <v>터파기</v>
          </cell>
          <cell r="B35" t="str">
            <v>토사, 육상</v>
          </cell>
          <cell r="C35">
            <v>21349</v>
          </cell>
          <cell r="D35" t="str">
            <v>M3</v>
          </cell>
          <cell r="E35">
            <v>114</v>
          </cell>
          <cell r="F35">
            <v>2433786</v>
          </cell>
          <cell r="G35">
            <v>146</v>
          </cell>
          <cell r="H35">
            <v>3116954</v>
          </cell>
          <cell r="I35">
            <v>156</v>
          </cell>
          <cell r="J35">
            <v>3330444</v>
          </cell>
          <cell r="K35">
            <v>416</v>
          </cell>
          <cell r="L35">
            <v>8881184</v>
          </cell>
          <cell r="M35">
            <v>350</v>
          </cell>
          <cell r="N35">
            <v>7472150</v>
          </cell>
        </row>
        <row r="36">
          <cell r="A36" t="str">
            <v>되메우기</v>
          </cell>
          <cell r="C36">
            <v>10434</v>
          </cell>
          <cell r="D36" t="str">
            <v>M3</v>
          </cell>
          <cell r="E36">
            <v>154</v>
          </cell>
          <cell r="F36">
            <v>1606836</v>
          </cell>
          <cell r="G36">
            <v>575</v>
          </cell>
          <cell r="H36">
            <v>5999550</v>
          </cell>
          <cell r="I36">
            <v>211</v>
          </cell>
          <cell r="J36">
            <v>2201574</v>
          </cell>
          <cell r="K36">
            <v>940</v>
          </cell>
          <cell r="L36">
            <v>9807960</v>
          </cell>
          <cell r="M36">
            <v>700</v>
          </cell>
          <cell r="N36">
            <v>7303800</v>
          </cell>
        </row>
        <row r="37">
          <cell r="A37" t="str">
            <v>바닥콘크리트</v>
          </cell>
          <cell r="B37" t="str">
            <v>σCK=180KG/㎠</v>
          </cell>
          <cell r="C37">
            <v>479</v>
          </cell>
          <cell r="D37" t="str">
            <v>M3</v>
          </cell>
          <cell r="E37">
            <v>2147</v>
          </cell>
          <cell r="F37">
            <v>1028413</v>
          </cell>
          <cell r="G37">
            <v>25371</v>
          </cell>
          <cell r="H37">
            <v>12152709</v>
          </cell>
          <cell r="J37">
            <v>0</v>
          </cell>
          <cell r="K37">
            <v>27518</v>
          </cell>
          <cell r="L37">
            <v>13181122</v>
          </cell>
          <cell r="M37">
            <v>20000</v>
          </cell>
          <cell r="N37">
            <v>9580000</v>
          </cell>
        </row>
        <row r="38">
          <cell r="A38" t="str">
            <v>옹벽기초철근콘크리트</v>
          </cell>
          <cell r="B38" t="str">
            <v>역T형σCK=240KG/CM2</v>
          </cell>
          <cell r="C38">
            <v>1716</v>
          </cell>
          <cell r="D38" t="str">
            <v>M3</v>
          </cell>
          <cell r="E38">
            <v>4327</v>
          </cell>
          <cell r="F38">
            <v>7425132</v>
          </cell>
          <cell r="G38">
            <v>55755</v>
          </cell>
          <cell r="H38">
            <v>95675580</v>
          </cell>
          <cell r="I38">
            <v>4015</v>
          </cell>
          <cell r="J38">
            <v>6889740</v>
          </cell>
          <cell r="K38">
            <v>64097</v>
          </cell>
          <cell r="L38">
            <v>109990452</v>
          </cell>
          <cell r="M38">
            <v>50000</v>
          </cell>
          <cell r="N38">
            <v>85800000</v>
          </cell>
        </row>
        <row r="39">
          <cell r="A39" t="str">
            <v>옹벽구체철근콘크리트</v>
          </cell>
          <cell r="B39" t="str">
            <v>역T형σCK=240KG/CM2</v>
          </cell>
          <cell r="C39">
            <v>1040</v>
          </cell>
          <cell r="D39" t="str">
            <v>M3</v>
          </cell>
          <cell r="E39">
            <v>28962</v>
          </cell>
          <cell r="F39">
            <v>30120480</v>
          </cell>
          <cell r="G39">
            <v>132532</v>
          </cell>
          <cell r="H39">
            <v>137833280</v>
          </cell>
          <cell r="I39">
            <v>4926</v>
          </cell>
          <cell r="J39">
            <v>5123040</v>
          </cell>
          <cell r="K39">
            <v>166420</v>
          </cell>
          <cell r="L39">
            <v>173076800</v>
          </cell>
          <cell r="M39">
            <v>140000</v>
          </cell>
          <cell r="N39">
            <v>145600000</v>
          </cell>
        </row>
        <row r="40">
          <cell r="A40" t="str">
            <v>P.H.C 파일박기</v>
          </cell>
          <cell r="B40" t="str">
            <v>ø400MM,L=11M 직항</v>
          </cell>
          <cell r="C40">
            <v>324</v>
          </cell>
          <cell r="D40" t="str">
            <v>본</v>
          </cell>
          <cell r="E40">
            <v>237492</v>
          </cell>
          <cell r="F40">
            <v>76947408</v>
          </cell>
          <cell r="G40">
            <v>57892</v>
          </cell>
          <cell r="H40">
            <v>18757008</v>
          </cell>
          <cell r="I40">
            <v>26058</v>
          </cell>
          <cell r="J40">
            <v>8442792</v>
          </cell>
          <cell r="K40">
            <v>321442</v>
          </cell>
          <cell r="L40">
            <v>104147208</v>
          </cell>
          <cell r="M40">
            <v>250000</v>
          </cell>
          <cell r="N40">
            <v>81000000</v>
          </cell>
        </row>
        <row r="41">
          <cell r="A41" t="str">
            <v>P.H.C 파일박기</v>
          </cell>
          <cell r="B41" t="str">
            <v>ø400MM,L=11M 사항</v>
          </cell>
          <cell r="C41">
            <v>170</v>
          </cell>
          <cell r="D41" t="str">
            <v>본</v>
          </cell>
          <cell r="E41">
            <v>237486</v>
          </cell>
          <cell r="F41">
            <v>40372620</v>
          </cell>
          <cell r="G41">
            <v>69659</v>
          </cell>
          <cell r="H41">
            <v>11842030</v>
          </cell>
          <cell r="I41">
            <v>34539</v>
          </cell>
          <cell r="J41">
            <v>5871630</v>
          </cell>
          <cell r="K41">
            <v>341684</v>
          </cell>
          <cell r="L41">
            <v>58086280</v>
          </cell>
          <cell r="M41">
            <v>260000</v>
          </cell>
          <cell r="N41">
            <v>44200000</v>
          </cell>
        </row>
        <row r="42">
          <cell r="A42" t="str">
            <v>강관파일박기</v>
          </cell>
          <cell r="B42" t="str">
            <v>ø406.4MM,L=18M 직항</v>
          </cell>
          <cell r="C42">
            <v>86</v>
          </cell>
          <cell r="D42" t="str">
            <v>본</v>
          </cell>
          <cell r="E42">
            <v>784519</v>
          </cell>
          <cell r="F42">
            <v>67468634</v>
          </cell>
          <cell r="G42">
            <v>210035</v>
          </cell>
          <cell r="H42">
            <v>18063010</v>
          </cell>
          <cell r="I42">
            <v>22068</v>
          </cell>
          <cell r="J42">
            <v>1897848</v>
          </cell>
          <cell r="K42">
            <v>1016622</v>
          </cell>
          <cell r="L42">
            <v>87429492</v>
          </cell>
          <cell r="M42">
            <v>800000</v>
          </cell>
          <cell r="N42">
            <v>68800000</v>
          </cell>
        </row>
        <row r="43">
          <cell r="A43" t="str">
            <v>강관파일박기</v>
          </cell>
          <cell r="B43" t="str">
            <v>ø406.4MM,L=15M 직항</v>
          </cell>
          <cell r="C43">
            <v>192</v>
          </cell>
          <cell r="D43" t="str">
            <v>본</v>
          </cell>
          <cell r="E43">
            <v>661380</v>
          </cell>
          <cell r="F43">
            <v>126984960</v>
          </cell>
          <cell r="G43">
            <v>204136</v>
          </cell>
          <cell r="H43">
            <v>39194112</v>
          </cell>
          <cell r="I43">
            <v>19885</v>
          </cell>
          <cell r="J43">
            <v>3817920</v>
          </cell>
          <cell r="K43">
            <v>885401</v>
          </cell>
          <cell r="L43">
            <v>169996992</v>
          </cell>
          <cell r="M43">
            <v>650000</v>
          </cell>
          <cell r="N43">
            <v>124800000</v>
          </cell>
        </row>
        <row r="44">
          <cell r="A44" t="str">
            <v>강관파일박기</v>
          </cell>
          <cell r="B44" t="str">
            <v>ø406.4MM,L=18M 사항</v>
          </cell>
          <cell r="C44">
            <v>51</v>
          </cell>
          <cell r="D44" t="str">
            <v>본</v>
          </cell>
          <cell r="E44">
            <v>784117</v>
          </cell>
          <cell r="F44">
            <v>39989967</v>
          </cell>
          <cell r="G44">
            <v>221482</v>
          </cell>
          <cell r="H44">
            <v>11295582</v>
          </cell>
          <cell r="I44">
            <v>21078</v>
          </cell>
          <cell r="J44">
            <v>1074978</v>
          </cell>
          <cell r="K44">
            <v>1026677</v>
          </cell>
          <cell r="L44">
            <v>52360527</v>
          </cell>
          <cell r="M44">
            <v>800000</v>
          </cell>
          <cell r="N44">
            <v>40800000</v>
          </cell>
        </row>
        <row r="45">
          <cell r="A45" t="str">
            <v>강관파일박기</v>
          </cell>
          <cell r="B45" t="str">
            <v>ø406.4MM,L=15M 사항</v>
          </cell>
          <cell r="C45">
            <v>97</v>
          </cell>
          <cell r="D45" t="str">
            <v>본</v>
          </cell>
          <cell r="E45">
            <v>661566</v>
          </cell>
          <cell r="F45">
            <v>64171902</v>
          </cell>
          <cell r="G45">
            <v>220901</v>
          </cell>
          <cell r="H45">
            <v>21427397</v>
          </cell>
          <cell r="I45">
            <v>20200</v>
          </cell>
          <cell r="J45">
            <v>1959400</v>
          </cell>
          <cell r="K45">
            <v>902667</v>
          </cell>
          <cell r="L45">
            <v>87558699</v>
          </cell>
          <cell r="M45">
            <v>720000</v>
          </cell>
          <cell r="N45">
            <v>69840000</v>
          </cell>
        </row>
        <row r="46">
          <cell r="A46" t="str">
            <v>수로콘크리트</v>
          </cell>
          <cell r="B46" t="str">
            <v>σCK=210KG/CM2</v>
          </cell>
          <cell r="C46">
            <v>2779</v>
          </cell>
          <cell r="D46" t="str">
            <v>M3</v>
          </cell>
          <cell r="E46">
            <v>32833</v>
          </cell>
          <cell r="F46">
            <v>91242907</v>
          </cell>
          <cell r="G46">
            <v>120915</v>
          </cell>
          <cell r="H46">
            <v>336022785</v>
          </cell>
          <cell r="I46">
            <v>4015</v>
          </cell>
          <cell r="J46">
            <v>11157685</v>
          </cell>
          <cell r="K46">
            <v>157763</v>
          </cell>
          <cell r="L46">
            <v>438423377</v>
          </cell>
          <cell r="M46">
            <v>120000</v>
          </cell>
          <cell r="N46">
            <v>333480000</v>
          </cell>
        </row>
        <row r="47">
          <cell r="A47" t="str">
            <v>방음벽기초철근콘크리트</v>
          </cell>
          <cell r="B47" t="str">
            <v>σCK=210KG/CM2</v>
          </cell>
          <cell r="C47">
            <v>1679</v>
          </cell>
          <cell r="D47" t="str">
            <v>M3</v>
          </cell>
          <cell r="E47">
            <v>14177</v>
          </cell>
          <cell r="F47">
            <v>23803183</v>
          </cell>
          <cell r="G47">
            <v>72785</v>
          </cell>
          <cell r="H47">
            <v>122206015</v>
          </cell>
          <cell r="I47">
            <v>4015</v>
          </cell>
          <cell r="J47">
            <v>6741185</v>
          </cell>
          <cell r="K47">
            <v>90977</v>
          </cell>
          <cell r="L47">
            <v>152750383</v>
          </cell>
          <cell r="M47">
            <v>72000</v>
          </cell>
          <cell r="N47">
            <v>120888000</v>
          </cell>
        </row>
        <row r="48">
          <cell r="A48" t="str">
            <v>방음벽설치</v>
          </cell>
          <cell r="B48" t="str">
            <v>H=2.0M(흡음형)</v>
          </cell>
          <cell r="C48">
            <v>648</v>
          </cell>
          <cell r="D48" t="str">
            <v>M</v>
          </cell>
          <cell r="E48">
            <v>15127</v>
          </cell>
          <cell r="F48">
            <v>9802296</v>
          </cell>
          <cell r="G48">
            <v>40625</v>
          </cell>
          <cell r="H48">
            <v>26325000</v>
          </cell>
          <cell r="I48">
            <v>16232</v>
          </cell>
          <cell r="J48">
            <v>10518336</v>
          </cell>
          <cell r="K48">
            <v>71984</v>
          </cell>
          <cell r="L48">
            <v>46645632</v>
          </cell>
          <cell r="M48">
            <v>56000</v>
          </cell>
          <cell r="N48">
            <v>36288000</v>
          </cell>
        </row>
        <row r="49">
          <cell r="A49" t="str">
            <v>방음벽설치</v>
          </cell>
          <cell r="B49" t="str">
            <v>H=3.5M(흡음형+투명형)</v>
          </cell>
          <cell r="C49">
            <v>80</v>
          </cell>
          <cell r="D49" t="str">
            <v>M</v>
          </cell>
          <cell r="E49">
            <v>47934</v>
          </cell>
          <cell r="F49">
            <v>3834720</v>
          </cell>
          <cell r="G49">
            <v>65000</v>
          </cell>
          <cell r="H49">
            <v>5200000</v>
          </cell>
          <cell r="I49">
            <v>104447</v>
          </cell>
          <cell r="J49">
            <v>8355760</v>
          </cell>
          <cell r="K49">
            <v>217381</v>
          </cell>
          <cell r="L49">
            <v>17390480</v>
          </cell>
          <cell r="M49">
            <v>170000</v>
          </cell>
          <cell r="N49">
            <v>13600000</v>
          </cell>
        </row>
        <row r="50">
          <cell r="A50" t="str">
            <v>방음벽설치</v>
          </cell>
          <cell r="B50" t="str">
            <v>H=5.5M(흡음형+투명형)</v>
          </cell>
          <cell r="C50">
            <v>640</v>
          </cell>
          <cell r="D50" t="str">
            <v>M</v>
          </cell>
          <cell r="E50">
            <v>89612</v>
          </cell>
          <cell r="F50">
            <v>57351680</v>
          </cell>
          <cell r="G50">
            <v>263250</v>
          </cell>
          <cell r="H50">
            <v>168480000</v>
          </cell>
          <cell r="I50">
            <v>167012</v>
          </cell>
          <cell r="J50">
            <v>106887680</v>
          </cell>
          <cell r="K50">
            <v>519874</v>
          </cell>
          <cell r="L50">
            <v>332719360</v>
          </cell>
          <cell r="M50">
            <v>400000</v>
          </cell>
          <cell r="N50">
            <v>256000000</v>
          </cell>
        </row>
        <row r="51">
          <cell r="A51" t="str">
            <v>능형망울타리설치</v>
          </cell>
          <cell r="B51" t="str">
            <v>H=2.0M</v>
          </cell>
          <cell r="C51">
            <v>1212</v>
          </cell>
          <cell r="D51" t="str">
            <v>M</v>
          </cell>
          <cell r="E51">
            <v>28843</v>
          </cell>
          <cell r="F51">
            <v>34957716</v>
          </cell>
          <cell r="G51">
            <v>25742</v>
          </cell>
          <cell r="H51">
            <v>31199304</v>
          </cell>
          <cell r="J51">
            <v>0</v>
          </cell>
          <cell r="K51">
            <v>54585</v>
          </cell>
          <cell r="L51">
            <v>66157020</v>
          </cell>
          <cell r="M51">
            <v>50000</v>
          </cell>
          <cell r="N51">
            <v>60600000</v>
          </cell>
        </row>
        <row r="52">
          <cell r="A52" t="str">
            <v>블럭울타리</v>
          </cell>
          <cell r="B52" t="str">
            <v>H=2.0M</v>
          </cell>
          <cell r="C52">
            <v>1063</v>
          </cell>
          <cell r="D52" t="str">
            <v>M</v>
          </cell>
          <cell r="E52">
            <v>18400</v>
          </cell>
          <cell r="F52">
            <v>19559200</v>
          </cell>
          <cell r="G52">
            <v>1666</v>
          </cell>
          <cell r="H52">
            <v>1770958</v>
          </cell>
          <cell r="J52">
            <v>0</v>
          </cell>
          <cell r="K52">
            <v>20066</v>
          </cell>
          <cell r="L52">
            <v>21330158</v>
          </cell>
          <cell r="M52">
            <v>18000</v>
          </cell>
          <cell r="N52">
            <v>19134000</v>
          </cell>
        </row>
        <row r="53">
          <cell r="A53" t="str">
            <v>울타리기초콘크리트</v>
          </cell>
          <cell r="B53" t="str">
            <v>σCK=180KG/CM2</v>
          </cell>
          <cell r="C53">
            <v>246</v>
          </cell>
          <cell r="D53" t="str">
            <v>M3</v>
          </cell>
          <cell r="E53">
            <v>35489</v>
          </cell>
          <cell r="F53">
            <v>8730294</v>
          </cell>
          <cell r="G53">
            <v>85900</v>
          </cell>
          <cell r="H53">
            <v>21131400</v>
          </cell>
          <cell r="I53">
            <v>4015</v>
          </cell>
          <cell r="J53">
            <v>987690</v>
          </cell>
          <cell r="K53">
            <v>125404</v>
          </cell>
          <cell r="L53">
            <v>30849384</v>
          </cell>
          <cell r="M53">
            <v>100000</v>
          </cell>
          <cell r="N53">
            <v>24600000</v>
          </cell>
        </row>
        <row r="54">
          <cell r="A54" t="str">
            <v>다) 개천내기</v>
          </cell>
          <cell r="C54">
            <v>0</v>
          </cell>
          <cell r="F54">
            <v>44165546</v>
          </cell>
          <cell r="H54">
            <v>160594634</v>
          </cell>
          <cell r="J54">
            <v>11886889</v>
          </cell>
          <cell r="K54">
            <v>0</v>
          </cell>
          <cell r="L54">
            <v>216647069</v>
          </cell>
          <cell r="N54">
            <v>165968000</v>
          </cell>
        </row>
        <row r="55">
          <cell r="A55" t="str">
            <v>깍기</v>
          </cell>
          <cell r="B55" t="str">
            <v>토사</v>
          </cell>
          <cell r="C55">
            <v>729</v>
          </cell>
          <cell r="D55" t="str">
            <v>M3</v>
          </cell>
          <cell r="E55">
            <v>187</v>
          </cell>
          <cell r="F55">
            <v>136323</v>
          </cell>
          <cell r="G55">
            <v>239</v>
          </cell>
          <cell r="H55">
            <v>174231</v>
          </cell>
          <cell r="I55">
            <v>256</v>
          </cell>
          <cell r="J55">
            <v>186624</v>
          </cell>
          <cell r="K55">
            <v>682</v>
          </cell>
          <cell r="L55">
            <v>497178</v>
          </cell>
          <cell r="M55">
            <v>450</v>
          </cell>
          <cell r="N55">
            <v>328050</v>
          </cell>
        </row>
        <row r="56">
          <cell r="A56" t="str">
            <v>돋기</v>
          </cell>
          <cell r="B56" t="str">
            <v>유용토</v>
          </cell>
          <cell r="C56">
            <v>187</v>
          </cell>
          <cell r="D56" t="str">
            <v>㎥</v>
          </cell>
          <cell r="E56">
            <v>1168</v>
          </cell>
          <cell r="F56">
            <v>218416</v>
          </cell>
          <cell r="G56">
            <v>941</v>
          </cell>
          <cell r="H56">
            <v>175967</v>
          </cell>
          <cell r="I56">
            <v>1040</v>
          </cell>
          <cell r="J56">
            <v>194480</v>
          </cell>
          <cell r="K56">
            <v>3149</v>
          </cell>
          <cell r="L56">
            <v>588863</v>
          </cell>
          <cell r="M56">
            <v>2500</v>
          </cell>
          <cell r="N56">
            <v>467500</v>
          </cell>
        </row>
        <row r="57">
          <cell r="A57" t="str">
            <v>터파기</v>
          </cell>
          <cell r="B57" t="str">
            <v>토사, 육상</v>
          </cell>
          <cell r="C57">
            <v>9127</v>
          </cell>
          <cell r="D57" t="str">
            <v>M3</v>
          </cell>
          <cell r="E57">
            <v>114</v>
          </cell>
          <cell r="F57">
            <v>1040478</v>
          </cell>
          <cell r="G57">
            <v>146</v>
          </cell>
          <cell r="H57">
            <v>1332542</v>
          </cell>
          <cell r="I57">
            <v>156</v>
          </cell>
          <cell r="J57">
            <v>1423812</v>
          </cell>
          <cell r="K57">
            <v>416</v>
          </cell>
          <cell r="L57">
            <v>3796832</v>
          </cell>
          <cell r="M57">
            <v>350</v>
          </cell>
          <cell r="N57">
            <v>3194450</v>
          </cell>
        </row>
        <row r="58">
          <cell r="A58" t="str">
            <v>되메우기</v>
          </cell>
          <cell r="C58">
            <v>4570</v>
          </cell>
          <cell r="D58" t="str">
            <v>M3</v>
          </cell>
          <cell r="E58">
            <v>154</v>
          </cell>
          <cell r="F58">
            <v>703780</v>
          </cell>
          <cell r="G58">
            <v>575</v>
          </cell>
          <cell r="H58">
            <v>2627750</v>
          </cell>
          <cell r="I58">
            <v>211</v>
          </cell>
          <cell r="J58">
            <v>964270</v>
          </cell>
          <cell r="K58">
            <v>940</v>
          </cell>
          <cell r="L58">
            <v>4295800</v>
          </cell>
          <cell r="M58">
            <v>700</v>
          </cell>
          <cell r="N58">
            <v>3199000</v>
          </cell>
        </row>
        <row r="59">
          <cell r="A59" t="str">
            <v>떼입히기</v>
          </cell>
          <cell r="B59" t="str">
            <v>평 떼</v>
          </cell>
          <cell r="C59">
            <v>217</v>
          </cell>
          <cell r="D59" t="str">
            <v>M2</v>
          </cell>
          <cell r="E59">
            <v>2990</v>
          </cell>
          <cell r="F59">
            <v>648830</v>
          </cell>
          <cell r="G59">
            <v>4460</v>
          </cell>
          <cell r="H59">
            <v>967820</v>
          </cell>
          <cell r="J59">
            <v>0</v>
          </cell>
          <cell r="K59">
            <v>7450</v>
          </cell>
          <cell r="L59">
            <v>1616650</v>
          </cell>
          <cell r="M59">
            <v>5000</v>
          </cell>
          <cell r="N59">
            <v>1085000</v>
          </cell>
        </row>
        <row r="60">
          <cell r="A60" t="str">
            <v>떼입히기</v>
          </cell>
          <cell r="B60" t="str">
            <v>줄 떼</v>
          </cell>
          <cell r="C60">
            <v>68</v>
          </cell>
          <cell r="D60" t="str">
            <v>M2</v>
          </cell>
          <cell r="E60">
            <v>80</v>
          </cell>
          <cell r="F60">
            <v>5440</v>
          </cell>
          <cell r="G60">
            <v>3410</v>
          </cell>
          <cell r="H60">
            <v>231880</v>
          </cell>
          <cell r="J60">
            <v>0</v>
          </cell>
          <cell r="K60">
            <v>3490</v>
          </cell>
          <cell r="L60">
            <v>237320</v>
          </cell>
          <cell r="M60">
            <v>3000</v>
          </cell>
          <cell r="N60">
            <v>204000</v>
          </cell>
        </row>
        <row r="61">
          <cell r="A61" t="str">
            <v>바닥콘크리트</v>
          </cell>
          <cell r="B61" t="str">
            <v>σCK=180KG/CM2</v>
          </cell>
          <cell r="C61">
            <v>317</v>
          </cell>
          <cell r="D61" t="str">
            <v>M3</v>
          </cell>
          <cell r="E61">
            <v>2147</v>
          </cell>
          <cell r="F61">
            <v>680599</v>
          </cell>
          <cell r="G61">
            <v>25371</v>
          </cell>
          <cell r="H61">
            <v>8042607</v>
          </cell>
          <cell r="J61">
            <v>0</v>
          </cell>
          <cell r="K61">
            <v>27518</v>
          </cell>
          <cell r="L61">
            <v>8723206</v>
          </cell>
          <cell r="M61">
            <v>20000</v>
          </cell>
          <cell r="N61">
            <v>6340000</v>
          </cell>
        </row>
        <row r="62">
          <cell r="A62" t="str">
            <v>수로 콘크리트</v>
          </cell>
          <cell r="B62" t="str">
            <v>σCK=240KG/CM2</v>
          </cell>
          <cell r="C62">
            <v>2233</v>
          </cell>
          <cell r="D62" t="str">
            <v>M3</v>
          </cell>
          <cell r="E62">
            <v>14259</v>
          </cell>
          <cell r="F62">
            <v>31840347</v>
          </cell>
          <cell r="G62">
            <v>60451</v>
          </cell>
          <cell r="H62">
            <v>134987083</v>
          </cell>
          <cell r="I62">
            <v>3455</v>
          </cell>
          <cell r="J62">
            <v>7715015</v>
          </cell>
          <cell r="K62">
            <v>78165</v>
          </cell>
          <cell r="L62">
            <v>174542445</v>
          </cell>
          <cell r="M62">
            <v>60000</v>
          </cell>
          <cell r="N62">
            <v>133980000</v>
          </cell>
        </row>
        <row r="63">
          <cell r="A63" t="str">
            <v>흄관부설</v>
          </cell>
          <cell r="B63" t="str">
            <v>Ф100CM</v>
          </cell>
          <cell r="C63">
            <v>101</v>
          </cell>
          <cell r="D63" t="str">
            <v>M</v>
          </cell>
          <cell r="E63">
            <v>88033</v>
          </cell>
          <cell r="F63">
            <v>8891333</v>
          </cell>
          <cell r="G63">
            <v>119354</v>
          </cell>
          <cell r="H63">
            <v>12054754</v>
          </cell>
          <cell r="I63">
            <v>13888</v>
          </cell>
          <cell r="J63">
            <v>1402688</v>
          </cell>
          <cell r="K63">
            <v>221275</v>
          </cell>
          <cell r="L63">
            <v>22348775</v>
          </cell>
          <cell r="M63">
            <v>170000</v>
          </cell>
          <cell r="N63">
            <v>17170000</v>
          </cell>
        </row>
        <row r="64">
          <cell r="A64" t="str">
            <v>라) 길 내 기</v>
          </cell>
          <cell r="C64">
            <v>0</v>
          </cell>
          <cell r="F64">
            <v>165544389</v>
          </cell>
          <cell r="H64">
            <v>224438119</v>
          </cell>
          <cell r="J64">
            <v>16255389</v>
          </cell>
          <cell r="K64">
            <v>0</v>
          </cell>
          <cell r="L64">
            <v>406237897</v>
          </cell>
          <cell r="N64">
            <v>341241950</v>
          </cell>
        </row>
        <row r="65">
          <cell r="A65" t="str">
            <v>깍기</v>
          </cell>
          <cell r="B65" t="str">
            <v>토사</v>
          </cell>
          <cell r="C65">
            <v>5026</v>
          </cell>
          <cell r="D65" t="str">
            <v>M3</v>
          </cell>
          <cell r="E65">
            <v>187</v>
          </cell>
          <cell r="F65">
            <v>939862</v>
          </cell>
          <cell r="G65">
            <v>239</v>
          </cell>
          <cell r="H65">
            <v>1201214</v>
          </cell>
          <cell r="I65">
            <v>256</v>
          </cell>
          <cell r="J65">
            <v>1286656</v>
          </cell>
          <cell r="K65">
            <v>682</v>
          </cell>
          <cell r="L65">
            <v>3427732</v>
          </cell>
          <cell r="M65">
            <v>450</v>
          </cell>
          <cell r="N65">
            <v>2261700</v>
          </cell>
        </row>
        <row r="66">
          <cell r="A66" t="str">
            <v>돋기</v>
          </cell>
          <cell r="B66" t="str">
            <v>L=300m 유용토</v>
          </cell>
          <cell r="C66">
            <v>3945</v>
          </cell>
          <cell r="D66" t="str">
            <v>㎥</v>
          </cell>
          <cell r="E66">
            <v>1168</v>
          </cell>
          <cell r="F66">
            <v>4607760</v>
          </cell>
          <cell r="G66">
            <v>941</v>
          </cell>
          <cell r="H66">
            <v>3712245</v>
          </cell>
          <cell r="I66">
            <v>1040</v>
          </cell>
          <cell r="J66">
            <v>4102800</v>
          </cell>
          <cell r="K66">
            <v>3149</v>
          </cell>
          <cell r="L66">
            <v>12422805</v>
          </cell>
          <cell r="M66">
            <v>2500</v>
          </cell>
          <cell r="N66">
            <v>9862500</v>
          </cell>
        </row>
        <row r="67">
          <cell r="A67" t="str">
            <v>터파기</v>
          </cell>
          <cell r="B67" t="str">
            <v>토사,육상</v>
          </cell>
          <cell r="C67">
            <v>2220</v>
          </cell>
          <cell r="D67" t="str">
            <v>M3</v>
          </cell>
          <cell r="E67">
            <v>114</v>
          </cell>
          <cell r="F67">
            <v>253080</v>
          </cell>
          <cell r="G67">
            <v>146</v>
          </cell>
          <cell r="H67">
            <v>324120</v>
          </cell>
          <cell r="I67">
            <v>156</v>
          </cell>
          <cell r="J67">
            <v>346320</v>
          </cell>
          <cell r="K67">
            <v>416</v>
          </cell>
          <cell r="L67">
            <v>923520</v>
          </cell>
          <cell r="M67">
            <v>350</v>
          </cell>
          <cell r="N67">
            <v>777000</v>
          </cell>
        </row>
        <row r="68">
          <cell r="A68" t="str">
            <v>터파기</v>
          </cell>
          <cell r="B68" t="str">
            <v>토사,수중</v>
          </cell>
          <cell r="C68">
            <v>264</v>
          </cell>
          <cell r="D68" t="str">
            <v>M3</v>
          </cell>
          <cell r="E68">
            <v>295</v>
          </cell>
          <cell r="F68">
            <v>77880</v>
          </cell>
          <cell r="G68">
            <v>377</v>
          </cell>
          <cell r="H68">
            <v>99528</v>
          </cell>
          <cell r="I68">
            <v>404</v>
          </cell>
          <cell r="J68">
            <v>106656</v>
          </cell>
          <cell r="K68">
            <v>1076</v>
          </cell>
          <cell r="L68">
            <v>284064</v>
          </cell>
          <cell r="M68">
            <v>700</v>
          </cell>
          <cell r="N68">
            <v>184800</v>
          </cell>
        </row>
        <row r="69">
          <cell r="A69" t="str">
            <v>되메우기</v>
          </cell>
          <cell r="C69">
            <v>403</v>
          </cell>
          <cell r="D69" t="str">
            <v>M3</v>
          </cell>
          <cell r="E69">
            <v>154</v>
          </cell>
          <cell r="F69">
            <v>62062</v>
          </cell>
          <cell r="G69">
            <v>575</v>
          </cell>
          <cell r="H69">
            <v>231725</v>
          </cell>
          <cell r="I69">
            <v>211</v>
          </cell>
          <cell r="J69">
            <v>85033</v>
          </cell>
          <cell r="K69">
            <v>940</v>
          </cell>
          <cell r="L69">
            <v>378820</v>
          </cell>
          <cell r="M69">
            <v>650</v>
          </cell>
          <cell r="N69">
            <v>261950</v>
          </cell>
        </row>
        <row r="70">
          <cell r="A70" t="str">
            <v>떼입히기</v>
          </cell>
          <cell r="B70" t="str">
            <v>평떼</v>
          </cell>
          <cell r="C70">
            <v>600</v>
          </cell>
          <cell r="D70" t="str">
            <v>M2</v>
          </cell>
          <cell r="E70">
            <v>2990</v>
          </cell>
          <cell r="F70">
            <v>1794000</v>
          </cell>
          <cell r="G70">
            <v>4460</v>
          </cell>
          <cell r="H70">
            <v>2676000</v>
          </cell>
          <cell r="J70">
            <v>0</v>
          </cell>
          <cell r="K70">
            <v>7450</v>
          </cell>
          <cell r="L70">
            <v>4470000</v>
          </cell>
          <cell r="M70">
            <v>5000</v>
          </cell>
          <cell r="N70">
            <v>3000000</v>
          </cell>
        </row>
        <row r="71">
          <cell r="A71" t="str">
            <v>떼입히기</v>
          </cell>
          <cell r="B71" t="str">
            <v>줄떼</v>
          </cell>
          <cell r="C71">
            <v>1191</v>
          </cell>
          <cell r="D71" t="str">
            <v>M2</v>
          </cell>
          <cell r="E71">
            <v>80</v>
          </cell>
          <cell r="F71">
            <v>95280</v>
          </cell>
          <cell r="G71">
            <v>3410</v>
          </cell>
          <cell r="H71">
            <v>4061310</v>
          </cell>
          <cell r="J71">
            <v>0</v>
          </cell>
          <cell r="K71">
            <v>3490</v>
          </cell>
          <cell r="L71">
            <v>4156590</v>
          </cell>
          <cell r="M71">
            <v>3000</v>
          </cell>
          <cell r="N71">
            <v>3573000</v>
          </cell>
        </row>
        <row r="72">
          <cell r="A72" t="str">
            <v>돌붙임</v>
          </cell>
          <cell r="B72" t="str">
            <v>비탈보호</v>
          </cell>
          <cell r="C72">
            <v>215</v>
          </cell>
          <cell r="D72" t="str">
            <v>m2</v>
          </cell>
          <cell r="E72">
            <v>16666</v>
          </cell>
          <cell r="F72">
            <v>3583190</v>
          </cell>
          <cell r="G72">
            <v>30805</v>
          </cell>
          <cell r="H72">
            <v>6623075</v>
          </cell>
          <cell r="J72">
            <v>0</v>
          </cell>
          <cell r="K72">
            <v>47471</v>
          </cell>
          <cell r="L72">
            <v>10206265</v>
          </cell>
          <cell r="M72">
            <v>35000</v>
          </cell>
          <cell r="N72">
            <v>7525000</v>
          </cell>
        </row>
        <row r="73">
          <cell r="A73" t="str">
            <v>수로콘크리트</v>
          </cell>
          <cell r="B73" t="str">
            <v>σCK=210KG/CM2</v>
          </cell>
          <cell r="C73">
            <v>733</v>
          </cell>
          <cell r="D73" t="str">
            <v>M3</v>
          </cell>
          <cell r="E73">
            <v>32524</v>
          </cell>
          <cell r="F73">
            <v>23840092</v>
          </cell>
          <cell r="G73">
            <v>113228</v>
          </cell>
          <cell r="H73">
            <v>82996124</v>
          </cell>
          <cell r="I73">
            <v>4015</v>
          </cell>
          <cell r="J73">
            <v>2942995</v>
          </cell>
          <cell r="K73">
            <v>149767</v>
          </cell>
          <cell r="L73">
            <v>109779211</v>
          </cell>
          <cell r="M73">
            <v>120000</v>
          </cell>
          <cell r="N73">
            <v>87960000</v>
          </cell>
        </row>
        <row r="74">
          <cell r="A74" t="str">
            <v>아스콘포장</v>
          </cell>
          <cell r="B74" t="str">
            <v>T=45CM</v>
          </cell>
          <cell r="C74">
            <v>5619</v>
          </cell>
          <cell r="D74" t="str">
            <v>M2</v>
          </cell>
          <cell r="E74">
            <v>16017</v>
          </cell>
          <cell r="F74">
            <v>89999523</v>
          </cell>
          <cell r="G74">
            <v>6217</v>
          </cell>
          <cell r="H74">
            <v>34933323</v>
          </cell>
          <cell r="I74">
            <v>846</v>
          </cell>
          <cell r="J74">
            <v>4753674</v>
          </cell>
          <cell r="K74">
            <v>23080</v>
          </cell>
          <cell r="L74">
            <v>129686520</v>
          </cell>
          <cell r="M74">
            <v>20000</v>
          </cell>
          <cell r="N74">
            <v>112380000</v>
          </cell>
        </row>
        <row r="75">
          <cell r="A75" t="str">
            <v>흄관부설</v>
          </cell>
          <cell r="B75" t="str">
            <v>Ф60CM</v>
          </cell>
          <cell r="C75">
            <v>14</v>
          </cell>
          <cell r="D75" t="str">
            <v>M</v>
          </cell>
          <cell r="E75">
            <v>2413</v>
          </cell>
          <cell r="F75">
            <v>33782</v>
          </cell>
          <cell r="G75">
            <v>4193</v>
          </cell>
          <cell r="H75">
            <v>58702</v>
          </cell>
          <cell r="I75">
            <v>499</v>
          </cell>
          <cell r="J75">
            <v>6986</v>
          </cell>
          <cell r="K75">
            <v>7105</v>
          </cell>
          <cell r="L75">
            <v>99470</v>
          </cell>
          <cell r="M75">
            <v>7000</v>
          </cell>
          <cell r="N75">
            <v>98000</v>
          </cell>
        </row>
        <row r="76">
          <cell r="A76" t="str">
            <v>블럭울타리</v>
          </cell>
          <cell r="B76" t="str">
            <v>H=2.0M</v>
          </cell>
          <cell r="C76">
            <v>313</v>
          </cell>
          <cell r="D76" t="str">
            <v>M</v>
          </cell>
          <cell r="E76">
            <v>18400</v>
          </cell>
          <cell r="F76">
            <v>5759200</v>
          </cell>
          <cell r="G76">
            <v>1666</v>
          </cell>
          <cell r="H76">
            <v>521458</v>
          </cell>
          <cell r="J76">
            <v>0</v>
          </cell>
          <cell r="K76">
            <v>20066</v>
          </cell>
          <cell r="L76">
            <v>6280658</v>
          </cell>
          <cell r="M76">
            <v>18000</v>
          </cell>
          <cell r="N76">
            <v>5634000</v>
          </cell>
        </row>
        <row r="77">
          <cell r="A77" t="str">
            <v>콘크리트 포장</v>
          </cell>
          <cell r="B77" t="str">
            <v>T=20CM σck=180kg/㎠</v>
          </cell>
          <cell r="C77">
            <v>2886</v>
          </cell>
          <cell r="D77" t="str">
            <v>M2</v>
          </cell>
          <cell r="E77">
            <v>8093</v>
          </cell>
          <cell r="F77">
            <v>23356398</v>
          </cell>
          <cell r="G77">
            <v>13250</v>
          </cell>
          <cell r="H77">
            <v>38239500</v>
          </cell>
          <cell r="I77">
            <v>454</v>
          </cell>
          <cell r="J77">
            <v>1310244</v>
          </cell>
          <cell r="K77">
            <v>21797</v>
          </cell>
          <cell r="L77">
            <v>62906142</v>
          </cell>
          <cell r="M77">
            <v>20000</v>
          </cell>
          <cell r="N77">
            <v>57720000</v>
          </cell>
        </row>
        <row r="78">
          <cell r="A78" t="str">
            <v>BOX철근콘크리트</v>
          </cell>
          <cell r="B78" t="str">
            <v>σCK=240KG/CM2</v>
          </cell>
          <cell r="C78">
            <v>255</v>
          </cell>
          <cell r="D78" t="str">
            <v>M3</v>
          </cell>
          <cell r="E78">
            <v>24586</v>
          </cell>
          <cell r="F78">
            <v>6269430</v>
          </cell>
          <cell r="G78">
            <v>167641</v>
          </cell>
          <cell r="H78">
            <v>42748455</v>
          </cell>
          <cell r="I78">
            <v>4905</v>
          </cell>
          <cell r="J78">
            <v>1250775</v>
          </cell>
          <cell r="K78">
            <v>197132</v>
          </cell>
          <cell r="L78">
            <v>50268660</v>
          </cell>
          <cell r="M78">
            <v>160000</v>
          </cell>
          <cell r="N78">
            <v>40800000</v>
          </cell>
        </row>
        <row r="79">
          <cell r="A79" t="str">
            <v>아스콘포장</v>
          </cell>
          <cell r="B79" t="str">
            <v>BOX구간,T=8CM</v>
          </cell>
          <cell r="C79">
            <v>154</v>
          </cell>
          <cell r="D79" t="str">
            <v>M2</v>
          </cell>
          <cell r="E79">
            <v>6290</v>
          </cell>
          <cell r="F79">
            <v>968660</v>
          </cell>
          <cell r="G79">
            <v>435</v>
          </cell>
          <cell r="H79">
            <v>66990</v>
          </cell>
          <cell r="I79">
            <v>115</v>
          </cell>
          <cell r="J79">
            <v>17710</v>
          </cell>
          <cell r="K79">
            <v>6840</v>
          </cell>
          <cell r="L79">
            <v>1053360</v>
          </cell>
          <cell r="M79">
            <v>6000</v>
          </cell>
          <cell r="N79">
            <v>924000</v>
          </cell>
        </row>
        <row r="80">
          <cell r="A80" t="str">
            <v>바닥콘크리트</v>
          </cell>
          <cell r="B80" t="str">
            <v>σCK=180KG/CM2</v>
          </cell>
          <cell r="C80">
            <v>19</v>
          </cell>
          <cell r="D80" t="str">
            <v>M3</v>
          </cell>
          <cell r="E80">
            <v>2150</v>
          </cell>
          <cell r="F80">
            <v>40850</v>
          </cell>
          <cell r="G80">
            <v>25376</v>
          </cell>
          <cell r="H80">
            <v>482144</v>
          </cell>
          <cell r="J80">
            <v>0</v>
          </cell>
          <cell r="K80">
            <v>27526</v>
          </cell>
          <cell r="L80">
            <v>522994</v>
          </cell>
          <cell r="M80">
            <v>20000</v>
          </cell>
          <cell r="N80">
            <v>380000</v>
          </cell>
        </row>
        <row r="81">
          <cell r="A81" t="str">
            <v>구조물 뒷채움</v>
          </cell>
          <cell r="B81" t="str">
            <v>막돌</v>
          </cell>
          <cell r="C81">
            <v>138</v>
          </cell>
          <cell r="D81" t="str">
            <v>M3</v>
          </cell>
          <cell r="E81">
            <v>13210</v>
          </cell>
          <cell r="F81">
            <v>1822980</v>
          </cell>
          <cell r="G81">
            <v>11681</v>
          </cell>
          <cell r="H81">
            <v>1611978</v>
          </cell>
          <cell r="I81">
            <v>330</v>
          </cell>
          <cell r="J81">
            <v>45540</v>
          </cell>
          <cell r="K81">
            <v>25221</v>
          </cell>
          <cell r="L81">
            <v>3480498</v>
          </cell>
          <cell r="M81">
            <v>23000</v>
          </cell>
          <cell r="N81">
            <v>3174000</v>
          </cell>
        </row>
        <row r="82">
          <cell r="A82" t="str">
            <v>아스팔트 방수</v>
          </cell>
          <cell r="B82" t="str">
            <v>BOX구간</v>
          </cell>
          <cell r="C82">
            <v>638</v>
          </cell>
          <cell r="D82" t="str">
            <v>M2</v>
          </cell>
          <cell r="E82">
            <v>2220</v>
          </cell>
          <cell r="F82">
            <v>1416360</v>
          </cell>
          <cell r="G82">
            <v>3470</v>
          </cell>
          <cell r="H82">
            <v>2213860</v>
          </cell>
          <cell r="J82">
            <v>0</v>
          </cell>
          <cell r="K82">
            <v>5690</v>
          </cell>
          <cell r="L82">
            <v>3630220</v>
          </cell>
          <cell r="M82">
            <v>5000</v>
          </cell>
          <cell r="N82">
            <v>3190000</v>
          </cell>
        </row>
        <row r="83">
          <cell r="A83" t="str">
            <v>기초막돌다짐</v>
          </cell>
          <cell r="C83">
            <v>48</v>
          </cell>
          <cell r="D83" t="str">
            <v>M3</v>
          </cell>
          <cell r="E83">
            <v>13000</v>
          </cell>
          <cell r="F83">
            <v>624000</v>
          </cell>
          <cell r="G83">
            <v>34091</v>
          </cell>
          <cell r="H83">
            <v>1636368</v>
          </cell>
          <cell r="J83">
            <v>0</v>
          </cell>
          <cell r="K83">
            <v>47091</v>
          </cell>
          <cell r="L83">
            <v>2260368</v>
          </cell>
          <cell r="M83">
            <v>32000</v>
          </cell>
          <cell r="N83">
            <v>1536000</v>
          </cell>
        </row>
        <row r="84">
          <cell r="A84" t="str">
            <v>2. 교 량 공</v>
          </cell>
          <cell r="C84">
            <v>0</v>
          </cell>
          <cell r="F84">
            <v>3038683914</v>
          </cell>
          <cell r="H84">
            <v>4524770700</v>
          </cell>
          <cell r="J84">
            <v>694107203</v>
          </cell>
          <cell r="K84">
            <v>0</v>
          </cell>
          <cell r="L84">
            <v>8257561817</v>
          </cell>
          <cell r="N84">
            <v>6336713800</v>
          </cell>
        </row>
        <row r="85">
          <cell r="A85" t="str">
            <v>터파기</v>
          </cell>
          <cell r="B85" t="str">
            <v>토사, 육상</v>
          </cell>
          <cell r="C85">
            <v>40942</v>
          </cell>
          <cell r="D85" t="str">
            <v>M3</v>
          </cell>
          <cell r="E85">
            <v>114</v>
          </cell>
          <cell r="F85">
            <v>4667388</v>
          </cell>
          <cell r="G85">
            <v>146</v>
          </cell>
          <cell r="H85">
            <v>5977532</v>
          </cell>
          <cell r="I85">
            <v>156</v>
          </cell>
          <cell r="J85">
            <v>6386952</v>
          </cell>
          <cell r="K85">
            <v>416</v>
          </cell>
          <cell r="L85">
            <v>17031872</v>
          </cell>
          <cell r="M85">
            <v>350</v>
          </cell>
          <cell r="N85">
            <v>14329700</v>
          </cell>
        </row>
        <row r="86">
          <cell r="A86" t="str">
            <v>되메우기</v>
          </cell>
          <cell r="C86">
            <v>29503</v>
          </cell>
          <cell r="D86" t="str">
            <v>M3</v>
          </cell>
          <cell r="E86">
            <v>154</v>
          </cell>
          <cell r="F86">
            <v>4543462</v>
          </cell>
          <cell r="G86">
            <v>575</v>
          </cell>
          <cell r="H86">
            <v>16964225</v>
          </cell>
          <cell r="I86">
            <v>211</v>
          </cell>
          <cell r="J86">
            <v>6225133</v>
          </cell>
          <cell r="K86">
            <v>940</v>
          </cell>
          <cell r="L86">
            <v>27732820</v>
          </cell>
          <cell r="M86">
            <v>700</v>
          </cell>
          <cell r="N86">
            <v>20652100</v>
          </cell>
        </row>
        <row r="87">
          <cell r="A87" t="str">
            <v>구조물 뒷채움</v>
          </cell>
          <cell r="B87" t="str">
            <v>막돌</v>
          </cell>
          <cell r="C87">
            <v>7612</v>
          </cell>
          <cell r="D87" t="str">
            <v>M3</v>
          </cell>
          <cell r="E87">
            <v>13210</v>
          </cell>
          <cell r="F87">
            <v>100554520</v>
          </cell>
          <cell r="G87">
            <v>11681</v>
          </cell>
          <cell r="H87">
            <v>88915772</v>
          </cell>
          <cell r="I87">
            <v>330</v>
          </cell>
          <cell r="J87">
            <v>2511960</v>
          </cell>
          <cell r="K87">
            <v>25221</v>
          </cell>
          <cell r="L87">
            <v>191982252</v>
          </cell>
          <cell r="M87">
            <v>20000</v>
          </cell>
          <cell r="N87">
            <v>152240000</v>
          </cell>
        </row>
        <row r="88">
          <cell r="A88" t="str">
            <v>바닥콘크리트</v>
          </cell>
          <cell r="B88" t="str">
            <v>σCK=180KG/CM2</v>
          </cell>
          <cell r="C88">
            <v>1273</v>
          </cell>
          <cell r="D88" t="str">
            <v>M3</v>
          </cell>
          <cell r="E88">
            <v>1996</v>
          </cell>
          <cell r="F88">
            <v>2540908</v>
          </cell>
          <cell r="G88">
            <v>25054</v>
          </cell>
          <cell r="H88">
            <v>31893742</v>
          </cell>
          <cell r="J88">
            <v>0</v>
          </cell>
          <cell r="K88">
            <v>27050</v>
          </cell>
          <cell r="L88">
            <v>34434650</v>
          </cell>
          <cell r="M88">
            <v>20000</v>
          </cell>
          <cell r="N88">
            <v>25460000</v>
          </cell>
        </row>
        <row r="89">
          <cell r="A89" t="str">
            <v>교대 기초철근 콘크리트</v>
          </cell>
          <cell r="B89" t="str">
            <v>σCK=240KG/CM2</v>
          </cell>
          <cell r="C89">
            <v>341</v>
          </cell>
          <cell r="D89" t="str">
            <v>M3</v>
          </cell>
          <cell r="E89">
            <v>4466</v>
          </cell>
          <cell r="F89">
            <v>1522906</v>
          </cell>
          <cell r="G89">
            <v>67027</v>
          </cell>
          <cell r="H89">
            <v>22856207</v>
          </cell>
          <cell r="I89">
            <v>4015</v>
          </cell>
          <cell r="J89">
            <v>1369115</v>
          </cell>
          <cell r="K89">
            <v>75508</v>
          </cell>
          <cell r="L89">
            <v>25748228</v>
          </cell>
          <cell r="M89">
            <v>60000</v>
          </cell>
          <cell r="N89">
            <v>20460000</v>
          </cell>
        </row>
        <row r="90">
          <cell r="A90" t="str">
            <v>교대 구체철근 콘크리트</v>
          </cell>
          <cell r="B90" t="str">
            <v>σCK=240KG/CM2</v>
          </cell>
          <cell r="C90">
            <v>442</v>
          </cell>
          <cell r="D90" t="str">
            <v>M3</v>
          </cell>
          <cell r="E90">
            <v>23099</v>
          </cell>
          <cell r="F90">
            <v>10209758</v>
          </cell>
          <cell r="G90">
            <v>141949</v>
          </cell>
          <cell r="H90">
            <v>62741458</v>
          </cell>
          <cell r="I90">
            <v>4780</v>
          </cell>
          <cell r="J90">
            <v>2112760</v>
          </cell>
          <cell r="K90">
            <v>169828</v>
          </cell>
          <cell r="L90">
            <v>75063976</v>
          </cell>
          <cell r="M90">
            <v>120000</v>
          </cell>
          <cell r="N90">
            <v>53040000</v>
          </cell>
        </row>
        <row r="91">
          <cell r="A91" t="str">
            <v>교각 기초철근 콘크리트</v>
          </cell>
          <cell r="B91" t="str">
            <v>σCK=240KG/CM2</v>
          </cell>
          <cell r="C91">
            <v>3565</v>
          </cell>
          <cell r="D91" t="str">
            <v>M3</v>
          </cell>
          <cell r="E91">
            <v>5574</v>
          </cell>
          <cell r="F91">
            <v>19871310</v>
          </cell>
          <cell r="G91">
            <v>90530</v>
          </cell>
          <cell r="H91">
            <v>322739450</v>
          </cell>
          <cell r="I91">
            <v>4015</v>
          </cell>
          <cell r="J91">
            <v>14313475</v>
          </cell>
          <cell r="K91">
            <v>100119</v>
          </cell>
          <cell r="L91">
            <v>356924235</v>
          </cell>
          <cell r="M91">
            <v>80000</v>
          </cell>
          <cell r="N91">
            <v>285200000</v>
          </cell>
        </row>
        <row r="92">
          <cell r="A92" t="str">
            <v>교각 구체철근 콘크리트</v>
          </cell>
          <cell r="B92" t="str">
            <v>σCK=240KG/CM2</v>
          </cell>
          <cell r="C92">
            <v>2840</v>
          </cell>
          <cell r="D92" t="str">
            <v>M3</v>
          </cell>
          <cell r="E92">
            <v>25308</v>
          </cell>
          <cell r="F92">
            <v>71874720</v>
          </cell>
          <cell r="G92">
            <v>252511</v>
          </cell>
          <cell r="H92">
            <v>717131240</v>
          </cell>
          <cell r="I92">
            <v>6099</v>
          </cell>
          <cell r="J92">
            <v>17321160</v>
          </cell>
          <cell r="K92">
            <v>283918</v>
          </cell>
          <cell r="L92">
            <v>806327120</v>
          </cell>
          <cell r="M92">
            <v>240000</v>
          </cell>
          <cell r="N92">
            <v>681600000</v>
          </cell>
        </row>
        <row r="93">
          <cell r="A93" t="str">
            <v>교좌장치</v>
          </cell>
          <cell r="B93" t="str">
            <v>600t,고정+가동</v>
          </cell>
          <cell r="C93">
            <v>9</v>
          </cell>
          <cell r="D93" t="str">
            <v>조</v>
          </cell>
          <cell r="E93">
            <v>16842777</v>
          </cell>
          <cell r="F93">
            <v>151584993</v>
          </cell>
          <cell r="G93">
            <v>642726</v>
          </cell>
          <cell r="H93">
            <v>5784534</v>
          </cell>
          <cell r="I93">
            <v>18950</v>
          </cell>
          <cell r="J93">
            <v>170550</v>
          </cell>
          <cell r="K93">
            <v>17504453</v>
          </cell>
          <cell r="L93">
            <v>157540077</v>
          </cell>
          <cell r="M93">
            <v>15000000</v>
          </cell>
          <cell r="N93">
            <v>135000000</v>
          </cell>
        </row>
        <row r="94">
          <cell r="A94" t="str">
            <v>교좌장치</v>
          </cell>
          <cell r="B94" t="str">
            <v>175t,고정+가동</v>
          </cell>
          <cell r="C94">
            <v>145</v>
          </cell>
          <cell r="D94" t="str">
            <v>조</v>
          </cell>
          <cell r="E94">
            <v>3528504</v>
          </cell>
          <cell r="F94">
            <v>511633080</v>
          </cell>
          <cell r="G94">
            <v>169247</v>
          </cell>
          <cell r="H94">
            <v>24540815</v>
          </cell>
          <cell r="I94">
            <v>4703</v>
          </cell>
          <cell r="J94">
            <v>681935</v>
          </cell>
          <cell r="K94">
            <v>3702454</v>
          </cell>
          <cell r="L94">
            <v>536855830</v>
          </cell>
          <cell r="M94">
            <v>3500000</v>
          </cell>
          <cell r="N94">
            <v>507500000</v>
          </cell>
        </row>
        <row r="95">
          <cell r="A95" t="str">
            <v>강관파일박기</v>
          </cell>
          <cell r="B95" t="str">
            <v>ø508MM,L=20.0M 직항</v>
          </cell>
          <cell r="C95">
            <v>25</v>
          </cell>
          <cell r="D95" t="str">
            <v>본</v>
          </cell>
          <cell r="E95">
            <v>1410676</v>
          </cell>
          <cell r="F95">
            <v>35266900</v>
          </cell>
          <cell r="G95">
            <v>239871</v>
          </cell>
          <cell r="H95">
            <v>5996775</v>
          </cell>
          <cell r="I95">
            <v>27311</v>
          </cell>
          <cell r="J95">
            <v>682775</v>
          </cell>
          <cell r="K95">
            <v>1677858</v>
          </cell>
          <cell r="L95">
            <v>41946450</v>
          </cell>
          <cell r="M95">
            <v>1300000</v>
          </cell>
          <cell r="N95">
            <v>32500000</v>
          </cell>
        </row>
        <row r="96">
          <cell r="A96" t="str">
            <v>강관파일박기</v>
          </cell>
          <cell r="B96" t="str">
            <v>ø508MM,L=17.0M 직항</v>
          </cell>
          <cell r="C96">
            <v>90</v>
          </cell>
          <cell r="D96" t="str">
            <v>본</v>
          </cell>
          <cell r="E96">
            <v>1206725</v>
          </cell>
          <cell r="F96">
            <v>108605250</v>
          </cell>
          <cell r="G96">
            <v>239145</v>
          </cell>
          <cell r="H96">
            <v>21523050</v>
          </cell>
          <cell r="I96">
            <v>26279</v>
          </cell>
          <cell r="J96">
            <v>2365110</v>
          </cell>
          <cell r="K96">
            <v>1472149</v>
          </cell>
          <cell r="L96">
            <v>132493410</v>
          </cell>
          <cell r="M96">
            <v>1100000</v>
          </cell>
          <cell r="N96">
            <v>99000000</v>
          </cell>
        </row>
        <row r="97">
          <cell r="A97" t="str">
            <v>강관파일박기</v>
          </cell>
          <cell r="B97" t="str">
            <v>ø508MM,L=16.0M 직항</v>
          </cell>
          <cell r="C97">
            <v>50</v>
          </cell>
          <cell r="D97" t="str">
            <v>본</v>
          </cell>
          <cell r="E97">
            <v>1138714</v>
          </cell>
          <cell r="F97">
            <v>56935700</v>
          </cell>
          <cell r="G97">
            <v>238834</v>
          </cell>
          <cell r="H97">
            <v>11941700</v>
          </cell>
          <cell r="I97">
            <v>25825</v>
          </cell>
          <cell r="J97">
            <v>1291250</v>
          </cell>
          <cell r="K97">
            <v>1403373</v>
          </cell>
          <cell r="L97">
            <v>70168650</v>
          </cell>
          <cell r="M97">
            <v>1100000</v>
          </cell>
          <cell r="N97">
            <v>55000000</v>
          </cell>
        </row>
        <row r="98">
          <cell r="A98" t="str">
            <v>강관파일박기</v>
          </cell>
          <cell r="B98" t="str">
            <v>ø508MM,L=15.0M 직항</v>
          </cell>
          <cell r="C98">
            <v>45</v>
          </cell>
          <cell r="D98" t="str">
            <v>본</v>
          </cell>
          <cell r="E98">
            <v>1070017</v>
          </cell>
          <cell r="F98">
            <v>48150765</v>
          </cell>
          <cell r="G98">
            <v>231927</v>
          </cell>
          <cell r="H98">
            <v>10436715</v>
          </cell>
          <cell r="I98">
            <v>23574</v>
          </cell>
          <cell r="J98">
            <v>1060830</v>
          </cell>
          <cell r="K98">
            <v>1325518</v>
          </cell>
          <cell r="L98">
            <v>59648310</v>
          </cell>
          <cell r="M98">
            <v>100000</v>
          </cell>
          <cell r="N98">
            <v>4500000</v>
          </cell>
        </row>
        <row r="99">
          <cell r="A99" t="str">
            <v>강관파일박기</v>
          </cell>
          <cell r="B99" t="str">
            <v>ø508MM,L=14.0M 직항</v>
          </cell>
          <cell r="C99">
            <v>50</v>
          </cell>
          <cell r="D99" t="str">
            <v>본</v>
          </cell>
          <cell r="E99">
            <v>999910</v>
          </cell>
          <cell r="F99">
            <v>49995500</v>
          </cell>
          <cell r="G99">
            <v>202920</v>
          </cell>
          <cell r="H99">
            <v>10146000</v>
          </cell>
          <cell r="I99">
            <v>24054</v>
          </cell>
          <cell r="J99">
            <v>1202700</v>
          </cell>
          <cell r="K99">
            <v>1226884</v>
          </cell>
          <cell r="L99">
            <v>61344200</v>
          </cell>
          <cell r="M99">
            <v>980000</v>
          </cell>
          <cell r="N99">
            <v>49000000</v>
          </cell>
        </row>
        <row r="100">
          <cell r="A100" t="str">
            <v>강관파일박기</v>
          </cell>
          <cell r="B100" t="str">
            <v>ø508MM,L=13.0M 직항</v>
          </cell>
          <cell r="C100">
            <v>149</v>
          </cell>
          <cell r="D100" t="str">
            <v>본</v>
          </cell>
          <cell r="E100">
            <v>931615</v>
          </cell>
          <cell r="F100">
            <v>138810635</v>
          </cell>
          <cell r="G100">
            <v>200649</v>
          </cell>
          <cell r="H100">
            <v>29896701</v>
          </cell>
          <cell r="I100">
            <v>22826</v>
          </cell>
          <cell r="J100">
            <v>3401074</v>
          </cell>
          <cell r="K100">
            <v>1155090</v>
          </cell>
          <cell r="L100">
            <v>172108410</v>
          </cell>
          <cell r="M100">
            <v>980000</v>
          </cell>
          <cell r="N100">
            <v>146020000</v>
          </cell>
        </row>
        <row r="101">
          <cell r="A101" t="str">
            <v>강관파일박기</v>
          </cell>
          <cell r="B101" t="str">
            <v>ø508MM,L=12.0M 직항</v>
          </cell>
          <cell r="C101">
            <v>275</v>
          </cell>
          <cell r="D101" t="str">
            <v>본</v>
          </cell>
          <cell r="E101">
            <v>863361</v>
          </cell>
          <cell r="F101">
            <v>237424275</v>
          </cell>
          <cell r="G101">
            <v>198682</v>
          </cell>
          <cell r="H101">
            <v>54637550</v>
          </cell>
          <cell r="I101">
            <v>21835</v>
          </cell>
          <cell r="J101">
            <v>6004625</v>
          </cell>
          <cell r="K101">
            <v>1083878</v>
          </cell>
          <cell r="L101">
            <v>298066450</v>
          </cell>
          <cell r="M101">
            <v>800000</v>
          </cell>
          <cell r="N101">
            <v>220000000</v>
          </cell>
        </row>
        <row r="102">
          <cell r="A102" t="str">
            <v>강관파일박기</v>
          </cell>
          <cell r="B102" t="str">
            <v>ø508MM,L=11.0M 직항</v>
          </cell>
          <cell r="C102">
            <v>228</v>
          </cell>
          <cell r="D102" t="str">
            <v>본</v>
          </cell>
          <cell r="E102">
            <v>795203</v>
          </cell>
          <cell r="F102">
            <v>181306284</v>
          </cell>
          <cell r="G102">
            <v>196970</v>
          </cell>
          <cell r="H102">
            <v>44909160</v>
          </cell>
          <cell r="I102">
            <v>21008</v>
          </cell>
          <cell r="J102">
            <v>4789824</v>
          </cell>
          <cell r="K102">
            <v>1013181</v>
          </cell>
          <cell r="L102">
            <v>231005268</v>
          </cell>
          <cell r="M102">
            <v>800000</v>
          </cell>
          <cell r="N102">
            <v>182400000</v>
          </cell>
        </row>
        <row r="103">
          <cell r="A103" t="str">
            <v>강관파일박기</v>
          </cell>
          <cell r="B103" t="str">
            <v>ø508MM,L=10.0M 직항</v>
          </cell>
          <cell r="C103">
            <v>223</v>
          </cell>
          <cell r="D103" t="str">
            <v>본</v>
          </cell>
          <cell r="E103">
            <v>727241</v>
          </cell>
          <cell r="F103">
            <v>162174743</v>
          </cell>
          <cell r="G103">
            <v>196773</v>
          </cell>
          <cell r="H103">
            <v>43880379</v>
          </cell>
          <cell r="I103">
            <v>20734</v>
          </cell>
          <cell r="J103">
            <v>4623682</v>
          </cell>
          <cell r="K103">
            <v>944748</v>
          </cell>
          <cell r="L103">
            <v>210678804</v>
          </cell>
          <cell r="M103">
            <v>720000</v>
          </cell>
          <cell r="N103">
            <v>160560000</v>
          </cell>
        </row>
        <row r="104">
          <cell r="A104" t="str">
            <v>강관파일박기</v>
          </cell>
          <cell r="B104" t="str">
            <v>ø508MM,L=9.0M 직항</v>
          </cell>
          <cell r="C104">
            <v>156</v>
          </cell>
          <cell r="D104" t="str">
            <v>본</v>
          </cell>
          <cell r="E104">
            <v>659123</v>
          </cell>
          <cell r="F104">
            <v>102823188</v>
          </cell>
          <cell r="G104">
            <v>195244</v>
          </cell>
          <cell r="H104">
            <v>30458064</v>
          </cell>
          <cell r="I104">
            <v>20003</v>
          </cell>
          <cell r="J104">
            <v>3120468</v>
          </cell>
          <cell r="K104">
            <v>874370</v>
          </cell>
          <cell r="L104">
            <v>136401720</v>
          </cell>
          <cell r="M104">
            <v>640000</v>
          </cell>
          <cell r="N104">
            <v>99840000</v>
          </cell>
        </row>
        <row r="105">
          <cell r="A105" t="str">
            <v>강관파일박기</v>
          </cell>
          <cell r="B105" t="str">
            <v>ø508MM,L=8.0M 직항</v>
          </cell>
          <cell r="C105">
            <v>95</v>
          </cell>
          <cell r="D105" t="str">
            <v>본</v>
          </cell>
          <cell r="E105">
            <v>590952</v>
          </cell>
          <cell r="F105">
            <v>56140440</v>
          </cell>
          <cell r="G105">
            <v>193726</v>
          </cell>
          <cell r="H105">
            <v>18403970</v>
          </cell>
          <cell r="I105">
            <v>19148</v>
          </cell>
          <cell r="J105">
            <v>1819060</v>
          </cell>
          <cell r="K105">
            <v>803826</v>
          </cell>
          <cell r="L105">
            <v>76363470</v>
          </cell>
          <cell r="M105">
            <v>640000</v>
          </cell>
          <cell r="N105">
            <v>60800000</v>
          </cell>
        </row>
        <row r="106">
          <cell r="A106" t="str">
            <v>강관파일박기</v>
          </cell>
          <cell r="B106" t="str">
            <v>ø508MM,L=6.0M 직항</v>
          </cell>
          <cell r="C106">
            <v>54</v>
          </cell>
          <cell r="D106" t="str">
            <v>본</v>
          </cell>
          <cell r="E106">
            <v>454578</v>
          </cell>
          <cell r="F106">
            <v>24547212</v>
          </cell>
          <cell r="G106">
            <v>190165</v>
          </cell>
          <cell r="H106">
            <v>10268910</v>
          </cell>
          <cell r="I106">
            <v>17350</v>
          </cell>
          <cell r="J106">
            <v>936900</v>
          </cell>
          <cell r="K106">
            <v>662093</v>
          </cell>
          <cell r="L106">
            <v>35753022</v>
          </cell>
          <cell r="M106">
            <v>500000</v>
          </cell>
          <cell r="N106">
            <v>27000000</v>
          </cell>
        </row>
        <row r="107">
          <cell r="A107" t="str">
            <v>강관파일박기</v>
          </cell>
          <cell r="B107" t="str">
            <v>ø508MM,L=5.0M 직항</v>
          </cell>
          <cell r="C107">
            <v>30</v>
          </cell>
          <cell r="D107" t="str">
            <v>본</v>
          </cell>
          <cell r="E107">
            <v>386499</v>
          </cell>
          <cell r="F107">
            <v>11594970</v>
          </cell>
          <cell r="G107">
            <v>189130</v>
          </cell>
          <cell r="H107">
            <v>5673900</v>
          </cell>
          <cell r="I107">
            <v>16810</v>
          </cell>
          <cell r="J107">
            <v>504300</v>
          </cell>
          <cell r="K107">
            <v>592439</v>
          </cell>
          <cell r="L107">
            <v>17773170</v>
          </cell>
          <cell r="M107">
            <v>480000</v>
          </cell>
          <cell r="N107">
            <v>14400000</v>
          </cell>
        </row>
        <row r="108">
          <cell r="A108" t="str">
            <v>돌붙임</v>
          </cell>
          <cell r="B108" t="str">
            <v>비탈보호</v>
          </cell>
          <cell r="C108">
            <v>552</v>
          </cell>
          <cell r="D108" t="str">
            <v>m2</v>
          </cell>
          <cell r="E108">
            <v>16666</v>
          </cell>
          <cell r="F108">
            <v>9199632</v>
          </cell>
          <cell r="G108">
            <v>30805</v>
          </cell>
          <cell r="H108">
            <v>17004360</v>
          </cell>
          <cell r="J108">
            <v>0</v>
          </cell>
          <cell r="K108">
            <v>47471</v>
          </cell>
          <cell r="L108">
            <v>26203992</v>
          </cell>
          <cell r="M108">
            <v>40000</v>
          </cell>
          <cell r="N108">
            <v>22080000</v>
          </cell>
        </row>
        <row r="109">
          <cell r="A109" t="str">
            <v>교면방수</v>
          </cell>
          <cell r="B109" t="str">
            <v>침투식액체</v>
          </cell>
          <cell r="C109">
            <v>9990</v>
          </cell>
          <cell r="D109" t="str">
            <v>M2</v>
          </cell>
          <cell r="E109">
            <v>2234</v>
          </cell>
          <cell r="F109">
            <v>22317660</v>
          </cell>
          <cell r="G109">
            <v>1846</v>
          </cell>
          <cell r="H109">
            <v>18441540</v>
          </cell>
          <cell r="I109">
            <v>55</v>
          </cell>
          <cell r="J109">
            <v>549450</v>
          </cell>
          <cell r="K109">
            <v>4135</v>
          </cell>
          <cell r="L109">
            <v>41308650</v>
          </cell>
          <cell r="M109">
            <v>4000</v>
          </cell>
          <cell r="N109">
            <v>39960000</v>
          </cell>
        </row>
        <row r="110">
          <cell r="A110" t="str">
            <v>신축이음장치</v>
          </cell>
          <cell r="B110" t="str">
            <v>T=20MM</v>
          </cell>
          <cell r="C110">
            <v>79</v>
          </cell>
          <cell r="D110" t="str">
            <v>M</v>
          </cell>
          <cell r="E110">
            <v>86734</v>
          </cell>
          <cell r="F110">
            <v>6851986</v>
          </cell>
          <cell r="G110">
            <v>55790</v>
          </cell>
          <cell r="H110">
            <v>4407410</v>
          </cell>
          <cell r="I110">
            <v>345</v>
          </cell>
          <cell r="J110">
            <v>27255</v>
          </cell>
          <cell r="K110">
            <v>142869</v>
          </cell>
          <cell r="L110">
            <v>11286651</v>
          </cell>
          <cell r="M110">
            <v>130000</v>
          </cell>
          <cell r="N110">
            <v>10270000</v>
          </cell>
        </row>
        <row r="111">
          <cell r="A111" t="str">
            <v>신축이음장치</v>
          </cell>
          <cell r="B111" t="str">
            <v>T=40MM</v>
          </cell>
          <cell r="C111">
            <v>264</v>
          </cell>
          <cell r="D111" t="str">
            <v>M</v>
          </cell>
          <cell r="E111">
            <v>182284</v>
          </cell>
          <cell r="F111">
            <v>48122976</v>
          </cell>
          <cell r="G111">
            <v>55790</v>
          </cell>
          <cell r="H111">
            <v>14728560</v>
          </cell>
          <cell r="I111">
            <v>345</v>
          </cell>
          <cell r="J111">
            <v>91080</v>
          </cell>
          <cell r="K111">
            <v>238419</v>
          </cell>
          <cell r="L111">
            <v>62942616</v>
          </cell>
          <cell r="M111">
            <v>200000</v>
          </cell>
          <cell r="N111">
            <v>52800000</v>
          </cell>
        </row>
        <row r="112">
          <cell r="A112" t="str">
            <v>신축이음장치</v>
          </cell>
          <cell r="B112" t="str">
            <v>T=50MM</v>
          </cell>
          <cell r="C112">
            <v>13</v>
          </cell>
          <cell r="D112" t="str">
            <v>M</v>
          </cell>
          <cell r="E112">
            <v>214079</v>
          </cell>
          <cell r="F112">
            <v>2783027</v>
          </cell>
          <cell r="G112">
            <v>56114</v>
          </cell>
          <cell r="H112">
            <v>729482</v>
          </cell>
          <cell r="I112">
            <v>356</v>
          </cell>
          <cell r="J112">
            <v>4628</v>
          </cell>
          <cell r="K112">
            <v>270549</v>
          </cell>
          <cell r="L112">
            <v>3517137</v>
          </cell>
          <cell r="M112">
            <v>250000</v>
          </cell>
          <cell r="N112">
            <v>3250000</v>
          </cell>
        </row>
        <row r="113">
          <cell r="A113" t="str">
            <v>신축이음장치</v>
          </cell>
          <cell r="B113" t="str">
            <v>T=100MM</v>
          </cell>
          <cell r="C113">
            <v>13</v>
          </cell>
          <cell r="D113" t="str">
            <v>M</v>
          </cell>
          <cell r="E113">
            <v>554741</v>
          </cell>
          <cell r="F113">
            <v>7211633</v>
          </cell>
          <cell r="G113">
            <v>67435</v>
          </cell>
          <cell r="H113">
            <v>876655</v>
          </cell>
          <cell r="I113">
            <v>605</v>
          </cell>
          <cell r="J113">
            <v>7865</v>
          </cell>
          <cell r="K113">
            <v>622781</v>
          </cell>
          <cell r="L113">
            <v>8096153</v>
          </cell>
          <cell r="M113">
            <v>600000</v>
          </cell>
          <cell r="N113">
            <v>7800000</v>
          </cell>
        </row>
        <row r="114">
          <cell r="A114" t="str">
            <v>난간설치</v>
          </cell>
          <cell r="B114" t="str">
            <v>H=1.10M,STS PIPE</v>
          </cell>
          <cell r="C114">
            <v>2163</v>
          </cell>
          <cell r="D114" t="str">
            <v>M</v>
          </cell>
          <cell r="E114">
            <v>48988</v>
          </cell>
          <cell r="F114">
            <v>105961044</v>
          </cell>
          <cell r="G114">
            <v>79445</v>
          </cell>
          <cell r="H114">
            <v>171839535</v>
          </cell>
          <cell r="I114">
            <v>82885</v>
          </cell>
          <cell r="J114">
            <v>179280255</v>
          </cell>
          <cell r="K114">
            <v>211318</v>
          </cell>
          <cell r="L114">
            <v>457080834</v>
          </cell>
          <cell r="M114">
            <v>180000</v>
          </cell>
          <cell r="N114">
            <v>389340000</v>
          </cell>
        </row>
        <row r="115">
          <cell r="A115" t="str">
            <v>PC빔 제작</v>
          </cell>
          <cell r="B115" t="str">
            <v>L=24.90M</v>
          </cell>
          <cell r="C115">
            <v>141</v>
          </cell>
          <cell r="D115" t="str">
            <v>본</v>
          </cell>
          <cell r="E115">
            <v>2075216</v>
          </cell>
          <cell r="F115">
            <v>292605456</v>
          </cell>
          <cell r="G115">
            <v>8030732</v>
          </cell>
          <cell r="H115">
            <v>1132333212</v>
          </cell>
          <cell r="I115">
            <v>142458</v>
          </cell>
          <cell r="J115">
            <v>20086578</v>
          </cell>
          <cell r="K115">
            <v>10248406</v>
          </cell>
          <cell r="L115">
            <v>1445025246</v>
          </cell>
          <cell r="M115">
            <v>5500000</v>
          </cell>
          <cell r="N115">
            <v>775500000</v>
          </cell>
        </row>
        <row r="116">
          <cell r="A116" t="str">
            <v>PC빔 설치</v>
          </cell>
          <cell r="B116" t="str">
            <v>L=24.90M</v>
          </cell>
          <cell r="C116">
            <v>141</v>
          </cell>
          <cell r="D116" t="str">
            <v>본</v>
          </cell>
          <cell r="E116">
            <v>107139</v>
          </cell>
          <cell r="F116">
            <v>15106599</v>
          </cell>
          <cell r="G116">
            <v>406501</v>
          </cell>
          <cell r="H116">
            <v>57316641</v>
          </cell>
          <cell r="I116">
            <v>519502</v>
          </cell>
          <cell r="J116">
            <v>73249782</v>
          </cell>
          <cell r="K116">
            <v>1033142</v>
          </cell>
          <cell r="L116">
            <v>145673022</v>
          </cell>
          <cell r="M116">
            <v>800000</v>
          </cell>
          <cell r="N116">
            <v>112800000</v>
          </cell>
        </row>
        <row r="117">
          <cell r="A117" t="str">
            <v>PC합성슬래브철근콘크리트</v>
          </cell>
          <cell r="B117" t="str">
            <v>σCK=270KG/CM2</v>
          </cell>
          <cell r="C117">
            <v>3482</v>
          </cell>
          <cell r="D117" t="str">
            <v>M3</v>
          </cell>
          <cell r="E117">
            <v>29548</v>
          </cell>
          <cell r="F117">
            <v>102886136</v>
          </cell>
          <cell r="G117">
            <v>216942</v>
          </cell>
          <cell r="H117">
            <v>755392044</v>
          </cell>
          <cell r="I117">
            <v>4017</v>
          </cell>
          <cell r="J117">
            <v>13987194</v>
          </cell>
          <cell r="K117">
            <v>250507</v>
          </cell>
          <cell r="L117">
            <v>872265374</v>
          </cell>
          <cell r="M117">
            <v>200000</v>
          </cell>
          <cell r="N117">
            <v>696400000</v>
          </cell>
        </row>
        <row r="118">
          <cell r="A118" t="str">
            <v>배수설비</v>
          </cell>
          <cell r="B118" t="str">
            <v>스테인레스φ100MM</v>
          </cell>
          <cell r="C118">
            <v>392</v>
          </cell>
          <cell r="D118" t="str">
            <v>개소</v>
          </cell>
          <cell r="E118">
            <v>335777</v>
          </cell>
          <cell r="F118">
            <v>131624584</v>
          </cell>
          <cell r="G118">
            <v>27093</v>
          </cell>
          <cell r="H118">
            <v>10620456</v>
          </cell>
          <cell r="I118">
            <v>99</v>
          </cell>
          <cell r="J118">
            <v>38808</v>
          </cell>
          <cell r="K118">
            <v>362969</v>
          </cell>
          <cell r="L118">
            <v>142283848</v>
          </cell>
          <cell r="M118">
            <v>300000</v>
          </cell>
          <cell r="N118">
            <v>117600000</v>
          </cell>
        </row>
        <row r="119">
          <cell r="A119" t="str">
            <v>전철주받침</v>
          </cell>
          <cell r="C119">
            <v>58</v>
          </cell>
          <cell r="D119" t="str">
            <v>개소</v>
          </cell>
          <cell r="E119">
            <v>133494</v>
          </cell>
          <cell r="F119">
            <v>7742652</v>
          </cell>
          <cell r="G119">
            <v>332019</v>
          </cell>
          <cell r="H119">
            <v>19257102</v>
          </cell>
          <cell r="I119">
            <v>207</v>
          </cell>
          <cell r="J119">
            <v>12006</v>
          </cell>
          <cell r="K119">
            <v>465720</v>
          </cell>
          <cell r="L119">
            <v>27011760</v>
          </cell>
          <cell r="M119">
            <v>400000</v>
          </cell>
          <cell r="N119">
            <v>23200000</v>
          </cell>
        </row>
        <row r="120">
          <cell r="A120" t="str">
            <v>수로BOX철근콘크리트</v>
          </cell>
          <cell r="B120" t="str">
            <v>σCK=240KG/CM2</v>
          </cell>
          <cell r="C120">
            <v>881</v>
          </cell>
          <cell r="D120" t="str">
            <v>M3</v>
          </cell>
          <cell r="E120">
            <v>13932</v>
          </cell>
          <cell r="F120">
            <v>12274092</v>
          </cell>
          <cell r="G120">
            <v>128628</v>
          </cell>
          <cell r="H120">
            <v>113321268</v>
          </cell>
          <cell r="I120">
            <v>4254</v>
          </cell>
          <cell r="J120">
            <v>3747774</v>
          </cell>
          <cell r="K120">
            <v>146814</v>
          </cell>
          <cell r="L120">
            <v>129343134</v>
          </cell>
          <cell r="M120">
            <v>120000</v>
          </cell>
          <cell r="N120">
            <v>105720000</v>
          </cell>
        </row>
        <row r="121">
          <cell r="A121" t="str">
            <v>U형수로철근콘크리트</v>
          </cell>
          <cell r="B121" t="str">
            <v>σCK=240KG/CM2</v>
          </cell>
          <cell r="C121">
            <v>81</v>
          </cell>
          <cell r="D121" t="str">
            <v>M3</v>
          </cell>
          <cell r="E121">
            <v>19332</v>
          </cell>
          <cell r="F121">
            <v>1565892</v>
          </cell>
          <cell r="G121">
            <v>128483</v>
          </cell>
          <cell r="H121">
            <v>10407123</v>
          </cell>
          <cell r="I121">
            <v>4737</v>
          </cell>
          <cell r="J121">
            <v>383697</v>
          </cell>
          <cell r="K121">
            <v>152552</v>
          </cell>
          <cell r="L121">
            <v>12356712</v>
          </cell>
          <cell r="M121">
            <v>130000</v>
          </cell>
          <cell r="N121">
            <v>10530000</v>
          </cell>
        </row>
        <row r="122">
          <cell r="A122" t="str">
            <v>기초막돌다짐</v>
          </cell>
          <cell r="C122">
            <v>162</v>
          </cell>
          <cell r="D122" t="str">
            <v>M3</v>
          </cell>
          <cell r="E122">
            <v>13000</v>
          </cell>
          <cell r="F122">
            <v>2106000</v>
          </cell>
          <cell r="G122">
            <v>34091</v>
          </cell>
          <cell r="H122">
            <v>5522742</v>
          </cell>
          <cell r="J122">
            <v>0</v>
          </cell>
          <cell r="K122">
            <v>47091</v>
          </cell>
          <cell r="L122">
            <v>7628742</v>
          </cell>
          <cell r="M122">
            <v>40000</v>
          </cell>
          <cell r="N122">
            <v>6480000</v>
          </cell>
        </row>
        <row r="123">
          <cell r="A123" t="str">
            <v>아스팔트 방수</v>
          </cell>
          <cell r="B123" t="str">
            <v>BOX구간</v>
          </cell>
          <cell r="C123">
            <v>194</v>
          </cell>
          <cell r="D123" t="str">
            <v>M2</v>
          </cell>
          <cell r="E123">
            <v>2220</v>
          </cell>
          <cell r="F123">
            <v>430680</v>
          </cell>
          <cell r="G123">
            <v>3470</v>
          </cell>
          <cell r="H123">
            <v>673180</v>
          </cell>
          <cell r="J123">
            <v>0</v>
          </cell>
          <cell r="K123">
            <v>5690</v>
          </cell>
          <cell r="L123">
            <v>1103860</v>
          </cell>
          <cell r="M123">
            <v>5000</v>
          </cell>
          <cell r="N123">
            <v>970000</v>
          </cell>
        </row>
        <row r="124">
          <cell r="A124" t="str">
            <v>법면 보호블럭 설치</v>
          </cell>
          <cell r="B124" t="str">
            <v>40x40x10CM</v>
          </cell>
          <cell r="C124">
            <v>693</v>
          </cell>
          <cell r="D124" t="str">
            <v>M2</v>
          </cell>
          <cell r="E124">
            <v>11246</v>
          </cell>
          <cell r="F124">
            <v>7793478</v>
          </cell>
          <cell r="G124">
            <v>15935</v>
          </cell>
          <cell r="H124">
            <v>11042955</v>
          </cell>
          <cell r="I124">
            <v>1493</v>
          </cell>
          <cell r="J124">
            <v>1034649</v>
          </cell>
          <cell r="K124">
            <v>28674</v>
          </cell>
          <cell r="L124">
            <v>19871082</v>
          </cell>
          <cell r="M124">
            <v>25000</v>
          </cell>
          <cell r="N124">
            <v>17325000</v>
          </cell>
        </row>
        <row r="125">
          <cell r="A125" t="str">
            <v>낙하물 방지공</v>
          </cell>
          <cell r="C125">
            <v>990</v>
          </cell>
          <cell r="D125" t="str">
            <v>M2</v>
          </cell>
          <cell r="E125">
            <v>1134</v>
          </cell>
          <cell r="F125">
            <v>1122660</v>
          </cell>
          <cell r="G125">
            <v>2384</v>
          </cell>
          <cell r="H125">
            <v>2360160</v>
          </cell>
          <cell r="J125">
            <v>0</v>
          </cell>
          <cell r="K125">
            <v>3518</v>
          </cell>
          <cell r="L125">
            <v>3482820</v>
          </cell>
          <cell r="M125">
            <v>3000</v>
          </cell>
          <cell r="N125">
            <v>2970000</v>
          </cell>
        </row>
        <row r="126">
          <cell r="A126" t="str">
            <v>신구콘크리트접착</v>
          </cell>
          <cell r="C126">
            <v>14</v>
          </cell>
          <cell r="D126" t="str">
            <v>㎡</v>
          </cell>
          <cell r="E126">
            <v>6709</v>
          </cell>
          <cell r="F126">
            <v>93926</v>
          </cell>
          <cell r="G126">
            <v>7564</v>
          </cell>
          <cell r="H126">
            <v>105896</v>
          </cell>
          <cell r="J126">
            <v>0</v>
          </cell>
          <cell r="K126">
            <v>14273</v>
          </cell>
          <cell r="L126">
            <v>199822</v>
          </cell>
          <cell r="M126">
            <v>10000</v>
          </cell>
          <cell r="N126">
            <v>140000</v>
          </cell>
        </row>
        <row r="127">
          <cell r="A127" t="str">
            <v>관로 뚜껑제작 설치</v>
          </cell>
          <cell r="B127" t="str">
            <v>49x34x8Cm</v>
          </cell>
          <cell r="C127">
            <v>6896</v>
          </cell>
          <cell r="D127" t="str">
            <v>개</v>
          </cell>
          <cell r="E127">
            <v>8575</v>
          </cell>
          <cell r="F127">
            <v>59133200</v>
          </cell>
          <cell r="G127">
            <v>6015</v>
          </cell>
          <cell r="H127">
            <v>41479440</v>
          </cell>
          <cell r="J127">
            <v>0</v>
          </cell>
          <cell r="K127">
            <v>14590</v>
          </cell>
          <cell r="L127">
            <v>100612640</v>
          </cell>
          <cell r="M127">
            <v>12000</v>
          </cell>
          <cell r="N127">
            <v>82752000</v>
          </cell>
        </row>
        <row r="128">
          <cell r="A128" t="str">
            <v>사석채우기</v>
          </cell>
          <cell r="C128">
            <v>2193</v>
          </cell>
          <cell r="D128" t="str">
            <v>㎥</v>
          </cell>
          <cell r="E128">
            <v>14000</v>
          </cell>
          <cell r="F128">
            <v>30702000</v>
          </cell>
          <cell r="G128">
            <v>26544</v>
          </cell>
          <cell r="H128">
            <v>58210992</v>
          </cell>
          <cell r="J128">
            <v>0</v>
          </cell>
          <cell r="K128">
            <v>40544</v>
          </cell>
          <cell r="L128">
            <v>88912992</v>
          </cell>
          <cell r="M128">
            <v>25000</v>
          </cell>
          <cell r="N128">
            <v>54825000</v>
          </cell>
        </row>
        <row r="129">
          <cell r="A129" t="str">
            <v>PF합성슬래브철근콘크리트</v>
          </cell>
          <cell r="B129" t="str">
            <v>σCK=270KG/CM2</v>
          </cell>
          <cell r="C129">
            <v>650</v>
          </cell>
          <cell r="D129" t="str">
            <v>M3</v>
          </cell>
          <cell r="E129">
            <v>27249</v>
          </cell>
          <cell r="F129">
            <v>17711850</v>
          </cell>
          <cell r="G129">
            <v>142305</v>
          </cell>
          <cell r="H129">
            <v>92498250</v>
          </cell>
          <cell r="I129">
            <v>4017</v>
          </cell>
          <cell r="J129">
            <v>2611050</v>
          </cell>
          <cell r="K129">
            <v>173571</v>
          </cell>
          <cell r="L129">
            <v>112821150</v>
          </cell>
          <cell r="M129">
            <v>150000</v>
          </cell>
          <cell r="N129">
            <v>97500000</v>
          </cell>
        </row>
        <row r="130">
          <cell r="A130" t="str">
            <v>PF빔제작</v>
          </cell>
          <cell r="B130" t="str">
            <v>L=25M,내측</v>
          </cell>
          <cell r="C130">
            <v>6</v>
          </cell>
          <cell r="D130" t="str">
            <v>본</v>
          </cell>
          <cell r="E130">
            <v>2155209</v>
          </cell>
          <cell r="F130">
            <v>12931254</v>
          </cell>
          <cell r="G130">
            <v>14481600</v>
          </cell>
          <cell r="H130">
            <v>86889600</v>
          </cell>
          <cell r="I130">
            <v>12178815</v>
          </cell>
          <cell r="J130">
            <v>73072890</v>
          </cell>
          <cell r="K130">
            <v>28815624</v>
          </cell>
          <cell r="L130">
            <v>172893744</v>
          </cell>
          <cell r="M130">
            <v>25000000</v>
          </cell>
          <cell r="N130">
            <v>150000000</v>
          </cell>
        </row>
        <row r="131">
          <cell r="A131" t="str">
            <v>PF빔설치</v>
          </cell>
          <cell r="B131" t="str">
            <v>L=25M,내측</v>
          </cell>
          <cell r="C131">
            <v>6</v>
          </cell>
          <cell r="D131" t="str">
            <v>본</v>
          </cell>
          <cell r="E131">
            <v>622199</v>
          </cell>
          <cell r="F131">
            <v>3733194</v>
          </cell>
          <cell r="G131">
            <v>4621702</v>
          </cell>
          <cell r="H131">
            <v>27730212</v>
          </cell>
          <cell r="I131">
            <v>2551684</v>
          </cell>
          <cell r="J131">
            <v>15310104</v>
          </cell>
          <cell r="K131">
            <v>7795585</v>
          </cell>
          <cell r="L131">
            <v>46773510</v>
          </cell>
          <cell r="M131">
            <v>5000000</v>
          </cell>
          <cell r="N131">
            <v>30000000</v>
          </cell>
        </row>
        <row r="132">
          <cell r="A132" t="str">
            <v>PF빔제작</v>
          </cell>
          <cell r="B132" t="str">
            <v>L=25M,외측</v>
          </cell>
          <cell r="C132">
            <v>12</v>
          </cell>
          <cell r="D132" t="str">
            <v>본</v>
          </cell>
          <cell r="E132">
            <v>2964387</v>
          </cell>
          <cell r="F132">
            <v>35572644</v>
          </cell>
          <cell r="G132">
            <v>18154312</v>
          </cell>
          <cell r="H132">
            <v>217851744</v>
          </cell>
          <cell r="I132">
            <v>16286699</v>
          </cell>
          <cell r="J132">
            <v>195440388</v>
          </cell>
          <cell r="K132">
            <v>37405398</v>
          </cell>
          <cell r="L132">
            <v>448864776</v>
          </cell>
          <cell r="M132">
            <v>35000000</v>
          </cell>
          <cell r="N132">
            <v>420000000</v>
          </cell>
        </row>
        <row r="133">
          <cell r="A133" t="str">
            <v>PF빔설치</v>
          </cell>
          <cell r="B133" t="str">
            <v>L=25M,외측</v>
          </cell>
          <cell r="C133">
            <v>12</v>
          </cell>
          <cell r="D133" t="str">
            <v>본</v>
          </cell>
          <cell r="E133">
            <v>693396</v>
          </cell>
          <cell r="F133">
            <v>8320752</v>
          </cell>
          <cell r="G133">
            <v>4667691</v>
          </cell>
          <cell r="H133">
            <v>56012292</v>
          </cell>
          <cell r="I133">
            <v>2689676</v>
          </cell>
          <cell r="J133">
            <v>32276112</v>
          </cell>
          <cell r="K133">
            <v>8050763</v>
          </cell>
          <cell r="L133">
            <v>96609156</v>
          </cell>
          <cell r="M133">
            <v>5000000</v>
          </cell>
          <cell r="N133">
            <v>60000000</v>
          </cell>
        </row>
        <row r="134">
          <cell r="A134" t="str">
            <v>3. 구 교 공</v>
          </cell>
          <cell r="C134">
            <v>0</v>
          </cell>
          <cell r="F134">
            <v>146996789</v>
          </cell>
          <cell r="H134">
            <v>204173319</v>
          </cell>
          <cell r="J134">
            <v>10980951</v>
          </cell>
          <cell r="K134">
            <v>0</v>
          </cell>
          <cell r="L134">
            <v>362151059</v>
          </cell>
          <cell r="N134">
            <v>297554250</v>
          </cell>
        </row>
        <row r="135">
          <cell r="A135" t="str">
            <v>터파기</v>
          </cell>
          <cell r="B135" t="str">
            <v>육상, 토사</v>
          </cell>
          <cell r="C135">
            <v>8273</v>
          </cell>
          <cell r="D135" t="str">
            <v>M3</v>
          </cell>
          <cell r="E135">
            <v>172</v>
          </cell>
          <cell r="F135">
            <v>1422956</v>
          </cell>
          <cell r="G135">
            <v>220</v>
          </cell>
          <cell r="H135">
            <v>1820060</v>
          </cell>
          <cell r="I135">
            <v>235</v>
          </cell>
          <cell r="J135">
            <v>1944155</v>
          </cell>
          <cell r="K135">
            <v>627</v>
          </cell>
          <cell r="L135">
            <v>5187171</v>
          </cell>
          <cell r="M135">
            <v>450</v>
          </cell>
          <cell r="N135">
            <v>3722850</v>
          </cell>
        </row>
        <row r="136">
          <cell r="A136" t="str">
            <v>되메우기</v>
          </cell>
          <cell r="C136">
            <v>3262</v>
          </cell>
          <cell r="D136" t="str">
            <v>M3</v>
          </cell>
          <cell r="E136">
            <v>154</v>
          </cell>
          <cell r="F136">
            <v>502348</v>
          </cell>
          <cell r="G136">
            <v>575</v>
          </cell>
          <cell r="H136">
            <v>1875650</v>
          </cell>
          <cell r="I136">
            <v>211</v>
          </cell>
          <cell r="J136">
            <v>688282</v>
          </cell>
          <cell r="K136">
            <v>940</v>
          </cell>
          <cell r="L136">
            <v>3066280</v>
          </cell>
          <cell r="M136">
            <v>700</v>
          </cell>
          <cell r="N136">
            <v>2283400</v>
          </cell>
        </row>
        <row r="137">
          <cell r="A137" t="str">
            <v>기초막돌다짐</v>
          </cell>
          <cell r="C137">
            <v>155</v>
          </cell>
          <cell r="D137" t="str">
            <v>M3</v>
          </cell>
          <cell r="E137">
            <v>13000</v>
          </cell>
          <cell r="F137">
            <v>2015000</v>
          </cell>
          <cell r="G137">
            <v>34091</v>
          </cell>
          <cell r="H137">
            <v>5284105</v>
          </cell>
          <cell r="J137">
            <v>0</v>
          </cell>
          <cell r="K137">
            <v>47091</v>
          </cell>
          <cell r="L137">
            <v>7299105</v>
          </cell>
          <cell r="M137">
            <v>25000</v>
          </cell>
          <cell r="N137">
            <v>3875000</v>
          </cell>
        </row>
        <row r="138">
          <cell r="A138" t="str">
            <v>바닥 콘크리트</v>
          </cell>
          <cell r="B138" t="str">
            <v>σCK=180KG/CM2</v>
          </cell>
          <cell r="C138">
            <v>52</v>
          </cell>
          <cell r="D138" t="str">
            <v>M3</v>
          </cell>
          <cell r="E138">
            <v>2094</v>
          </cell>
          <cell r="F138">
            <v>108888</v>
          </cell>
          <cell r="G138">
            <v>25260</v>
          </cell>
          <cell r="H138">
            <v>1313520</v>
          </cell>
          <cell r="J138">
            <v>0</v>
          </cell>
          <cell r="K138">
            <v>27354</v>
          </cell>
          <cell r="L138">
            <v>1422408</v>
          </cell>
          <cell r="M138">
            <v>25000</v>
          </cell>
          <cell r="N138">
            <v>1300000</v>
          </cell>
        </row>
        <row r="139">
          <cell r="A139" t="str">
            <v>BOX철근콘크리트</v>
          </cell>
          <cell r="B139" t="str">
            <v>σCK=240KG/CM2</v>
          </cell>
          <cell r="C139">
            <v>1215</v>
          </cell>
          <cell r="D139" t="str">
            <v>M3</v>
          </cell>
          <cell r="E139">
            <v>14193</v>
          </cell>
          <cell r="F139">
            <v>17244495</v>
          </cell>
          <cell r="G139">
            <v>125601</v>
          </cell>
          <cell r="H139">
            <v>152605215</v>
          </cell>
          <cell r="I139">
            <v>4344</v>
          </cell>
          <cell r="J139">
            <v>5277960</v>
          </cell>
          <cell r="K139">
            <v>144138</v>
          </cell>
          <cell r="L139">
            <v>175127670</v>
          </cell>
          <cell r="M139">
            <v>120000</v>
          </cell>
          <cell r="N139">
            <v>145800000</v>
          </cell>
        </row>
        <row r="140">
          <cell r="A140" t="str">
            <v>구조물 뒷채움</v>
          </cell>
          <cell r="B140" t="str">
            <v>막돌</v>
          </cell>
          <cell r="C140">
            <v>919</v>
          </cell>
          <cell r="D140" t="str">
            <v>M3</v>
          </cell>
          <cell r="E140">
            <v>13210</v>
          </cell>
          <cell r="F140">
            <v>12139990</v>
          </cell>
          <cell r="G140">
            <v>11681</v>
          </cell>
          <cell r="H140">
            <v>10734839</v>
          </cell>
          <cell r="I140">
            <v>330</v>
          </cell>
          <cell r="J140">
            <v>303270</v>
          </cell>
          <cell r="K140">
            <v>25221</v>
          </cell>
          <cell r="L140">
            <v>23178099</v>
          </cell>
          <cell r="M140">
            <v>22000</v>
          </cell>
          <cell r="N140">
            <v>20218000</v>
          </cell>
        </row>
        <row r="141">
          <cell r="A141" t="str">
            <v>아스팔트 방수</v>
          </cell>
          <cell r="B141" t="str">
            <v>BOX구간</v>
          </cell>
          <cell r="C141">
            <v>1351</v>
          </cell>
          <cell r="D141" t="str">
            <v>M2</v>
          </cell>
          <cell r="E141">
            <v>2220</v>
          </cell>
          <cell r="F141">
            <v>2999220</v>
          </cell>
          <cell r="G141">
            <v>3470</v>
          </cell>
          <cell r="H141">
            <v>4687970</v>
          </cell>
          <cell r="J141">
            <v>0</v>
          </cell>
          <cell r="K141">
            <v>5690</v>
          </cell>
          <cell r="L141">
            <v>7687190</v>
          </cell>
          <cell r="M141">
            <v>5000</v>
          </cell>
          <cell r="N141">
            <v>6755000</v>
          </cell>
        </row>
        <row r="142">
          <cell r="A142" t="str">
            <v>U형수로철근콘크리트</v>
          </cell>
          <cell r="B142" t="str">
            <v>σCK=240KG/CM2</v>
          </cell>
          <cell r="C142">
            <v>24</v>
          </cell>
          <cell r="D142" t="str">
            <v>M3</v>
          </cell>
          <cell r="E142">
            <v>23908</v>
          </cell>
          <cell r="F142">
            <v>573792</v>
          </cell>
          <cell r="G142">
            <v>147115</v>
          </cell>
          <cell r="H142">
            <v>3530760</v>
          </cell>
          <cell r="I142">
            <v>5056</v>
          </cell>
          <cell r="J142">
            <v>121344</v>
          </cell>
          <cell r="K142">
            <v>176079</v>
          </cell>
          <cell r="L142">
            <v>4225896</v>
          </cell>
          <cell r="M142">
            <v>150000</v>
          </cell>
          <cell r="N142">
            <v>3600000</v>
          </cell>
        </row>
        <row r="143">
          <cell r="A143" t="str">
            <v>강관파일박기</v>
          </cell>
          <cell r="B143" t="str">
            <v>ø508MM,L=14.0M 직항</v>
          </cell>
          <cell r="C143">
            <v>110</v>
          </cell>
          <cell r="D143" t="str">
            <v>본</v>
          </cell>
          <cell r="E143">
            <v>999910</v>
          </cell>
          <cell r="F143">
            <v>109990100</v>
          </cell>
          <cell r="G143">
            <v>202920</v>
          </cell>
          <cell r="H143">
            <v>22321200</v>
          </cell>
          <cell r="I143">
            <v>24054</v>
          </cell>
          <cell r="J143">
            <v>2645940</v>
          </cell>
          <cell r="K143">
            <v>1226884</v>
          </cell>
          <cell r="L143">
            <v>134957240</v>
          </cell>
          <cell r="M143">
            <v>1000000</v>
          </cell>
          <cell r="N143">
            <v>110000000</v>
          </cell>
        </row>
        <row r="144">
          <cell r="A144" t="str">
            <v>4. 하 수 공</v>
          </cell>
          <cell r="C144">
            <v>0</v>
          </cell>
          <cell r="F144">
            <v>2450950</v>
          </cell>
          <cell r="H144">
            <v>4622382</v>
          </cell>
          <cell r="J144">
            <v>380709</v>
          </cell>
          <cell r="K144">
            <v>0</v>
          </cell>
          <cell r="L144">
            <v>7454041</v>
          </cell>
          <cell r="N144">
            <v>5816950</v>
          </cell>
        </row>
        <row r="145">
          <cell r="A145" t="str">
            <v>터파기</v>
          </cell>
          <cell r="B145" t="str">
            <v>육상, 토사</v>
          </cell>
          <cell r="C145">
            <v>171</v>
          </cell>
          <cell r="D145" t="str">
            <v>M3</v>
          </cell>
          <cell r="E145">
            <v>172</v>
          </cell>
          <cell r="F145">
            <v>29412</v>
          </cell>
          <cell r="G145">
            <v>220</v>
          </cell>
          <cell r="H145">
            <v>37620</v>
          </cell>
          <cell r="I145">
            <v>235</v>
          </cell>
          <cell r="J145">
            <v>40185</v>
          </cell>
          <cell r="K145">
            <v>627</v>
          </cell>
          <cell r="L145">
            <v>107217</v>
          </cell>
          <cell r="M145">
            <v>450</v>
          </cell>
          <cell r="N145">
            <v>76950</v>
          </cell>
        </row>
        <row r="146">
          <cell r="A146" t="str">
            <v>되메우기</v>
          </cell>
          <cell r="C146">
            <v>100</v>
          </cell>
          <cell r="D146" t="str">
            <v>M3</v>
          </cell>
          <cell r="E146">
            <v>154</v>
          </cell>
          <cell r="F146">
            <v>15400</v>
          </cell>
          <cell r="G146">
            <v>575</v>
          </cell>
          <cell r="H146">
            <v>57500</v>
          </cell>
          <cell r="I146">
            <v>211</v>
          </cell>
          <cell r="J146">
            <v>21100</v>
          </cell>
          <cell r="K146">
            <v>940</v>
          </cell>
          <cell r="L146">
            <v>94000</v>
          </cell>
          <cell r="M146">
            <v>700</v>
          </cell>
          <cell r="N146">
            <v>70000</v>
          </cell>
        </row>
        <row r="147">
          <cell r="A147" t="str">
            <v>흄관부설</v>
          </cell>
          <cell r="B147" t="str">
            <v>Ф100CM</v>
          </cell>
          <cell r="C147">
            <v>23</v>
          </cell>
          <cell r="D147" t="str">
            <v>M</v>
          </cell>
          <cell r="E147">
            <v>103036</v>
          </cell>
          <cell r="F147">
            <v>2369828</v>
          </cell>
          <cell r="G147">
            <v>188989</v>
          </cell>
          <cell r="H147">
            <v>4346747</v>
          </cell>
          <cell r="I147">
            <v>13888</v>
          </cell>
          <cell r="J147">
            <v>319424</v>
          </cell>
          <cell r="K147">
            <v>305913</v>
          </cell>
          <cell r="L147">
            <v>7035999</v>
          </cell>
          <cell r="M147">
            <v>240000</v>
          </cell>
          <cell r="N147">
            <v>5520000</v>
          </cell>
        </row>
        <row r="148">
          <cell r="A148" t="str">
            <v>바닥 콘크리트</v>
          </cell>
          <cell r="B148" t="str">
            <v>σCK=180KG/CM2</v>
          </cell>
          <cell r="C148">
            <v>5</v>
          </cell>
          <cell r="D148" t="str">
            <v>M3</v>
          </cell>
          <cell r="E148">
            <v>7262</v>
          </cell>
          <cell r="F148">
            <v>36310</v>
          </cell>
          <cell r="G148">
            <v>36103</v>
          </cell>
          <cell r="H148">
            <v>180515</v>
          </cell>
          <cell r="J148">
            <v>0</v>
          </cell>
          <cell r="K148">
            <v>43365</v>
          </cell>
          <cell r="L148">
            <v>216825</v>
          </cell>
          <cell r="M148">
            <v>30000</v>
          </cell>
          <cell r="N148">
            <v>150000</v>
          </cell>
        </row>
        <row r="149">
          <cell r="A149" t="str">
            <v>5. 정차장공</v>
          </cell>
          <cell r="C149">
            <v>0</v>
          </cell>
          <cell r="F149">
            <v>338693671</v>
          </cell>
          <cell r="H149">
            <v>857148969</v>
          </cell>
          <cell r="J149">
            <v>28845474</v>
          </cell>
          <cell r="K149">
            <v>0</v>
          </cell>
          <cell r="L149">
            <v>1224688114</v>
          </cell>
          <cell r="N149">
            <v>976703250</v>
          </cell>
        </row>
        <row r="150">
          <cell r="A150" t="str">
            <v>터파기</v>
          </cell>
          <cell r="B150" t="str">
            <v>육상, 토사</v>
          </cell>
          <cell r="C150">
            <v>7047</v>
          </cell>
          <cell r="D150" t="str">
            <v>M3</v>
          </cell>
          <cell r="E150">
            <v>172</v>
          </cell>
          <cell r="F150">
            <v>1212084</v>
          </cell>
          <cell r="G150">
            <v>220</v>
          </cell>
          <cell r="H150">
            <v>1550340</v>
          </cell>
          <cell r="I150">
            <v>235</v>
          </cell>
          <cell r="J150">
            <v>1656045</v>
          </cell>
          <cell r="K150">
            <v>627</v>
          </cell>
          <cell r="L150">
            <v>4418469</v>
          </cell>
          <cell r="M150">
            <v>450</v>
          </cell>
          <cell r="N150">
            <v>3171150</v>
          </cell>
        </row>
        <row r="151">
          <cell r="A151" t="str">
            <v>되메우기</v>
          </cell>
          <cell r="C151">
            <v>4483</v>
          </cell>
          <cell r="D151" t="str">
            <v>M3</v>
          </cell>
          <cell r="E151">
            <v>154</v>
          </cell>
          <cell r="F151">
            <v>690382</v>
          </cell>
          <cell r="G151">
            <v>575</v>
          </cell>
          <cell r="H151">
            <v>2577725</v>
          </cell>
          <cell r="I151">
            <v>211</v>
          </cell>
          <cell r="J151">
            <v>945913</v>
          </cell>
          <cell r="K151">
            <v>940</v>
          </cell>
          <cell r="L151">
            <v>4214020</v>
          </cell>
          <cell r="M151">
            <v>700</v>
          </cell>
          <cell r="N151">
            <v>3138100</v>
          </cell>
        </row>
        <row r="152">
          <cell r="A152" t="str">
            <v>바닥 콘크리트</v>
          </cell>
          <cell r="B152" t="str">
            <v>σCK=180KG/CM2</v>
          </cell>
          <cell r="C152">
            <v>289</v>
          </cell>
          <cell r="D152" t="str">
            <v>M3</v>
          </cell>
          <cell r="E152">
            <v>4900</v>
          </cell>
          <cell r="F152">
            <v>1416100</v>
          </cell>
          <cell r="G152">
            <v>31146</v>
          </cell>
          <cell r="H152">
            <v>9001194</v>
          </cell>
          <cell r="J152">
            <v>0</v>
          </cell>
          <cell r="K152">
            <v>36046</v>
          </cell>
          <cell r="L152">
            <v>10417294</v>
          </cell>
          <cell r="M152">
            <v>25000</v>
          </cell>
          <cell r="N152">
            <v>7225000</v>
          </cell>
        </row>
        <row r="153">
          <cell r="A153" t="str">
            <v>U형수로철근콘크리트</v>
          </cell>
          <cell r="B153" t="str">
            <v>σCK=210KG/CM2</v>
          </cell>
          <cell r="C153">
            <v>1181</v>
          </cell>
          <cell r="D153" t="str">
            <v>M3</v>
          </cell>
          <cell r="E153">
            <v>24732</v>
          </cell>
          <cell r="F153">
            <v>29208492</v>
          </cell>
          <cell r="G153">
            <v>62970</v>
          </cell>
          <cell r="H153">
            <v>74367570</v>
          </cell>
          <cell r="I153">
            <v>4015</v>
          </cell>
          <cell r="J153">
            <v>4741715</v>
          </cell>
          <cell r="K153">
            <v>91717</v>
          </cell>
          <cell r="L153">
            <v>108317777</v>
          </cell>
          <cell r="M153">
            <v>72000</v>
          </cell>
          <cell r="N153">
            <v>85032000</v>
          </cell>
        </row>
        <row r="154">
          <cell r="A154" t="str">
            <v>집수정철근콘크리트</v>
          </cell>
          <cell r="B154" t="str">
            <v>σCK=210KG/CM2</v>
          </cell>
          <cell r="C154">
            <v>27</v>
          </cell>
          <cell r="D154" t="str">
            <v>M3</v>
          </cell>
          <cell r="E154">
            <v>35503</v>
          </cell>
          <cell r="F154">
            <v>958581</v>
          </cell>
          <cell r="G154">
            <v>128428</v>
          </cell>
          <cell r="H154">
            <v>3467556</v>
          </cell>
          <cell r="I154">
            <v>4015</v>
          </cell>
          <cell r="J154">
            <v>108405</v>
          </cell>
          <cell r="K154">
            <v>167946</v>
          </cell>
          <cell r="L154">
            <v>4534542</v>
          </cell>
          <cell r="M154">
            <v>140000</v>
          </cell>
          <cell r="N154">
            <v>3780000</v>
          </cell>
        </row>
        <row r="155">
          <cell r="A155" t="str">
            <v>하수BOX철근콘크리트</v>
          </cell>
          <cell r="B155" t="str">
            <v>σCK=240KG/CM2</v>
          </cell>
          <cell r="C155">
            <v>181</v>
          </cell>
          <cell r="D155" t="str">
            <v>M3</v>
          </cell>
          <cell r="E155">
            <v>59291</v>
          </cell>
          <cell r="F155">
            <v>10731671</v>
          </cell>
          <cell r="G155">
            <v>281836</v>
          </cell>
          <cell r="H155">
            <v>51012316</v>
          </cell>
          <cell r="I155">
            <v>4630</v>
          </cell>
          <cell r="J155">
            <v>838030</v>
          </cell>
          <cell r="K155">
            <v>345757</v>
          </cell>
          <cell r="L155">
            <v>62582017</v>
          </cell>
          <cell r="M155">
            <v>250000</v>
          </cell>
          <cell r="N155">
            <v>45250000</v>
          </cell>
        </row>
        <row r="156">
          <cell r="A156" t="str">
            <v>J형수로콘크리트</v>
          </cell>
          <cell r="B156" t="str">
            <v>σCK=210KG/CM2</v>
          </cell>
          <cell r="C156">
            <v>198</v>
          </cell>
          <cell r="D156" t="str">
            <v>M3</v>
          </cell>
          <cell r="E156">
            <v>30461</v>
          </cell>
          <cell r="F156">
            <v>6031278</v>
          </cell>
          <cell r="G156">
            <v>122618</v>
          </cell>
          <cell r="H156">
            <v>24278364</v>
          </cell>
          <cell r="I156">
            <v>4015</v>
          </cell>
          <cell r="J156">
            <v>794970</v>
          </cell>
          <cell r="K156">
            <v>157094</v>
          </cell>
          <cell r="L156">
            <v>31104612</v>
          </cell>
          <cell r="M156">
            <v>120000</v>
          </cell>
          <cell r="N156">
            <v>23760000</v>
          </cell>
        </row>
        <row r="157">
          <cell r="A157" t="str">
            <v>흄관부설</v>
          </cell>
          <cell r="B157" t="str">
            <v>Ф80CM</v>
          </cell>
          <cell r="C157">
            <v>39</v>
          </cell>
          <cell r="D157" t="str">
            <v>M</v>
          </cell>
          <cell r="E157">
            <v>64112</v>
          </cell>
          <cell r="F157">
            <v>2500368</v>
          </cell>
          <cell r="G157">
            <v>125478</v>
          </cell>
          <cell r="H157">
            <v>4893642</v>
          </cell>
          <cell r="I157">
            <v>9405</v>
          </cell>
          <cell r="J157">
            <v>366795</v>
          </cell>
          <cell r="K157">
            <v>198995</v>
          </cell>
          <cell r="L157">
            <v>7760805</v>
          </cell>
          <cell r="M157">
            <v>160000</v>
          </cell>
          <cell r="N157">
            <v>6240000</v>
          </cell>
        </row>
        <row r="158">
          <cell r="A158" t="str">
            <v>흄관부설</v>
          </cell>
          <cell r="B158" t="str">
            <v>Ф60CM</v>
          </cell>
          <cell r="C158">
            <v>36</v>
          </cell>
          <cell r="D158" t="str">
            <v>M</v>
          </cell>
          <cell r="E158">
            <v>32923</v>
          </cell>
          <cell r="F158">
            <v>1185228</v>
          </cell>
          <cell r="G158">
            <v>53760</v>
          </cell>
          <cell r="H158">
            <v>1935360</v>
          </cell>
          <cell r="I158">
            <v>6992</v>
          </cell>
          <cell r="J158">
            <v>251712</v>
          </cell>
          <cell r="K158">
            <v>93675</v>
          </cell>
          <cell r="L158">
            <v>3372300</v>
          </cell>
          <cell r="M158">
            <v>75000</v>
          </cell>
          <cell r="N158">
            <v>2700000</v>
          </cell>
        </row>
        <row r="159">
          <cell r="A159" t="str">
            <v>원심력수로관부설</v>
          </cell>
          <cell r="B159" t="str">
            <v>Ф30CM</v>
          </cell>
          <cell r="C159">
            <v>897</v>
          </cell>
          <cell r="D159" t="str">
            <v>M</v>
          </cell>
          <cell r="E159">
            <v>71787</v>
          </cell>
          <cell r="F159">
            <v>64392939</v>
          </cell>
          <cell r="G159">
            <v>26469</v>
          </cell>
          <cell r="H159">
            <v>23742693</v>
          </cell>
          <cell r="I159">
            <v>1098</v>
          </cell>
          <cell r="J159">
            <v>984906</v>
          </cell>
          <cell r="K159">
            <v>99354</v>
          </cell>
          <cell r="L159">
            <v>89120538</v>
          </cell>
          <cell r="M159">
            <v>80000</v>
          </cell>
          <cell r="N159">
            <v>71760000</v>
          </cell>
        </row>
        <row r="160">
          <cell r="A160" t="str">
            <v>지하통로BOX철근콘크리트</v>
          </cell>
          <cell r="B160" t="str">
            <v>σCK=240KG/CM2</v>
          </cell>
          <cell r="C160">
            <v>2641</v>
          </cell>
          <cell r="D160" t="str">
            <v>M3</v>
          </cell>
          <cell r="E160">
            <v>10743</v>
          </cell>
          <cell r="F160">
            <v>28372263</v>
          </cell>
          <cell r="G160">
            <v>106245</v>
          </cell>
          <cell r="H160">
            <v>280593045</v>
          </cell>
          <cell r="I160">
            <v>4317</v>
          </cell>
          <cell r="J160">
            <v>11401197</v>
          </cell>
          <cell r="K160">
            <v>121305</v>
          </cell>
          <cell r="L160">
            <v>320366505</v>
          </cell>
          <cell r="M160">
            <v>100000</v>
          </cell>
          <cell r="N160">
            <v>264100000</v>
          </cell>
        </row>
        <row r="161">
          <cell r="A161" t="str">
            <v>쉬트방수</v>
          </cell>
          <cell r="B161" t="str">
            <v>상부,t=3mm</v>
          </cell>
          <cell r="C161">
            <v>1264</v>
          </cell>
          <cell r="D161" t="str">
            <v>㎡</v>
          </cell>
          <cell r="E161">
            <v>14996</v>
          </cell>
          <cell r="F161">
            <v>18954944</v>
          </cell>
          <cell r="G161">
            <v>36781</v>
          </cell>
          <cell r="H161">
            <v>46491184</v>
          </cell>
          <cell r="J161">
            <v>0</v>
          </cell>
          <cell r="K161">
            <v>51777</v>
          </cell>
          <cell r="L161">
            <v>65446128</v>
          </cell>
          <cell r="M161">
            <v>40000</v>
          </cell>
          <cell r="N161">
            <v>50560000</v>
          </cell>
        </row>
        <row r="162">
          <cell r="A162" t="str">
            <v>쉬트방수</v>
          </cell>
          <cell r="B162" t="str">
            <v>벽체,t=3mm</v>
          </cell>
          <cell r="C162">
            <v>3229</v>
          </cell>
          <cell r="D162" t="str">
            <v>㎡</v>
          </cell>
          <cell r="E162">
            <v>16087</v>
          </cell>
          <cell r="F162">
            <v>51944923</v>
          </cell>
          <cell r="G162">
            <v>21671</v>
          </cell>
          <cell r="H162">
            <v>69975659</v>
          </cell>
          <cell r="J162">
            <v>0</v>
          </cell>
          <cell r="K162">
            <v>37758</v>
          </cell>
          <cell r="L162">
            <v>121920582</v>
          </cell>
          <cell r="M162">
            <v>35000</v>
          </cell>
          <cell r="N162">
            <v>113015000</v>
          </cell>
        </row>
        <row r="163">
          <cell r="A163" t="str">
            <v>쉬트방수</v>
          </cell>
          <cell r="B163" t="str">
            <v>하부,t=3mm</v>
          </cell>
          <cell r="C163">
            <v>1846</v>
          </cell>
          <cell r="D163" t="str">
            <v>㎡</v>
          </cell>
          <cell r="E163">
            <v>13437</v>
          </cell>
          <cell r="F163">
            <v>24804702</v>
          </cell>
          <cell r="G163">
            <v>15823</v>
          </cell>
          <cell r="H163">
            <v>29209258</v>
          </cell>
          <cell r="J163">
            <v>0</v>
          </cell>
          <cell r="K163">
            <v>29260</v>
          </cell>
          <cell r="L163">
            <v>54013960</v>
          </cell>
          <cell r="M163">
            <v>16000</v>
          </cell>
          <cell r="N163">
            <v>29536000</v>
          </cell>
        </row>
        <row r="164">
          <cell r="A164" t="str">
            <v>지하통로계단부철근콘크리트</v>
          </cell>
          <cell r="B164" t="str">
            <v>σCK=240KG/CM2</v>
          </cell>
          <cell r="C164">
            <v>1460</v>
          </cell>
          <cell r="D164" t="str">
            <v>M3</v>
          </cell>
          <cell r="E164">
            <v>19161</v>
          </cell>
          <cell r="F164">
            <v>27975060</v>
          </cell>
          <cell r="G164">
            <v>99015</v>
          </cell>
          <cell r="H164">
            <v>144561900</v>
          </cell>
          <cell r="I164">
            <v>4545</v>
          </cell>
          <cell r="J164">
            <v>6635700</v>
          </cell>
          <cell r="K164">
            <v>122721</v>
          </cell>
          <cell r="L164">
            <v>179172660</v>
          </cell>
          <cell r="M164">
            <v>100000</v>
          </cell>
          <cell r="N164">
            <v>146000000</v>
          </cell>
        </row>
        <row r="165">
          <cell r="A165" t="str">
            <v>타일붙이기</v>
          </cell>
          <cell r="B165" t="str">
            <v>계단부,화강석</v>
          </cell>
          <cell r="C165">
            <v>1291</v>
          </cell>
          <cell r="D165" t="str">
            <v>M2</v>
          </cell>
          <cell r="E165">
            <v>46861</v>
          </cell>
          <cell r="F165">
            <v>60497551</v>
          </cell>
          <cell r="G165">
            <v>48954</v>
          </cell>
          <cell r="H165">
            <v>63199614</v>
          </cell>
          <cell r="J165">
            <v>0</v>
          </cell>
          <cell r="K165">
            <v>95815</v>
          </cell>
          <cell r="L165">
            <v>123697165</v>
          </cell>
          <cell r="M165">
            <v>72000</v>
          </cell>
          <cell r="N165">
            <v>92952000</v>
          </cell>
        </row>
        <row r="166">
          <cell r="A166" t="str">
            <v>타일붙이기</v>
          </cell>
          <cell r="B166" t="str">
            <v>통로BOX내부,도기질백색,108mmx108mm</v>
          </cell>
          <cell r="C166">
            <v>856</v>
          </cell>
          <cell r="D166" t="str">
            <v>m2</v>
          </cell>
          <cell r="E166">
            <v>6614</v>
          </cell>
          <cell r="F166">
            <v>5661584</v>
          </cell>
          <cell r="G166">
            <v>23066</v>
          </cell>
          <cell r="H166">
            <v>19744496</v>
          </cell>
          <cell r="J166">
            <v>0</v>
          </cell>
          <cell r="K166">
            <v>29680</v>
          </cell>
          <cell r="L166">
            <v>25406080</v>
          </cell>
          <cell r="M166">
            <v>24000</v>
          </cell>
          <cell r="N166">
            <v>20544000</v>
          </cell>
        </row>
        <row r="167">
          <cell r="A167" t="str">
            <v>페인트</v>
          </cell>
          <cell r="B167" t="str">
            <v>콘크리트 면 2 회</v>
          </cell>
          <cell r="C167">
            <v>1735</v>
          </cell>
          <cell r="D167" t="str">
            <v>M2</v>
          </cell>
          <cell r="E167">
            <v>909</v>
          </cell>
          <cell r="F167">
            <v>1577115</v>
          </cell>
          <cell r="G167">
            <v>3467</v>
          </cell>
          <cell r="H167">
            <v>6015245</v>
          </cell>
          <cell r="I167">
            <v>69</v>
          </cell>
          <cell r="J167">
            <v>119715</v>
          </cell>
          <cell r="K167">
            <v>4445</v>
          </cell>
          <cell r="L167">
            <v>7712075</v>
          </cell>
          <cell r="M167">
            <v>4000</v>
          </cell>
          <cell r="N167">
            <v>6940000</v>
          </cell>
        </row>
        <row r="168">
          <cell r="A168" t="str">
            <v>출입문</v>
          </cell>
          <cell r="B168" t="str">
            <v>H=2.0m,W=5.0m 휀스</v>
          </cell>
          <cell r="C168">
            <v>1</v>
          </cell>
          <cell r="D168" t="str">
            <v>개소</v>
          </cell>
          <cell r="E168">
            <v>578406</v>
          </cell>
          <cell r="F168">
            <v>578406</v>
          </cell>
          <cell r="G168">
            <v>531808</v>
          </cell>
          <cell r="H168">
            <v>531808</v>
          </cell>
          <cell r="I168">
            <v>371</v>
          </cell>
          <cell r="J168">
            <v>371</v>
          </cell>
          <cell r="K168">
            <v>1110585</v>
          </cell>
          <cell r="L168">
            <v>1110585</v>
          </cell>
          <cell r="M168">
            <v>1000000</v>
          </cell>
          <cell r="N168">
            <v>1000000</v>
          </cell>
        </row>
        <row r="169">
          <cell r="A169" t="str">
            <v>6. 입체교차공</v>
          </cell>
          <cell r="C169">
            <v>0</v>
          </cell>
          <cell r="F169">
            <v>2073231767</v>
          </cell>
          <cell r="H169">
            <v>2593461383</v>
          </cell>
          <cell r="J169">
            <v>304367665</v>
          </cell>
          <cell r="K169">
            <v>0</v>
          </cell>
          <cell r="L169">
            <v>4971060815</v>
          </cell>
          <cell r="N169">
            <v>3878489550</v>
          </cell>
        </row>
        <row r="170">
          <cell r="A170" t="str">
            <v>터파기</v>
          </cell>
          <cell r="B170" t="str">
            <v>육상, 토사</v>
          </cell>
          <cell r="C170">
            <v>60491</v>
          </cell>
          <cell r="D170" t="str">
            <v>M3</v>
          </cell>
          <cell r="E170">
            <v>172</v>
          </cell>
          <cell r="F170">
            <v>10404452</v>
          </cell>
          <cell r="G170">
            <v>220</v>
          </cell>
          <cell r="H170">
            <v>13308020</v>
          </cell>
          <cell r="I170">
            <v>235</v>
          </cell>
          <cell r="J170">
            <v>14215385</v>
          </cell>
          <cell r="K170">
            <v>627</v>
          </cell>
          <cell r="L170">
            <v>37927857</v>
          </cell>
          <cell r="M170">
            <v>450</v>
          </cell>
          <cell r="N170">
            <v>27220950</v>
          </cell>
        </row>
        <row r="171">
          <cell r="A171" t="str">
            <v>되메우기</v>
          </cell>
          <cell r="C171">
            <v>42318</v>
          </cell>
          <cell r="D171" t="str">
            <v>M3</v>
          </cell>
          <cell r="E171">
            <v>154</v>
          </cell>
          <cell r="F171">
            <v>6516972</v>
          </cell>
          <cell r="G171">
            <v>575</v>
          </cell>
          <cell r="H171">
            <v>24332850</v>
          </cell>
          <cell r="I171">
            <v>211</v>
          </cell>
          <cell r="J171">
            <v>8929098</v>
          </cell>
          <cell r="K171">
            <v>940</v>
          </cell>
          <cell r="L171">
            <v>39778920</v>
          </cell>
          <cell r="M171">
            <v>700</v>
          </cell>
          <cell r="N171">
            <v>29622600</v>
          </cell>
        </row>
        <row r="172">
          <cell r="A172" t="str">
            <v>기초막돌다짐</v>
          </cell>
          <cell r="C172">
            <v>2002</v>
          </cell>
          <cell r="D172" t="str">
            <v>M3</v>
          </cell>
          <cell r="E172">
            <v>13000</v>
          </cell>
          <cell r="F172">
            <v>26026000</v>
          </cell>
          <cell r="G172">
            <v>34091</v>
          </cell>
          <cell r="H172">
            <v>68250182</v>
          </cell>
          <cell r="J172">
            <v>0</v>
          </cell>
          <cell r="K172">
            <v>47091</v>
          </cell>
          <cell r="L172">
            <v>94276182</v>
          </cell>
          <cell r="M172">
            <v>25000</v>
          </cell>
          <cell r="N172">
            <v>50050000</v>
          </cell>
        </row>
        <row r="173">
          <cell r="A173" t="str">
            <v>BOX철근콘크리트</v>
          </cell>
          <cell r="B173" t="str">
            <v>σCK=240KG/CM2</v>
          </cell>
          <cell r="C173">
            <v>10391</v>
          </cell>
          <cell r="D173" t="str">
            <v>M3</v>
          </cell>
          <cell r="E173">
            <v>11757</v>
          </cell>
          <cell r="F173">
            <v>122166987</v>
          </cell>
          <cell r="G173">
            <v>85980</v>
          </cell>
          <cell r="H173">
            <v>893418180</v>
          </cell>
          <cell r="I173">
            <v>4209</v>
          </cell>
          <cell r="J173">
            <v>43735719</v>
          </cell>
          <cell r="K173">
            <v>101946</v>
          </cell>
          <cell r="L173">
            <v>1059320886</v>
          </cell>
          <cell r="M173">
            <v>80000</v>
          </cell>
          <cell r="N173">
            <v>831280000</v>
          </cell>
        </row>
        <row r="174">
          <cell r="A174" t="str">
            <v>관로 뚜껑제작 설치</v>
          </cell>
          <cell r="B174" t="str">
            <v>49*34*8Cm</v>
          </cell>
          <cell r="C174">
            <v>1652</v>
          </cell>
          <cell r="D174" t="str">
            <v>개</v>
          </cell>
          <cell r="E174">
            <v>8575</v>
          </cell>
          <cell r="F174">
            <v>14165900</v>
          </cell>
          <cell r="G174">
            <v>6015</v>
          </cell>
          <cell r="H174">
            <v>9936780</v>
          </cell>
          <cell r="J174">
            <v>0</v>
          </cell>
          <cell r="K174">
            <v>14590</v>
          </cell>
          <cell r="L174">
            <v>24102680</v>
          </cell>
          <cell r="M174">
            <v>10000</v>
          </cell>
          <cell r="N174">
            <v>16520000</v>
          </cell>
        </row>
        <row r="175">
          <cell r="A175" t="str">
            <v>교면방수</v>
          </cell>
          <cell r="B175" t="str">
            <v>침투식액체</v>
          </cell>
          <cell r="C175">
            <v>1629</v>
          </cell>
          <cell r="D175" t="str">
            <v>M2</v>
          </cell>
          <cell r="E175">
            <v>2234</v>
          </cell>
          <cell r="F175">
            <v>3639186</v>
          </cell>
          <cell r="G175">
            <v>1846</v>
          </cell>
          <cell r="H175">
            <v>3007134</v>
          </cell>
          <cell r="I175">
            <v>55</v>
          </cell>
          <cell r="J175">
            <v>89595</v>
          </cell>
          <cell r="K175">
            <v>4135</v>
          </cell>
          <cell r="L175">
            <v>6735915</v>
          </cell>
          <cell r="M175">
            <v>4000</v>
          </cell>
          <cell r="N175">
            <v>6516000</v>
          </cell>
        </row>
        <row r="176">
          <cell r="A176" t="str">
            <v>바닥 콘크리트</v>
          </cell>
          <cell r="B176" t="str">
            <v>σCK=180KG/CM2</v>
          </cell>
          <cell r="C176">
            <v>925</v>
          </cell>
          <cell r="D176" t="str">
            <v>M3</v>
          </cell>
          <cell r="E176">
            <v>858</v>
          </cell>
          <cell r="F176">
            <v>793650</v>
          </cell>
          <cell r="G176">
            <v>22666</v>
          </cell>
          <cell r="H176">
            <v>20966050</v>
          </cell>
          <cell r="J176">
            <v>0</v>
          </cell>
          <cell r="K176">
            <v>23524</v>
          </cell>
          <cell r="L176">
            <v>21759700</v>
          </cell>
          <cell r="M176">
            <v>20000</v>
          </cell>
          <cell r="N176">
            <v>18500000</v>
          </cell>
        </row>
        <row r="177">
          <cell r="A177" t="str">
            <v>교좌장치</v>
          </cell>
          <cell r="B177" t="str">
            <v>175t,고정+가동</v>
          </cell>
          <cell r="C177">
            <v>6</v>
          </cell>
          <cell r="D177" t="str">
            <v>조</v>
          </cell>
          <cell r="E177">
            <v>3667480</v>
          </cell>
          <cell r="F177">
            <v>22004880</v>
          </cell>
          <cell r="G177">
            <v>199340</v>
          </cell>
          <cell r="H177">
            <v>1196040</v>
          </cell>
          <cell r="I177">
            <v>4703</v>
          </cell>
          <cell r="J177">
            <v>28218</v>
          </cell>
          <cell r="K177">
            <v>3871523</v>
          </cell>
          <cell r="L177">
            <v>23229138</v>
          </cell>
          <cell r="M177">
            <v>3500000</v>
          </cell>
          <cell r="N177">
            <v>21000000</v>
          </cell>
        </row>
        <row r="178">
          <cell r="A178" t="str">
            <v>난간설치</v>
          </cell>
          <cell r="B178" t="str">
            <v>H=1.10M,STS PIPE</v>
          </cell>
          <cell r="C178">
            <v>562</v>
          </cell>
          <cell r="D178" t="str">
            <v>M</v>
          </cell>
          <cell r="E178">
            <v>48988</v>
          </cell>
          <cell r="F178">
            <v>27531256</v>
          </cell>
          <cell r="G178">
            <v>79445</v>
          </cell>
          <cell r="H178">
            <v>44648090</v>
          </cell>
          <cell r="I178">
            <v>82885</v>
          </cell>
          <cell r="J178">
            <v>46581370</v>
          </cell>
          <cell r="K178">
            <v>211318</v>
          </cell>
          <cell r="L178">
            <v>118760716</v>
          </cell>
          <cell r="M178">
            <v>180000</v>
          </cell>
          <cell r="N178">
            <v>101160000</v>
          </cell>
        </row>
        <row r="179">
          <cell r="A179" t="str">
            <v>강관파일박기</v>
          </cell>
          <cell r="B179" t="str">
            <v>ø508MM,L=23.0M 직항</v>
          </cell>
          <cell r="C179">
            <v>16</v>
          </cell>
          <cell r="D179" t="str">
            <v>본</v>
          </cell>
          <cell r="E179">
            <v>1615530</v>
          </cell>
          <cell r="F179">
            <v>25848480</v>
          </cell>
          <cell r="G179">
            <v>248985</v>
          </cell>
          <cell r="H179">
            <v>3983760</v>
          </cell>
          <cell r="I179">
            <v>30820</v>
          </cell>
          <cell r="J179">
            <v>493120</v>
          </cell>
          <cell r="K179">
            <v>1895335</v>
          </cell>
          <cell r="L179">
            <v>30325360</v>
          </cell>
          <cell r="M179">
            <v>1516000</v>
          </cell>
          <cell r="N179">
            <v>24256000</v>
          </cell>
        </row>
        <row r="180">
          <cell r="A180" t="str">
            <v>강관파일박기</v>
          </cell>
          <cell r="B180" t="str">
            <v>ø508MM,L=22.0M 직항</v>
          </cell>
          <cell r="C180">
            <v>94</v>
          </cell>
          <cell r="D180" t="str">
            <v>본</v>
          </cell>
          <cell r="E180">
            <v>1547496</v>
          </cell>
          <cell r="F180">
            <v>145464624</v>
          </cell>
          <cell r="G180">
            <v>248635</v>
          </cell>
          <cell r="H180">
            <v>23371690</v>
          </cell>
          <cell r="I180">
            <v>30310</v>
          </cell>
          <cell r="J180">
            <v>2849140</v>
          </cell>
          <cell r="K180">
            <v>1826441</v>
          </cell>
          <cell r="L180">
            <v>171685454</v>
          </cell>
          <cell r="M180">
            <v>1516000</v>
          </cell>
          <cell r="N180">
            <v>142504000</v>
          </cell>
        </row>
        <row r="181">
          <cell r="A181" t="str">
            <v>강관파일박기</v>
          </cell>
          <cell r="B181" t="str">
            <v>ø508MM,L=21.0M 직항</v>
          </cell>
          <cell r="C181">
            <v>129</v>
          </cell>
          <cell r="D181" t="str">
            <v>본</v>
          </cell>
          <cell r="E181">
            <v>1479555</v>
          </cell>
          <cell r="F181">
            <v>190862595</v>
          </cell>
          <cell r="G181">
            <v>248516</v>
          </cell>
          <cell r="H181">
            <v>32058564</v>
          </cell>
          <cell r="I181">
            <v>30168</v>
          </cell>
          <cell r="J181">
            <v>3891672</v>
          </cell>
          <cell r="K181">
            <v>1758239</v>
          </cell>
          <cell r="L181">
            <v>226812831</v>
          </cell>
          <cell r="M181">
            <v>1500000</v>
          </cell>
          <cell r="N181">
            <v>193500000</v>
          </cell>
        </row>
        <row r="182">
          <cell r="A182" t="str">
            <v>강관파일박기</v>
          </cell>
          <cell r="B182" t="str">
            <v>ø508MM,L=20.0M 직항</v>
          </cell>
          <cell r="C182">
            <v>149</v>
          </cell>
          <cell r="D182" t="str">
            <v>본</v>
          </cell>
          <cell r="E182">
            <v>1410676</v>
          </cell>
          <cell r="F182">
            <v>210190724</v>
          </cell>
          <cell r="G182">
            <v>239871</v>
          </cell>
          <cell r="H182">
            <v>35740779</v>
          </cell>
          <cell r="I182">
            <v>27311</v>
          </cell>
          <cell r="J182">
            <v>4069339</v>
          </cell>
          <cell r="K182">
            <v>1677858</v>
          </cell>
          <cell r="L182">
            <v>250000842</v>
          </cell>
          <cell r="M182">
            <v>1341000</v>
          </cell>
          <cell r="N182">
            <v>199809000</v>
          </cell>
        </row>
        <row r="183">
          <cell r="A183" t="str">
            <v>강관파일박기</v>
          </cell>
          <cell r="B183" t="str">
            <v>ø508MM,L=19.0M 직항</v>
          </cell>
          <cell r="C183">
            <v>57</v>
          </cell>
          <cell r="D183" t="str">
            <v>본</v>
          </cell>
          <cell r="E183">
            <v>1342664</v>
          </cell>
          <cell r="F183">
            <v>76531848</v>
          </cell>
          <cell r="G183">
            <v>239560</v>
          </cell>
          <cell r="H183">
            <v>13654920</v>
          </cell>
          <cell r="I183">
            <v>26858</v>
          </cell>
          <cell r="J183">
            <v>1530906</v>
          </cell>
          <cell r="K183">
            <v>1609082</v>
          </cell>
          <cell r="L183">
            <v>91717674</v>
          </cell>
          <cell r="M183">
            <v>1341000</v>
          </cell>
          <cell r="N183">
            <v>76437000</v>
          </cell>
        </row>
        <row r="184">
          <cell r="A184" t="str">
            <v>강관파일박기</v>
          </cell>
          <cell r="B184" t="str">
            <v>ø508MM,L=18.0M 직항</v>
          </cell>
          <cell r="C184">
            <v>331</v>
          </cell>
          <cell r="D184" t="str">
            <v>본</v>
          </cell>
          <cell r="E184">
            <v>1274736</v>
          </cell>
          <cell r="F184">
            <v>421937616</v>
          </cell>
          <cell r="G184">
            <v>239455</v>
          </cell>
          <cell r="H184">
            <v>79259605</v>
          </cell>
          <cell r="I184">
            <v>26732</v>
          </cell>
          <cell r="J184">
            <v>8848292</v>
          </cell>
          <cell r="K184">
            <v>1540923</v>
          </cell>
          <cell r="L184">
            <v>510045513</v>
          </cell>
          <cell r="M184">
            <v>1232000</v>
          </cell>
          <cell r="N184">
            <v>407792000</v>
          </cell>
        </row>
        <row r="185">
          <cell r="A185" t="str">
            <v>강관파일박기</v>
          </cell>
          <cell r="B185" t="str">
            <v>ø508MM,L=17.0M 직항</v>
          </cell>
          <cell r="C185">
            <v>323</v>
          </cell>
          <cell r="D185" t="str">
            <v>본</v>
          </cell>
          <cell r="E185">
            <v>1206725</v>
          </cell>
          <cell r="F185">
            <v>389772175</v>
          </cell>
          <cell r="G185">
            <v>239145</v>
          </cell>
          <cell r="H185">
            <v>77243835</v>
          </cell>
          <cell r="I185">
            <v>26279</v>
          </cell>
          <cell r="J185">
            <v>8488117</v>
          </cell>
          <cell r="K185">
            <v>1472149</v>
          </cell>
          <cell r="L185">
            <v>475504127</v>
          </cell>
          <cell r="M185">
            <v>1177000</v>
          </cell>
          <cell r="N185">
            <v>380171000</v>
          </cell>
        </row>
        <row r="186">
          <cell r="A186" t="str">
            <v>지하차도BOX철근콘크리트</v>
          </cell>
          <cell r="B186" t="str">
            <v>σCK=240KG/CM2</v>
          </cell>
          <cell r="C186">
            <v>4482</v>
          </cell>
          <cell r="D186" t="str">
            <v>M3</v>
          </cell>
          <cell r="E186">
            <v>12427</v>
          </cell>
          <cell r="F186">
            <v>55697814</v>
          </cell>
          <cell r="G186">
            <v>116865</v>
          </cell>
          <cell r="H186">
            <v>523788930</v>
          </cell>
          <cell r="I186">
            <v>4242</v>
          </cell>
          <cell r="J186">
            <v>19012644</v>
          </cell>
          <cell r="K186">
            <v>133534</v>
          </cell>
          <cell r="L186">
            <v>598499388</v>
          </cell>
          <cell r="M186">
            <v>100000</v>
          </cell>
          <cell r="N186">
            <v>448200000</v>
          </cell>
        </row>
        <row r="187">
          <cell r="A187" t="str">
            <v>지하차도집수정철근콘크리트</v>
          </cell>
          <cell r="B187" t="str">
            <v>σCK=240KG/CM2</v>
          </cell>
          <cell r="C187">
            <v>1112</v>
          </cell>
          <cell r="D187" t="str">
            <v>M3</v>
          </cell>
          <cell r="E187">
            <v>10587</v>
          </cell>
          <cell r="F187">
            <v>11772744</v>
          </cell>
          <cell r="G187">
            <v>112538</v>
          </cell>
          <cell r="H187">
            <v>125142256</v>
          </cell>
          <cell r="I187">
            <v>4320</v>
          </cell>
          <cell r="J187">
            <v>4803840</v>
          </cell>
          <cell r="K187">
            <v>127445</v>
          </cell>
          <cell r="L187">
            <v>141718840</v>
          </cell>
          <cell r="M187">
            <v>100000</v>
          </cell>
          <cell r="N187">
            <v>111200000</v>
          </cell>
        </row>
        <row r="188">
          <cell r="A188" t="str">
            <v>지하차도램프철근콘크리트</v>
          </cell>
          <cell r="B188" t="str">
            <v>σCK=240KG/CM2</v>
          </cell>
          <cell r="C188">
            <v>1631</v>
          </cell>
          <cell r="D188" t="str">
            <v>M3</v>
          </cell>
          <cell r="E188">
            <v>7685</v>
          </cell>
          <cell r="F188">
            <v>12534235</v>
          </cell>
          <cell r="G188">
            <v>89978</v>
          </cell>
          <cell r="H188">
            <v>146754118</v>
          </cell>
          <cell r="I188">
            <v>4434</v>
          </cell>
          <cell r="J188">
            <v>7231854</v>
          </cell>
          <cell r="K188">
            <v>102097</v>
          </cell>
          <cell r="L188">
            <v>166520207</v>
          </cell>
          <cell r="M188">
            <v>80000</v>
          </cell>
          <cell r="N188">
            <v>130480000</v>
          </cell>
        </row>
        <row r="189">
          <cell r="A189" t="str">
            <v>타일붙이기</v>
          </cell>
          <cell r="B189" t="str">
            <v>지하차도,도기질백색,108mmx108mm</v>
          </cell>
          <cell r="C189">
            <v>1380</v>
          </cell>
          <cell r="D189" t="str">
            <v>m2</v>
          </cell>
          <cell r="E189">
            <v>6614</v>
          </cell>
          <cell r="F189">
            <v>9127320</v>
          </cell>
          <cell r="G189">
            <v>23066</v>
          </cell>
          <cell r="H189">
            <v>31831080</v>
          </cell>
          <cell r="J189">
            <v>0</v>
          </cell>
          <cell r="K189">
            <v>29680</v>
          </cell>
          <cell r="L189">
            <v>40958400</v>
          </cell>
          <cell r="M189">
            <v>24000</v>
          </cell>
          <cell r="N189">
            <v>33120000</v>
          </cell>
        </row>
        <row r="190">
          <cell r="A190" t="str">
            <v>쉬트방수</v>
          </cell>
          <cell r="B190" t="str">
            <v>상부,t=3mm</v>
          </cell>
          <cell r="C190">
            <v>2528</v>
          </cell>
          <cell r="D190" t="str">
            <v>㎡</v>
          </cell>
          <cell r="E190">
            <v>14996</v>
          </cell>
          <cell r="F190">
            <v>37909888</v>
          </cell>
          <cell r="G190">
            <v>36781</v>
          </cell>
          <cell r="H190">
            <v>92982368</v>
          </cell>
          <cell r="J190">
            <v>0</v>
          </cell>
          <cell r="K190">
            <v>51777</v>
          </cell>
          <cell r="L190">
            <v>130892256</v>
          </cell>
          <cell r="M190">
            <v>40000</v>
          </cell>
          <cell r="N190">
            <v>101120000</v>
          </cell>
        </row>
        <row r="191">
          <cell r="A191" t="str">
            <v>쉬트방수</v>
          </cell>
          <cell r="B191" t="str">
            <v>벽체,t=3mm</v>
          </cell>
          <cell r="C191">
            <v>3374</v>
          </cell>
          <cell r="D191" t="str">
            <v>㎡</v>
          </cell>
          <cell r="E191">
            <v>17197</v>
          </cell>
          <cell r="F191">
            <v>58022678</v>
          </cell>
          <cell r="G191">
            <v>25662</v>
          </cell>
          <cell r="H191">
            <v>86583588</v>
          </cell>
          <cell r="J191">
            <v>0</v>
          </cell>
          <cell r="K191">
            <v>42859</v>
          </cell>
          <cell r="L191">
            <v>144606266</v>
          </cell>
          <cell r="M191">
            <v>32000</v>
          </cell>
          <cell r="N191">
            <v>107968000</v>
          </cell>
        </row>
        <row r="192">
          <cell r="A192" t="str">
            <v>쉬트방수</v>
          </cell>
          <cell r="B192" t="str">
            <v>하부,t=3mm</v>
          </cell>
          <cell r="C192">
            <v>4168</v>
          </cell>
          <cell r="D192" t="str">
            <v>㎡</v>
          </cell>
          <cell r="E192">
            <v>13437</v>
          </cell>
          <cell r="F192">
            <v>56005416</v>
          </cell>
          <cell r="G192">
            <v>15823</v>
          </cell>
          <cell r="H192">
            <v>65950264</v>
          </cell>
          <cell r="J192">
            <v>0</v>
          </cell>
          <cell r="K192">
            <v>29260</v>
          </cell>
          <cell r="L192">
            <v>121955680</v>
          </cell>
          <cell r="M192">
            <v>24000</v>
          </cell>
          <cell r="N192">
            <v>100032000</v>
          </cell>
        </row>
        <row r="193">
          <cell r="A193" t="str">
            <v>보도육교 기초철근콘크리트</v>
          </cell>
          <cell r="B193" t="str">
            <v>σCK=210KG/CM2</v>
          </cell>
          <cell r="C193">
            <v>44</v>
          </cell>
          <cell r="D193" t="str">
            <v>M3</v>
          </cell>
          <cell r="E193">
            <v>69230</v>
          </cell>
          <cell r="F193">
            <v>3046120</v>
          </cell>
          <cell r="G193">
            <v>215154</v>
          </cell>
          <cell r="H193">
            <v>9466776</v>
          </cell>
          <cell r="I193">
            <v>4015</v>
          </cell>
          <cell r="J193">
            <v>176660</v>
          </cell>
          <cell r="K193">
            <v>288399</v>
          </cell>
          <cell r="L193">
            <v>12689556</v>
          </cell>
          <cell r="M193">
            <v>230000</v>
          </cell>
          <cell r="N193">
            <v>10120000</v>
          </cell>
        </row>
        <row r="194">
          <cell r="A194" t="str">
            <v>보도육교 슬래브콘크리트</v>
          </cell>
          <cell r="B194" t="str">
            <v>σCK=210KG/CM2</v>
          </cell>
          <cell r="C194">
            <v>19</v>
          </cell>
          <cell r="D194" t="str">
            <v>M3</v>
          </cell>
          <cell r="E194">
            <v>30215</v>
          </cell>
          <cell r="F194">
            <v>574085</v>
          </cell>
          <cell r="G194">
            <v>31778</v>
          </cell>
          <cell r="H194">
            <v>603782</v>
          </cell>
          <cell r="J194">
            <v>0</v>
          </cell>
          <cell r="K194">
            <v>61993</v>
          </cell>
          <cell r="L194">
            <v>1177867</v>
          </cell>
          <cell r="M194">
            <v>48000</v>
          </cell>
          <cell r="N194">
            <v>912000</v>
          </cell>
        </row>
        <row r="195">
          <cell r="A195" t="str">
            <v>타일붙이기</v>
          </cell>
          <cell r="B195" t="str">
            <v>육교계단부,화강석</v>
          </cell>
          <cell r="C195">
            <v>247</v>
          </cell>
          <cell r="D195" t="str">
            <v>M2</v>
          </cell>
          <cell r="E195">
            <v>46861</v>
          </cell>
          <cell r="F195">
            <v>11574667</v>
          </cell>
          <cell r="G195">
            <v>48954</v>
          </cell>
          <cell r="H195">
            <v>12091638</v>
          </cell>
          <cell r="J195">
            <v>0</v>
          </cell>
          <cell r="K195">
            <v>95815</v>
          </cell>
          <cell r="L195">
            <v>23666305</v>
          </cell>
          <cell r="M195">
            <v>72000</v>
          </cell>
          <cell r="N195">
            <v>17784000</v>
          </cell>
        </row>
        <row r="196">
          <cell r="A196" t="str">
            <v>난간설치</v>
          </cell>
          <cell r="B196" t="str">
            <v>H=1.10M,알루미늄</v>
          </cell>
          <cell r="C196">
            <v>329</v>
          </cell>
          <cell r="D196" t="str">
            <v>M</v>
          </cell>
          <cell r="E196">
            <v>187491</v>
          </cell>
          <cell r="F196">
            <v>61684539</v>
          </cell>
          <cell r="G196">
            <v>81640</v>
          </cell>
          <cell r="H196">
            <v>26859560</v>
          </cell>
          <cell r="J196">
            <v>0</v>
          </cell>
          <cell r="K196">
            <v>269131</v>
          </cell>
          <cell r="L196">
            <v>88544099</v>
          </cell>
          <cell r="M196">
            <v>215000</v>
          </cell>
          <cell r="N196">
            <v>70735000</v>
          </cell>
        </row>
        <row r="197">
          <cell r="A197" t="str">
            <v>배수설비</v>
          </cell>
          <cell r="B197" t="str">
            <v>육교</v>
          </cell>
          <cell r="C197">
            <v>8</v>
          </cell>
          <cell r="D197" t="str">
            <v>개소</v>
          </cell>
          <cell r="E197">
            <v>620643</v>
          </cell>
          <cell r="F197">
            <v>4965144</v>
          </cell>
          <cell r="G197">
            <v>6974</v>
          </cell>
          <cell r="H197">
            <v>55792</v>
          </cell>
          <cell r="I197">
            <v>449</v>
          </cell>
          <cell r="J197">
            <v>3592</v>
          </cell>
          <cell r="K197">
            <v>628066</v>
          </cell>
          <cell r="L197">
            <v>5024528</v>
          </cell>
          <cell r="M197">
            <v>600000</v>
          </cell>
          <cell r="N197">
            <v>4800000</v>
          </cell>
        </row>
        <row r="198">
          <cell r="A198" t="str">
            <v>아스콘포장</v>
          </cell>
          <cell r="B198" t="str">
            <v>T=8CM</v>
          </cell>
          <cell r="C198">
            <v>2132</v>
          </cell>
          <cell r="D198" t="str">
            <v>M2</v>
          </cell>
          <cell r="E198">
            <v>6418</v>
          </cell>
          <cell r="F198">
            <v>13683176</v>
          </cell>
          <cell r="G198">
            <v>438</v>
          </cell>
          <cell r="H198">
            <v>933816</v>
          </cell>
          <cell r="I198">
            <v>118</v>
          </cell>
          <cell r="J198">
            <v>251576</v>
          </cell>
          <cell r="K198">
            <v>6974</v>
          </cell>
          <cell r="L198">
            <v>14868568</v>
          </cell>
          <cell r="M198">
            <v>6000</v>
          </cell>
          <cell r="N198">
            <v>12792000</v>
          </cell>
        </row>
        <row r="199">
          <cell r="A199" t="str">
            <v>가드레일</v>
          </cell>
          <cell r="B199" t="str">
            <v>H=0.7M</v>
          </cell>
          <cell r="C199">
            <v>240</v>
          </cell>
          <cell r="D199" t="str">
            <v>M</v>
          </cell>
          <cell r="E199">
            <v>20767</v>
          </cell>
          <cell r="F199">
            <v>4984080</v>
          </cell>
          <cell r="H199">
            <v>0</v>
          </cell>
          <cell r="I199">
            <v>25059</v>
          </cell>
          <cell r="J199">
            <v>6014160</v>
          </cell>
          <cell r="K199">
            <v>45826</v>
          </cell>
          <cell r="L199">
            <v>10998240</v>
          </cell>
          <cell r="M199">
            <v>40000</v>
          </cell>
          <cell r="N199">
            <v>9600000</v>
          </cell>
        </row>
        <row r="200">
          <cell r="A200" t="str">
            <v>강교 도장</v>
          </cell>
          <cell r="C200">
            <v>1359</v>
          </cell>
          <cell r="D200" t="str">
            <v>M2</v>
          </cell>
          <cell r="E200">
            <v>19810</v>
          </cell>
          <cell r="F200">
            <v>26921790</v>
          </cell>
          <cell r="G200">
            <v>18693</v>
          </cell>
          <cell r="H200">
            <v>25403787</v>
          </cell>
          <cell r="I200">
            <v>2486</v>
          </cell>
          <cell r="J200">
            <v>3378474</v>
          </cell>
          <cell r="K200">
            <v>40989</v>
          </cell>
          <cell r="L200">
            <v>55704051</v>
          </cell>
          <cell r="M200">
            <v>32000</v>
          </cell>
          <cell r="N200">
            <v>43488000</v>
          </cell>
        </row>
        <row r="201">
          <cell r="A201" t="str">
            <v>강구조물제작</v>
          </cell>
          <cell r="B201" t="str">
            <v>보도육교,계단부포함 L=32.3M</v>
          </cell>
          <cell r="C201">
            <v>1</v>
          </cell>
          <cell r="D201" t="str">
            <v>본</v>
          </cell>
          <cell r="E201">
            <v>3182892</v>
          </cell>
          <cell r="F201">
            <v>3182892</v>
          </cell>
          <cell r="G201">
            <v>36273007</v>
          </cell>
          <cell r="H201">
            <v>36273007</v>
          </cell>
          <cell r="I201">
            <v>44855676</v>
          </cell>
          <cell r="J201">
            <v>44855676</v>
          </cell>
          <cell r="K201">
            <v>84311575</v>
          </cell>
          <cell r="L201">
            <v>84311575</v>
          </cell>
          <cell r="M201">
            <v>56000000</v>
          </cell>
          <cell r="N201">
            <v>56000000</v>
          </cell>
        </row>
        <row r="202">
          <cell r="A202" t="str">
            <v>강구조물제작</v>
          </cell>
          <cell r="B202" t="str">
            <v>보도육교,계단부포함 L=42.3M</v>
          </cell>
          <cell r="C202">
            <v>1</v>
          </cell>
          <cell r="D202" t="str">
            <v>본</v>
          </cell>
          <cell r="E202">
            <v>4111787</v>
          </cell>
          <cell r="F202">
            <v>4111787</v>
          </cell>
          <cell r="G202">
            <v>48724065</v>
          </cell>
          <cell r="H202">
            <v>48724065</v>
          </cell>
          <cell r="I202">
            <v>60716365</v>
          </cell>
          <cell r="J202">
            <v>60716365</v>
          </cell>
          <cell r="K202">
            <v>113552217</v>
          </cell>
          <cell r="L202">
            <v>113552217</v>
          </cell>
          <cell r="M202">
            <v>70000000</v>
          </cell>
          <cell r="N202">
            <v>70000000</v>
          </cell>
        </row>
        <row r="203">
          <cell r="A203" t="str">
            <v>강구조물설치</v>
          </cell>
          <cell r="B203" t="str">
            <v>보도육교,계단부포함 L=32.3M</v>
          </cell>
          <cell r="C203">
            <v>1</v>
          </cell>
          <cell r="D203" t="str">
            <v>본</v>
          </cell>
          <cell r="E203">
            <v>1519704</v>
          </cell>
          <cell r="F203">
            <v>1519704</v>
          </cell>
          <cell r="G203">
            <v>6646528</v>
          </cell>
          <cell r="H203">
            <v>6646528</v>
          </cell>
          <cell r="I203">
            <v>6023005</v>
          </cell>
          <cell r="J203">
            <v>6023005</v>
          </cell>
          <cell r="K203">
            <v>14189237</v>
          </cell>
          <cell r="L203">
            <v>14189237</v>
          </cell>
          <cell r="M203">
            <v>9800000</v>
          </cell>
          <cell r="N203">
            <v>9800000</v>
          </cell>
        </row>
        <row r="204">
          <cell r="A204" t="str">
            <v>강구조물설치</v>
          </cell>
          <cell r="B204" t="str">
            <v>보도육교,계단부포함 L=42.3M</v>
          </cell>
          <cell r="C204">
            <v>1</v>
          </cell>
          <cell r="D204" t="str">
            <v>본</v>
          </cell>
          <cell r="E204">
            <v>2056343</v>
          </cell>
          <cell r="F204">
            <v>2056343</v>
          </cell>
          <cell r="G204">
            <v>8993549</v>
          </cell>
          <cell r="H204">
            <v>8993549</v>
          </cell>
          <cell r="I204">
            <v>8149848</v>
          </cell>
          <cell r="J204">
            <v>8149848</v>
          </cell>
          <cell r="K204">
            <v>19199740</v>
          </cell>
          <cell r="L204">
            <v>19199740</v>
          </cell>
          <cell r="M204">
            <v>14000000</v>
          </cell>
          <cell r="N204">
            <v>14000000</v>
          </cell>
        </row>
        <row r="205">
          <cell r="A205" t="str">
            <v>7.가 시 설 공</v>
          </cell>
          <cell r="C205">
            <v>0</v>
          </cell>
          <cell r="F205">
            <v>926123270</v>
          </cell>
          <cell r="H205">
            <v>1076385119</v>
          </cell>
          <cell r="J205">
            <v>185049254</v>
          </cell>
          <cell r="K205">
            <v>0</v>
          </cell>
          <cell r="L205">
            <v>2187557643</v>
          </cell>
          <cell r="N205">
            <v>1688300500</v>
          </cell>
        </row>
        <row r="206">
          <cell r="A206" t="str">
            <v>천공</v>
          </cell>
          <cell r="B206" t="str">
            <v>토사(Φ457mm)</v>
          </cell>
          <cell r="C206">
            <v>5466</v>
          </cell>
          <cell r="D206" t="str">
            <v>M</v>
          </cell>
          <cell r="E206">
            <v>5118</v>
          </cell>
          <cell r="F206">
            <v>27974988</v>
          </cell>
          <cell r="G206">
            <v>18375</v>
          </cell>
          <cell r="H206">
            <v>100437750</v>
          </cell>
          <cell r="I206">
            <v>4741</v>
          </cell>
          <cell r="J206">
            <v>25914306</v>
          </cell>
          <cell r="K206">
            <v>28234</v>
          </cell>
          <cell r="L206">
            <v>154327044</v>
          </cell>
          <cell r="M206">
            <v>22000</v>
          </cell>
          <cell r="N206">
            <v>120252000</v>
          </cell>
        </row>
        <row r="207">
          <cell r="A207" t="str">
            <v>케이싱설치철거</v>
          </cell>
          <cell r="B207" t="str">
            <v>강관Ø457mm</v>
          </cell>
          <cell r="C207">
            <v>4751</v>
          </cell>
          <cell r="D207" t="str">
            <v>M</v>
          </cell>
          <cell r="E207">
            <v>2980</v>
          </cell>
          <cell r="F207">
            <v>14157980</v>
          </cell>
          <cell r="G207">
            <v>12985</v>
          </cell>
          <cell r="H207">
            <v>61691735</v>
          </cell>
          <cell r="I207">
            <v>930</v>
          </cell>
          <cell r="J207">
            <v>4418430</v>
          </cell>
          <cell r="K207">
            <v>16895</v>
          </cell>
          <cell r="L207">
            <v>80268145</v>
          </cell>
          <cell r="M207">
            <v>12800</v>
          </cell>
          <cell r="N207">
            <v>60812800</v>
          </cell>
        </row>
        <row r="208">
          <cell r="A208" t="str">
            <v>H-PILE박기</v>
          </cell>
          <cell r="B208" t="str">
            <v>300x300x10x15</v>
          </cell>
          <cell r="C208">
            <v>5466</v>
          </cell>
          <cell r="D208" t="str">
            <v>M</v>
          </cell>
          <cell r="E208">
            <v>32691</v>
          </cell>
          <cell r="F208">
            <v>178689006</v>
          </cell>
          <cell r="G208">
            <v>3994</v>
          </cell>
          <cell r="H208">
            <v>21831204</v>
          </cell>
          <cell r="I208">
            <v>1769</v>
          </cell>
          <cell r="J208">
            <v>9669354</v>
          </cell>
          <cell r="K208">
            <v>38454</v>
          </cell>
          <cell r="L208">
            <v>210189564</v>
          </cell>
          <cell r="M208">
            <v>30000</v>
          </cell>
          <cell r="N208">
            <v>163980000</v>
          </cell>
        </row>
        <row r="209">
          <cell r="A209" t="str">
            <v>H PILE 빼기</v>
          </cell>
          <cell r="B209" t="str">
            <v>300x300x10x15</v>
          </cell>
          <cell r="C209">
            <v>497</v>
          </cell>
          <cell r="D209" t="str">
            <v>본</v>
          </cell>
          <cell r="E209">
            <v>5140</v>
          </cell>
          <cell r="F209">
            <v>2554580</v>
          </cell>
          <cell r="G209">
            <v>23024</v>
          </cell>
          <cell r="H209">
            <v>11442928</v>
          </cell>
          <cell r="I209">
            <v>24165</v>
          </cell>
          <cell r="J209">
            <v>12010005</v>
          </cell>
          <cell r="K209">
            <v>52329</v>
          </cell>
          <cell r="L209">
            <v>26007513</v>
          </cell>
          <cell r="M209">
            <v>41600</v>
          </cell>
          <cell r="N209">
            <v>20675200</v>
          </cell>
        </row>
        <row r="210">
          <cell r="A210" t="str">
            <v>띠장재설치</v>
          </cell>
          <cell r="B210" t="str">
            <v>300x300x10x15</v>
          </cell>
          <cell r="C210">
            <v>3384</v>
          </cell>
          <cell r="D210" t="str">
            <v>M</v>
          </cell>
          <cell r="E210">
            <v>32641</v>
          </cell>
          <cell r="F210">
            <v>110457144</v>
          </cell>
          <cell r="G210">
            <v>5904</v>
          </cell>
          <cell r="H210">
            <v>19979136</v>
          </cell>
          <cell r="I210">
            <v>1230</v>
          </cell>
          <cell r="J210">
            <v>4162320</v>
          </cell>
          <cell r="K210">
            <v>39775</v>
          </cell>
          <cell r="L210">
            <v>134598600</v>
          </cell>
          <cell r="M210">
            <v>24000</v>
          </cell>
          <cell r="N210">
            <v>81216000</v>
          </cell>
        </row>
        <row r="211">
          <cell r="A211" t="str">
            <v>띠장재철거</v>
          </cell>
          <cell r="B211" t="str">
            <v>300x300x10x15</v>
          </cell>
          <cell r="C211">
            <v>3384</v>
          </cell>
          <cell r="D211" t="str">
            <v>M</v>
          </cell>
          <cell r="E211">
            <v>191</v>
          </cell>
          <cell r="F211">
            <v>646344</v>
          </cell>
          <cell r="G211">
            <v>4428</v>
          </cell>
          <cell r="H211">
            <v>14984352</v>
          </cell>
          <cell r="I211">
            <v>922</v>
          </cell>
          <cell r="J211">
            <v>3120048</v>
          </cell>
          <cell r="K211">
            <v>5541</v>
          </cell>
          <cell r="L211">
            <v>18750744</v>
          </cell>
          <cell r="M211">
            <v>4400</v>
          </cell>
          <cell r="N211">
            <v>14889600</v>
          </cell>
        </row>
        <row r="212">
          <cell r="A212" t="str">
            <v>버팀보설치</v>
          </cell>
          <cell r="B212" t="str">
            <v>300x300x10x15</v>
          </cell>
          <cell r="C212">
            <v>258</v>
          </cell>
          <cell r="D212" t="str">
            <v>본</v>
          </cell>
          <cell r="E212">
            <v>127756</v>
          </cell>
          <cell r="F212">
            <v>32961048</v>
          </cell>
          <cell r="G212">
            <v>186583</v>
          </cell>
          <cell r="H212">
            <v>48138414</v>
          </cell>
          <cell r="I212">
            <v>19699</v>
          </cell>
          <cell r="J212">
            <v>5082342</v>
          </cell>
          <cell r="K212">
            <v>334038</v>
          </cell>
          <cell r="L212">
            <v>86181804</v>
          </cell>
          <cell r="M212">
            <v>267000</v>
          </cell>
          <cell r="N212">
            <v>68886000</v>
          </cell>
        </row>
        <row r="213">
          <cell r="A213" t="str">
            <v>버팀보철거</v>
          </cell>
          <cell r="B213" t="str">
            <v>300x300x10x15</v>
          </cell>
          <cell r="C213">
            <v>258</v>
          </cell>
          <cell r="D213" t="str">
            <v>본</v>
          </cell>
          <cell r="E213">
            <v>2371</v>
          </cell>
          <cell r="F213">
            <v>611718</v>
          </cell>
          <cell r="G213">
            <v>63478</v>
          </cell>
          <cell r="H213">
            <v>16377324</v>
          </cell>
          <cell r="I213">
            <v>11415</v>
          </cell>
          <cell r="J213">
            <v>2945070</v>
          </cell>
          <cell r="K213">
            <v>77264</v>
          </cell>
          <cell r="L213">
            <v>19934112</v>
          </cell>
          <cell r="M213">
            <v>61600</v>
          </cell>
          <cell r="N213">
            <v>15892800</v>
          </cell>
        </row>
        <row r="214">
          <cell r="A214" t="str">
            <v>사보강재설치</v>
          </cell>
          <cell r="B214" t="str">
            <v>300x300x10x15</v>
          </cell>
          <cell r="C214">
            <v>100</v>
          </cell>
          <cell r="D214" t="str">
            <v>본</v>
          </cell>
          <cell r="E214">
            <v>180165</v>
          </cell>
          <cell r="F214">
            <v>18016500</v>
          </cell>
          <cell r="G214">
            <v>220180</v>
          </cell>
          <cell r="H214">
            <v>22018000</v>
          </cell>
          <cell r="I214">
            <v>15318</v>
          </cell>
          <cell r="J214">
            <v>1531800</v>
          </cell>
          <cell r="K214">
            <v>415663</v>
          </cell>
          <cell r="L214">
            <v>41566300</v>
          </cell>
          <cell r="M214">
            <v>332000</v>
          </cell>
          <cell r="N214">
            <v>33200000</v>
          </cell>
        </row>
        <row r="215">
          <cell r="A215" t="str">
            <v>사보강재철거</v>
          </cell>
          <cell r="B215" t="str">
            <v>300x300x10x15</v>
          </cell>
          <cell r="C215">
            <v>100</v>
          </cell>
          <cell r="D215" t="str">
            <v>본</v>
          </cell>
          <cell r="E215">
            <v>118223</v>
          </cell>
          <cell r="F215">
            <v>11822300</v>
          </cell>
          <cell r="G215">
            <v>176144</v>
          </cell>
          <cell r="H215">
            <v>17614400</v>
          </cell>
          <cell r="I215">
            <v>12254</v>
          </cell>
          <cell r="J215">
            <v>1225400</v>
          </cell>
          <cell r="K215">
            <v>306621</v>
          </cell>
          <cell r="L215">
            <v>30662100</v>
          </cell>
          <cell r="M215">
            <v>244000</v>
          </cell>
          <cell r="N215">
            <v>24400000</v>
          </cell>
        </row>
        <row r="216">
          <cell r="A216" t="str">
            <v>L형강설치</v>
          </cell>
          <cell r="B216" t="str">
            <v>90x90x10</v>
          </cell>
          <cell r="C216">
            <v>6697</v>
          </cell>
          <cell r="D216" t="str">
            <v>M</v>
          </cell>
          <cell r="E216">
            <v>566</v>
          </cell>
          <cell r="F216">
            <v>3790502</v>
          </cell>
          <cell r="G216">
            <v>6153</v>
          </cell>
          <cell r="H216">
            <v>41206641</v>
          </cell>
          <cell r="I216">
            <v>24</v>
          </cell>
          <cell r="J216">
            <v>160728</v>
          </cell>
          <cell r="K216">
            <v>6743</v>
          </cell>
          <cell r="L216">
            <v>45157871</v>
          </cell>
          <cell r="M216">
            <v>5300</v>
          </cell>
          <cell r="N216">
            <v>35494100</v>
          </cell>
        </row>
        <row r="217">
          <cell r="A217" t="str">
            <v>L형강철거</v>
          </cell>
          <cell r="B217" t="str">
            <v>90x90x10</v>
          </cell>
          <cell r="C217">
            <v>6697</v>
          </cell>
          <cell r="D217" t="str">
            <v>M</v>
          </cell>
          <cell r="E217">
            <v>40</v>
          </cell>
          <cell r="F217">
            <v>267880</v>
          </cell>
          <cell r="G217">
            <v>942</v>
          </cell>
          <cell r="H217">
            <v>6308574</v>
          </cell>
          <cell r="I217">
            <v>201</v>
          </cell>
          <cell r="J217">
            <v>1346097</v>
          </cell>
          <cell r="K217">
            <v>1183</v>
          </cell>
          <cell r="L217">
            <v>7922551</v>
          </cell>
          <cell r="M217">
            <v>800</v>
          </cell>
          <cell r="N217">
            <v>5357600</v>
          </cell>
        </row>
        <row r="218">
          <cell r="A218" t="str">
            <v>토류판설치</v>
          </cell>
          <cell r="B218" t="str">
            <v>목재,T=10cm</v>
          </cell>
          <cell r="C218">
            <v>5163</v>
          </cell>
          <cell r="D218" t="str">
            <v>M2</v>
          </cell>
          <cell r="E218">
            <v>38985</v>
          </cell>
          <cell r="F218">
            <v>201279555</v>
          </cell>
          <cell r="G218">
            <v>11986</v>
          </cell>
          <cell r="H218">
            <v>61883718</v>
          </cell>
          <cell r="J218">
            <v>0</v>
          </cell>
          <cell r="K218">
            <v>50971</v>
          </cell>
          <cell r="L218">
            <v>263163273</v>
          </cell>
          <cell r="M218">
            <v>40000</v>
          </cell>
          <cell r="N218">
            <v>206520000</v>
          </cell>
        </row>
        <row r="219">
          <cell r="A219" t="str">
            <v>토류판철거</v>
          </cell>
          <cell r="B219" t="str">
            <v>목재,T=10cm</v>
          </cell>
          <cell r="C219">
            <v>5163</v>
          </cell>
          <cell r="D219" t="str">
            <v>M2</v>
          </cell>
          <cell r="E219">
            <v>31188</v>
          </cell>
          <cell r="F219">
            <v>161023644</v>
          </cell>
          <cell r="G219">
            <v>4940</v>
          </cell>
          <cell r="H219">
            <v>25505220</v>
          </cell>
          <cell r="J219">
            <v>0</v>
          </cell>
          <cell r="K219">
            <v>36128</v>
          </cell>
          <cell r="L219">
            <v>186528864</v>
          </cell>
          <cell r="M219">
            <v>28800</v>
          </cell>
          <cell r="N219">
            <v>148694400</v>
          </cell>
        </row>
        <row r="220">
          <cell r="A220" t="str">
            <v>지반보강공</v>
          </cell>
          <cell r="B220" t="str">
            <v>L.W,φ1000MM,L=10M</v>
          </cell>
          <cell r="C220">
            <v>7390</v>
          </cell>
          <cell r="D220" t="str">
            <v>M</v>
          </cell>
          <cell r="E220">
            <v>12067</v>
          </cell>
          <cell r="F220">
            <v>89175130</v>
          </cell>
          <cell r="G220">
            <v>62923</v>
          </cell>
          <cell r="H220">
            <v>465000970</v>
          </cell>
          <cell r="I220">
            <v>9007</v>
          </cell>
          <cell r="J220">
            <v>66561730</v>
          </cell>
          <cell r="K220">
            <v>83997</v>
          </cell>
          <cell r="L220">
            <v>620737830</v>
          </cell>
          <cell r="M220">
            <v>65000</v>
          </cell>
          <cell r="N220">
            <v>480350000</v>
          </cell>
        </row>
        <row r="221">
          <cell r="A221" t="str">
            <v>어스앵커설치</v>
          </cell>
          <cell r="B221" t="str">
            <v>PC강연선,12-ø12.7mm</v>
          </cell>
          <cell r="C221">
            <v>293</v>
          </cell>
          <cell r="D221" t="str">
            <v>공</v>
          </cell>
          <cell r="E221">
            <v>240947</v>
          </cell>
          <cell r="F221">
            <v>70597471</v>
          </cell>
          <cell r="G221">
            <v>454741</v>
          </cell>
          <cell r="H221">
            <v>133239113</v>
          </cell>
          <cell r="I221">
            <v>132088</v>
          </cell>
          <cell r="J221">
            <v>38701784</v>
          </cell>
          <cell r="K221">
            <v>827776</v>
          </cell>
          <cell r="L221">
            <v>242538368</v>
          </cell>
          <cell r="M221">
            <v>660000</v>
          </cell>
          <cell r="N221">
            <v>193380000</v>
          </cell>
        </row>
        <row r="222">
          <cell r="A222" t="str">
            <v>줄파기</v>
          </cell>
          <cell r="C222">
            <v>220</v>
          </cell>
          <cell r="D222" t="str">
            <v>M</v>
          </cell>
          <cell r="E222">
            <v>9534</v>
          </cell>
          <cell r="F222">
            <v>2097480</v>
          </cell>
          <cell r="G222">
            <v>39662</v>
          </cell>
          <cell r="H222">
            <v>8725640</v>
          </cell>
          <cell r="I222">
            <v>37272</v>
          </cell>
          <cell r="J222">
            <v>8199840</v>
          </cell>
          <cell r="K222">
            <v>86468</v>
          </cell>
          <cell r="L222">
            <v>19022960</v>
          </cell>
          <cell r="M222">
            <v>65000</v>
          </cell>
          <cell r="N222">
            <v>14300000</v>
          </cell>
        </row>
        <row r="223">
          <cell r="A223" t="str">
            <v>8. 특 수 선 공</v>
          </cell>
          <cell r="C223">
            <v>0</v>
          </cell>
          <cell r="F223">
            <v>151952442</v>
          </cell>
          <cell r="H223">
            <v>489345127</v>
          </cell>
          <cell r="J223">
            <v>30967929</v>
          </cell>
          <cell r="K223">
            <v>0</v>
          </cell>
          <cell r="L223">
            <v>672265498</v>
          </cell>
          <cell r="N223">
            <v>519868850</v>
          </cell>
        </row>
        <row r="224">
          <cell r="A224" t="str">
            <v>돋기</v>
          </cell>
          <cell r="B224" t="str">
            <v>임시승강장,유용토</v>
          </cell>
          <cell r="C224">
            <v>1008</v>
          </cell>
          <cell r="D224" t="str">
            <v>㎥</v>
          </cell>
          <cell r="E224">
            <v>1168</v>
          </cell>
          <cell r="F224">
            <v>1177344</v>
          </cell>
          <cell r="G224">
            <v>941</v>
          </cell>
          <cell r="H224">
            <v>948528</v>
          </cell>
          <cell r="I224">
            <v>1040</v>
          </cell>
          <cell r="J224">
            <v>1048320</v>
          </cell>
          <cell r="K224">
            <v>3149</v>
          </cell>
          <cell r="L224">
            <v>3174192</v>
          </cell>
          <cell r="M224">
            <v>2500</v>
          </cell>
          <cell r="N224">
            <v>2520000</v>
          </cell>
        </row>
        <row r="225">
          <cell r="A225" t="str">
            <v>막돌 채움</v>
          </cell>
          <cell r="B225" t="str">
            <v>임시승강장</v>
          </cell>
          <cell r="C225">
            <v>452</v>
          </cell>
          <cell r="D225" t="str">
            <v>M3</v>
          </cell>
          <cell r="E225">
            <v>13000</v>
          </cell>
          <cell r="F225">
            <v>5876000</v>
          </cell>
          <cell r="G225">
            <v>35978</v>
          </cell>
          <cell r="H225">
            <v>16262056</v>
          </cell>
          <cell r="J225">
            <v>0</v>
          </cell>
          <cell r="K225">
            <v>48978</v>
          </cell>
          <cell r="L225">
            <v>22138056</v>
          </cell>
          <cell r="M225">
            <v>25000</v>
          </cell>
          <cell r="N225">
            <v>11300000</v>
          </cell>
        </row>
        <row r="226">
          <cell r="A226" t="str">
            <v>홈블럭제작설치</v>
          </cell>
          <cell r="B226" t="str">
            <v>임시승강장,A-TYPE</v>
          </cell>
          <cell r="C226">
            <v>560</v>
          </cell>
          <cell r="D226" t="str">
            <v>EA</v>
          </cell>
          <cell r="E226">
            <v>12642</v>
          </cell>
          <cell r="F226">
            <v>7079520</v>
          </cell>
          <cell r="G226">
            <v>79213</v>
          </cell>
          <cell r="H226">
            <v>44359280</v>
          </cell>
          <cell r="I226">
            <v>13963</v>
          </cell>
          <cell r="J226">
            <v>7819280</v>
          </cell>
          <cell r="K226">
            <v>105818</v>
          </cell>
          <cell r="L226">
            <v>59258080</v>
          </cell>
          <cell r="M226">
            <v>80000</v>
          </cell>
          <cell r="N226">
            <v>44800000</v>
          </cell>
        </row>
        <row r="227">
          <cell r="A227" t="str">
            <v>홈블럭제작설치</v>
          </cell>
          <cell r="B227" t="str">
            <v>임시승강장,B-TTYPE</v>
          </cell>
          <cell r="C227">
            <v>16</v>
          </cell>
          <cell r="D227" t="str">
            <v>EA</v>
          </cell>
          <cell r="E227">
            <v>11845</v>
          </cell>
          <cell r="F227">
            <v>189520</v>
          </cell>
          <cell r="G227">
            <v>76621</v>
          </cell>
          <cell r="H227">
            <v>1225936</v>
          </cell>
          <cell r="I227">
            <v>13249</v>
          </cell>
          <cell r="J227">
            <v>211984</v>
          </cell>
          <cell r="K227">
            <v>101715</v>
          </cell>
          <cell r="L227">
            <v>1627440</v>
          </cell>
          <cell r="M227">
            <v>80000</v>
          </cell>
          <cell r="N227">
            <v>1280000</v>
          </cell>
        </row>
        <row r="228">
          <cell r="A228" t="str">
            <v>보도블럭포장</v>
          </cell>
          <cell r="B228" t="str">
            <v>임시승강장,소형고압블럭</v>
          </cell>
          <cell r="C228">
            <v>1271</v>
          </cell>
          <cell r="D228" t="str">
            <v>m2</v>
          </cell>
          <cell r="E228">
            <v>5808</v>
          </cell>
          <cell r="F228">
            <v>7381968</v>
          </cell>
          <cell r="G228">
            <v>5340</v>
          </cell>
          <cell r="H228">
            <v>6787140</v>
          </cell>
          <cell r="I228">
            <v>267</v>
          </cell>
          <cell r="J228">
            <v>339357</v>
          </cell>
          <cell r="K228">
            <v>11415</v>
          </cell>
          <cell r="L228">
            <v>14508465</v>
          </cell>
          <cell r="M228">
            <v>10000</v>
          </cell>
          <cell r="N228">
            <v>12710000</v>
          </cell>
        </row>
        <row r="229">
          <cell r="A229" t="str">
            <v>터파기</v>
          </cell>
          <cell r="B229" t="str">
            <v>육상, 토사</v>
          </cell>
          <cell r="C229">
            <v>8921</v>
          </cell>
          <cell r="D229" t="str">
            <v>M3</v>
          </cell>
          <cell r="E229">
            <v>172</v>
          </cell>
          <cell r="F229">
            <v>1534412</v>
          </cell>
          <cell r="G229">
            <v>220</v>
          </cell>
          <cell r="H229">
            <v>1962620</v>
          </cell>
          <cell r="I229">
            <v>235</v>
          </cell>
          <cell r="J229">
            <v>2096435</v>
          </cell>
          <cell r="K229">
            <v>627</v>
          </cell>
          <cell r="L229">
            <v>5593467</v>
          </cell>
          <cell r="M229">
            <v>450</v>
          </cell>
          <cell r="N229">
            <v>4014450</v>
          </cell>
        </row>
        <row r="230">
          <cell r="A230" t="str">
            <v>되메우기</v>
          </cell>
          <cell r="C230">
            <v>1520</v>
          </cell>
          <cell r="D230" t="str">
            <v>M3</v>
          </cell>
          <cell r="E230">
            <v>154</v>
          </cell>
          <cell r="F230">
            <v>234080</v>
          </cell>
          <cell r="G230">
            <v>575</v>
          </cell>
          <cell r="H230">
            <v>874000</v>
          </cell>
          <cell r="I230">
            <v>211</v>
          </cell>
          <cell r="J230">
            <v>320720</v>
          </cell>
          <cell r="K230">
            <v>940</v>
          </cell>
          <cell r="L230">
            <v>1428800</v>
          </cell>
          <cell r="M230">
            <v>700</v>
          </cell>
          <cell r="N230">
            <v>1064000</v>
          </cell>
        </row>
        <row r="231">
          <cell r="A231" t="str">
            <v>수로콘크리트</v>
          </cell>
          <cell r="B231" t="str">
            <v>σCK=210KG/CM2</v>
          </cell>
          <cell r="C231">
            <v>2819</v>
          </cell>
          <cell r="D231" t="str">
            <v>M3</v>
          </cell>
          <cell r="E231">
            <v>34527</v>
          </cell>
          <cell r="F231">
            <v>97331613</v>
          </cell>
          <cell r="G231">
            <v>128294</v>
          </cell>
          <cell r="H231">
            <v>361660786</v>
          </cell>
          <cell r="I231">
            <v>4015</v>
          </cell>
          <cell r="J231">
            <v>11318285</v>
          </cell>
          <cell r="K231">
            <v>166836</v>
          </cell>
          <cell r="L231">
            <v>470310684</v>
          </cell>
          <cell r="M231">
            <v>130000</v>
          </cell>
          <cell r="N231">
            <v>366470000</v>
          </cell>
        </row>
        <row r="232">
          <cell r="A232" t="str">
            <v>바닥콘크리트</v>
          </cell>
          <cell r="B232" t="str">
            <v>σCK=180KG/CM2</v>
          </cell>
          <cell r="C232">
            <v>44</v>
          </cell>
          <cell r="D232" t="str">
            <v>M3</v>
          </cell>
          <cell r="E232">
            <v>2269</v>
          </cell>
          <cell r="F232">
            <v>99836</v>
          </cell>
          <cell r="G232">
            <v>25627</v>
          </cell>
          <cell r="H232">
            <v>1127588</v>
          </cell>
          <cell r="J232">
            <v>0</v>
          </cell>
          <cell r="K232">
            <v>27896</v>
          </cell>
          <cell r="L232">
            <v>1227424</v>
          </cell>
          <cell r="M232">
            <v>21600</v>
          </cell>
          <cell r="N232">
            <v>950400</v>
          </cell>
        </row>
        <row r="233">
          <cell r="A233" t="str">
            <v>옹벽기초철근콘크리트</v>
          </cell>
          <cell r="B233" t="str">
            <v>σCK=240KG/CM2</v>
          </cell>
          <cell r="C233">
            <v>312</v>
          </cell>
          <cell r="D233" t="str">
            <v>M3</v>
          </cell>
          <cell r="E233">
            <v>4146</v>
          </cell>
          <cell r="F233">
            <v>1293552</v>
          </cell>
          <cell r="G233">
            <v>43737</v>
          </cell>
          <cell r="H233">
            <v>13645944</v>
          </cell>
          <cell r="I233">
            <v>4015</v>
          </cell>
          <cell r="J233">
            <v>1252680</v>
          </cell>
          <cell r="K233">
            <v>51898</v>
          </cell>
          <cell r="L233">
            <v>16192176</v>
          </cell>
          <cell r="M233">
            <v>40000</v>
          </cell>
          <cell r="N233">
            <v>12480000</v>
          </cell>
        </row>
        <row r="234">
          <cell r="A234" t="str">
            <v>옹벽구체철근콘크리트</v>
          </cell>
          <cell r="B234" t="str">
            <v>σCK=240KG/CM2</v>
          </cell>
          <cell r="C234">
            <v>180</v>
          </cell>
          <cell r="D234" t="str">
            <v>M3</v>
          </cell>
          <cell r="E234">
            <v>29488</v>
          </cell>
          <cell r="F234">
            <v>5307840</v>
          </cell>
          <cell r="G234">
            <v>123373</v>
          </cell>
          <cell r="H234">
            <v>22207140</v>
          </cell>
          <cell r="I234">
            <v>4947</v>
          </cell>
          <cell r="J234">
            <v>890460</v>
          </cell>
          <cell r="K234">
            <v>157808</v>
          </cell>
          <cell r="L234">
            <v>28405440</v>
          </cell>
          <cell r="M234">
            <v>120000</v>
          </cell>
          <cell r="N234">
            <v>21600000</v>
          </cell>
        </row>
        <row r="235">
          <cell r="A235" t="str">
            <v>P.H.C 파일박기</v>
          </cell>
          <cell r="B235" t="str">
            <v>ø400MM,L=6M 직항</v>
          </cell>
          <cell r="C235">
            <v>118</v>
          </cell>
          <cell r="D235" t="str">
            <v>본</v>
          </cell>
          <cell r="E235">
            <v>129902</v>
          </cell>
          <cell r="F235">
            <v>15328436</v>
          </cell>
          <cell r="G235">
            <v>48650</v>
          </cell>
          <cell r="H235">
            <v>5740700</v>
          </cell>
          <cell r="I235">
            <v>20697</v>
          </cell>
          <cell r="J235">
            <v>2442246</v>
          </cell>
          <cell r="K235">
            <v>199249</v>
          </cell>
          <cell r="L235">
            <v>23511382</v>
          </cell>
          <cell r="M235">
            <v>160000</v>
          </cell>
          <cell r="N235">
            <v>18880000</v>
          </cell>
        </row>
        <row r="236">
          <cell r="A236" t="str">
            <v>P.H.C 파일박기</v>
          </cell>
          <cell r="B236" t="str">
            <v>ø400MM,L=6M 사항</v>
          </cell>
          <cell r="C236">
            <v>59</v>
          </cell>
          <cell r="D236" t="str">
            <v>본</v>
          </cell>
          <cell r="E236">
            <v>129907</v>
          </cell>
          <cell r="F236">
            <v>7664513</v>
          </cell>
          <cell r="G236">
            <v>58074</v>
          </cell>
          <cell r="H236">
            <v>3426366</v>
          </cell>
          <cell r="I236">
            <v>27490</v>
          </cell>
          <cell r="J236">
            <v>1621910</v>
          </cell>
          <cell r="K236">
            <v>215471</v>
          </cell>
          <cell r="L236">
            <v>12712789</v>
          </cell>
          <cell r="M236">
            <v>200000</v>
          </cell>
          <cell r="N236">
            <v>11800000</v>
          </cell>
        </row>
        <row r="237">
          <cell r="A237" t="str">
            <v>임시승강장철거</v>
          </cell>
          <cell r="C237">
            <v>1</v>
          </cell>
          <cell r="D237" t="str">
            <v>개소</v>
          </cell>
          <cell r="E237">
            <v>1453808</v>
          </cell>
          <cell r="F237">
            <v>1453808</v>
          </cell>
          <cell r="G237">
            <v>9117043</v>
          </cell>
          <cell r="H237">
            <v>9117043</v>
          </cell>
          <cell r="I237">
            <v>1606252</v>
          </cell>
          <cell r="J237">
            <v>1606252</v>
          </cell>
          <cell r="K237">
            <v>12177103</v>
          </cell>
          <cell r="L237">
            <v>12177103</v>
          </cell>
          <cell r="M237">
            <v>10000000</v>
          </cell>
          <cell r="N237">
            <v>10000000</v>
          </cell>
        </row>
        <row r="238">
          <cell r="A238" t="str">
            <v>9. 부 대 공</v>
          </cell>
          <cell r="C238">
            <v>0</v>
          </cell>
          <cell r="F238">
            <v>647932732</v>
          </cell>
          <cell r="H238">
            <v>1290105200</v>
          </cell>
          <cell r="J238">
            <v>411786582</v>
          </cell>
          <cell r="K238">
            <v>0</v>
          </cell>
          <cell r="L238">
            <v>2349824514</v>
          </cell>
          <cell r="N238">
            <v>1854955336</v>
          </cell>
        </row>
        <row r="239">
          <cell r="A239" t="str">
            <v>가도로 돋기</v>
          </cell>
          <cell r="C239">
            <v>10289</v>
          </cell>
          <cell r="D239" t="str">
            <v>㎥</v>
          </cell>
          <cell r="E239">
            <v>1168</v>
          </cell>
          <cell r="F239">
            <v>12017552</v>
          </cell>
          <cell r="G239">
            <v>941</v>
          </cell>
          <cell r="H239">
            <v>9681949</v>
          </cell>
          <cell r="I239">
            <v>1040</v>
          </cell>
          <cell r="J239">
            <v>10700560</v>
          </cell>
          <cell r="K239">
            <v>3149</v>
          </cell>
          <cell r="L239">
            <v>32400061</v>
          </cell>
          <cell r="M239">
            <v>2500</v>
          </cell>
          <cell r="N239">
            <v>25722500</v>
          </cell>
        </row>
        <row r="240">
          <cell r="A240" t="str">
            <v>가도로 철거</v>
          </cell>
          <cell r="C240">
            <v>10289</v>
          </cell>
          <cell r="D240" t="str">
            <v>M3</v>
          </cell>
          <cell r="E240">
            <v>152</v>
          </cell>
          <cell r="F240">
            <v>1563928</v>
          </cell>
          <cell r="G240">
            <v>263</v>
          </cell>
          <cell r="H240">
            <v>2706007</v>
          </cell>
          <cell r="I240">
            <v>167</v>
          </cell>
          <cell r="J240">
            <v>1718263</v>
          </cell>
          <cell r="K240">
            <v>582</v>
          </cell>
          <cell r="L240">
            <v>5988198</v>
          </cell>
          <cell r="M240">
            <v>450</v>
          </cell>
          <cell r="N240">
            <v>4630050</v>
          </cell>
        </row>
        <row r="241">
          <cell r="A241" t="str">
            <v>흄관 부설</v>
          </cell>
          <cell r="B241" t="str">
            <v>가도로용,Ф100CM</v>
          </cell>
          <cell r="C241">
            <v>120</v>
          </cell>
          <cell r="D241" t="str">
            <v>M</v>
          </cell>
          <cell r="E241">
            <v>81736</v>
          </cell>
          <cell r="F241">
            <v>9808320</v>
          </cell>
          <cell r="G241">
            <v>117687</v>
          </cell>
          <cell r="H241">
            <v>14122440</v>
          </cell>
          <cell r="I241">
            <v>13888</v>
          </cell>
          <cell r="J241">
            <v>1666560</v>
          </cell>
          <cell r="K241">
            <v>213311</v>
          </cell>
          <cell r="L241">
            <v>25597320</v>
          </cell>
          <cell r="M241">
            <v>160000</v>
          </cell>
          <cell r="N241">
            <v>19200000</v>
          </cell>
        </row>
        <row r="242">
          <cell r="A242" t="str">
            <v>흄관 철거</v>
          </cell>
          <cell r="B242" t="str">
            <v>가도로용,Ф100CM</v>
          </cell>
          <cell r="C242">
            <v>120</v>
          </cell>
          <cell r="D242" t="str">
            <v>M</v>
          </cell>
          <cell r="E242">
            <v>801</v>
          </cell>
          <cell r="F242">
            <v>96120</v>
          </cell>
          <cell r="G242">
            <v>41076</v>
          </cell>
          <cell r="H242">
            <v>4929120</v>
          </cell>
          <cell r="I242">
            <v>3858</v>
          </cell>
          <cell r="J242">
            <v>462960</v>
          </cell>
          <cell r="K242">
            <v>45735</v>
          </cell>
          <cell r="L242">
            <v>5488200</v>
          </cell>
          <cell r="M242">
            <v>30000</v>
          </cell>
          <cell r="N242">
            <v>3600000</v>
          </cell>
        </row>
        <row r="243">
          <cell r="A243" t="str">
            <v>부지임대료</v>
          </cell>
          <cell r="C243">
            <v>7920</v>
          </cell>
          <cell r="D243" t="str">
            <v>M2</v>
          </cell>
          <cell r="F243">
            <v>0</v>
          </cell>
          <cell r="H243">
            <v>0</v>
          </cell>
          <cell r="I243">
            <v>6000</v>
          </cell>
          <cell r="J243">
            <v>47520000</v>
          </cell>
          <cell r="K243">
            <v>6000</v>
          </cell>
          <cell r="L243">
            <v>47520000</v>
          </cell>
          <cell r="M243">
            <v>6000</v>
          </cell>
          <cell r="N243">
            <v>47520000</v>
          </cell>
        </row>
        <row r="244">
          <cell r="A244" t="str">
            <v>세륜세차시설</v>
          </cell>
          <cell r="B244" t="str">
            <v>YH-2000</v>
          </cell>
          <cell r="C244">
            <v>2</v>
          </cell>
          <cell r="D244" t="str">
            <v>대</v>
          </cell>
          <cell r="E244">
            <v>14000000</v>
          </cell>
          <cell r="F244">
            <v>28000000</v>
          </cell>
          <cell r="H244">
            <v>0</v>
          </cell>
          <cell r="J244">
            <v>0</v>
          </cell>
          <cell r="K244">
            <v>14000000</v>
          </cell>
          <cell r="L244">
            <v>28000000</v>
          </cell>
          <cell r="M244">
            <v>14000000</v>
          </cell>
          <cell r="N244">
            <v>28000000</v>
          </cell>
        </row>
        <row r="245">
          <cell r="A245" t="str">
            <v>터파기</v>
          </cell>
          <cell r="B245" t="str">
            <v>육상, 토사</v>
          </cell>
          <cell r="C245">
            <v>4149</v>
          </cell>
          <cell r="D245" t="str">
            <v>M3</v>
          </cell>
          <cell r="E245">
            <v>172</v>
          </cell>
          <cell r="F245">
            <v>713628</v>
          </cell>
          <cell r="G245">
            <v>220</v>
          </cell>
          <cell r="H245">
            <v>912780</v>
          </cell>
          <cell r="I245">
            <v>235</v>
          </cell>
          <cell r="J245">
            <v>975015</v>
          </cell>
          <cell r="K245">
            <v>627</v>
          </cell>
          <cell r="L245">
            <v>2601423</v>
          </cell>
          <cell r="M245">
            <v>450</v>
          </cell>
          <cell r="N245">
            <v>1867050</v>
          </cell>
        </row>
        <row r="246">
          <cell r="A246" t="str">
            <v>되메우기</v>
          </cell>
          <cell r="C246">
            <v>4854</v>
          </cell>
          <cell r="D246" t="str">
            <v>M3</v>
          </cell>
          <cell r="E246">
            <v>154</v>
          </cell>
          <cell r="F246">
            <v>747516</v>
          </cell>
          <cell r="G246">
            <v>575</v>
          </cell>
          <cell r="H246">
            <v>2791050</v>
          </cell>
          <cell r="I246">
            <v>211</v>
          </cell>
          <cell r="J246">
            <v>1024194</v>
          </cell>
          <cell r="K246">
            <v>940</v>
          </cell>
          <cell r="L246">
            <v>4562760</v>
          </cell>
          <cell r="M246">
            <v>700</v>
          </cell>
          <cell r="N246">
            <v>3397800</v>
          </cell>
        </row>
        <row r="247">
          <cell r="A247" t="str">
            <v>방어벽철근콘크리트</v>
          </cell>
          <cell r="B247" t="str">
            <v>σCK=210KG/CM2</v>
          </cell>
          <cell r="C247">
            <v>6274</v>
          </cell>
          <cell r="D247" t="str">
            <v>M3</v>
          </cell>
          <cell r="E247">
            <v>11068</v>
          </cell>
          <cell r="F247">
            <v>69440632</v>
          </cell>
          <cell r="G247">
            <v>65982</v>
          </cell>
          <cell r="H247">
            <v>413971068</v>
          </cell>
          <cell r="I247">
            <v>4327</v>
          </cell>
          <cell r="J247">
            <v>27147598</v>
          </cell>
          <cell r="K247">
            <v>81377</v>
          </cell>
          <cell r="L247">
            <v>510559298</v>
          </cell>
          <cell r="M247">
            <v>70000</v>
          </cell>
          <cell r="N247">
            <v>439180000</v>
          </cell>
        </row>
        <row r="248">
          <cell r="A248" t="str">
            <v>바닥콘크리트</v>
          </cell>
          <cell r="B248" t="str">
            <v>σCK=180KG/CM2</v>
          </cell>
          <cell r="C248">
            <v>28</v>
          </cell>
          <cell r="D248" t="str">
            <v>M3</v>
          </cell>
          <cell r="E248">
            <v>3080</v>
          </cell>
          <cell r="F248">
            <v>86240</v>
          </cell>
          <cell r="G248">
            <v>27327</v>
          </cell>
          <cell r="H248">
            <v>765156</v>
          </cell>
          <cell r="J248">
            <v>0</v>
          </cell>
          <cell r="K248">
            <v>30407</v>
          </cell>
          <cell r="L248">
            <v>851396</v>
          </cell>
          <cell r="M248">
            <v>25000</v>
          </cell>
          <cell r="N248">
            <v>700000</v>
          </cell>
        </row>
        <row r="249">
          <cell r="A249" t="str">
            <v>아스팔트방수</v>
          </cell>
          <cell r="B249" t="str">
            <v>방어벽,2회</v>
          </cell>
          <cell r="C249">
            <v>908</v>
          </cell>
          <cell r="D249" t="str">
            <v>m2</v>
          </cell>
          <cell r="E249">
            <v>666</v>
          </cell>
          <cell r="F249">
            <v>604728</v>
          </cell>
          <cell r="G249">
            <v>4860</v>
          </cell>
          <cell r="H249">
            <v>4412880</v>
          </cell>
          <cell r="J249">
            <v>0</v>
          </cell>
          <cell r="K249">
            <v>5526</v>
          </cell>
          <cell r="L249">
            <v>5017608</v>
          </cell>
          <cell r="M249">
            <v>5000</v>
          </cell>
          <cell r="N249">
            <v>4540000</v>
          </cell>
        </row>
        <row r="250">
          <cell r="A250" t="str">
            <v>교면방수</v>
          </cell>
          <cell r="B250" t="str">
            <v>침투식액체</v>
          </cell>
          <cell r="C250">
            <v>5976</v>
          </cell>
          <cell r="D250" t="str">
            <v>M2</v>
          </cell>
          <cell r="E250">
            <v>2234</v>
          </cell>
          <cell r="F250">
            <v>13350384</v>
          </cell>
          <cell r="G250">
            <v>1846</v>
          </cell>
          <cell r="H250">
            <v>11031696</v>
          </cell>
          <cell r="I250">
            <v>55</v>
          </cell>
          <cell r="J250">
            <v>328680</v>
          </cell>
          <cell r="K250">
            <v>4135</v>
          </cell>
          <cell r="L250">
            <v>24710760</v>
          </cell>
          <cell r="M250">
            <v>4000</v>
          </cell>
          <cell r="N250">
            <v>23904000</v>
          </cell>
        </row>
        <row r="251">
          <cell r="A251" t="str">
            <v>도색</v>
          </cell>
          <cell r="B251" t="str">
            <v>안전표식용,가열형,황색</v>
          </cell>
          <cell r="C251">
            <v>622</v>
          </cell>
          <cell r="D251" t="str">
            <v>M2</v>
          </cell>
          <cell r="E251">
            <v>1573</v>
          </cell>
          <cell r="F251">
            <v>978406</v>
          </cell>
          <cell r="G251">
            <v>436</v>
          </cell>
          <cell r="H251">
            <v>271192</v>
          </cell>
          <cell r="J251">
            <v>0</v>
          </cell>
          <cell r="K251">
            <v>2009</v>
          </cell>
          <cell r="L251">
            <v>1249598</v>
          </cell>
          <cell r="M251">
            <v>1600</v>
          </cell>
          <cell r="N251">
            <v>995200</v>
          </cell>
        </row>
        <row r="252">
          <cell r="A252" t="str">
            <v>P.H.C 파일박기</v>
          </cell>
          <cell r="B252" t="str">
            <v>φ450MM,L=5M 직항</v>
          </cell>
          <cell r="C252">
            <v>176</v>
          </cell>
          <cell r="D252" t="str">
            <v>본</v>
          </cell>
          <cell r="E252">
            <v>154701</v>
          </cell>
          <cell r="F252">
            <v>27227376</v>
          </cell>
          <cell r="G252">
            <v>55817</v>
          </cell>
          <cell r="H252">
            <v>9823792</v>
          </cell>
          <cell r="I252">
            <v>22151</v>
          </cell>
          <cell r="J252">
            <v>3898576</v>
          </cell>
          <cell r="K252">
            <v>232669</v>
          </cell>
          <cell r="L252">
            <v>40949744</v>
          </cell>
          <cell r="M252">
            <v>200000</v>
          </cell>
          <cell r="N252">
            <v>35200000</v>
          </cell>
        </row>
        <row r="253">
          <cell r="A253" t="str">
            <v>교량 점검로</v>
          </cell>
          <cell r="B253" t="str">
            <v>스테인레스</v>
          </cell>
          <cell r="C253">
            <v>590</v>
          </cell>
          <cell r="D253" t="str">
            <v>M</v>
          </cell>
          <cell r="E253">
            <v>494125</v>
          </cell>
          <cell r="F253">
            <v>291533750</v>
          </cell>
          <cell r="G253">
            <v>271992</v>
          </cell>
          <cell r="H253">
            <v>160475280</v>
          </cell>
          <cell r="I253">
            <v>30867</v>
          </cell>
          <cell r="J253">
            <v>18211530</v>
          </cell>
          <cell r="K253">
            <v>796984</v>
          </cell>
          <cell r="L253">
            <v>470220560</v>
          </cell>
          <cell r="M253">
            <v>640000</v>
          </cell>
          <cell r="N253">
            <v>377600000</v>
          </cell>
        </row>
        <row r="254">
          <cell r="A254" t="str">
            <v>정문 이설</v>
          </cell>
          <cell r="B254" t="str">
            <v>항공대학정문,철제식</v>
          </cell>
          <cell r="C254">
            <v>1</v>
          </cell>
          <cell r="D254" t="str">
            <v>개소</v>
          </cell>
          <cell r="E254">
            <v>455303</v>
          </cell>
          <cell r="F254">
            <v>455303</v>
          </cell>
          <cell r="G254">
            <v>5696777</v>
          </cell>
          <cell r="H254">
            <v>5696777</v>
          </cell>
          <cell r="J254">
            <v>0</v>
          </cell>
          <cell r="K254">
            <v>6152080</v>
          </cell>
          <cell r="L254">
            <v>6152080</v>
          </cell>
          <cell r="M254">
            <v>6000000</v>
          </cell>
          <cell r="N254">
            <v>6000000</v>
          </cell>
        </row>
        <row r="255">
          <cell r="A255" t="str">
            <v>정문 이설</v>
          </cell>
          <cell r="B255" t="str">
            <v>군부대정문,철제식</v>
          </cell>
          <cell r="C255">
            <v>1</v>
          </cell>
          <cell r="D255" t="str">
            <v>개소</v>
          </cell>
          <cell r="E255">
            <v>455303</v>
          </cell>
          <cell r="F255">
            <v>455303</v>
          </cell>
          <cell r="G255">
            <v>5696777</v>
          </cell>
          <cell r="H255">
            <v>5696777</v>
          </cell>
          <cell r="J255">
            <v>0</v>
          </cell>
          <cell r="K255">
            <v>6152080</v>
          </cell>
          <cell r="L255">
            <v>6152080</v>
          </cell>
          <cell r="M255">
            <v>6000000</v>
          </cell>
          <cell r="N255">
            <v>6000000</v>
          </cell>
        </row>
        <row r="256">
          <cell r="A256" t="str">
            <v>하상정리,복구</v>
          </cell>
          <cell r="B256" t="str">
            <v>창릉천,t=30cm</v>
          </cell>
          <cell r="C256">
            <v>1800</v>
          </cell>
          <cell r="D256" t="str">
            <v>M2</v>
          </cell>
          <cell r="E256">
            <v>187</v>
          </cell>
          <cell r="F256">
            <v>336600</v>
          </cell>
          <cell r="G256">
            <v>239</v>
          </cell>
          <cell r="H256">
            <v>430200</v>
          </cell>
          <cell r="I256">
            <v>256</v>
          </cell>
          <cell r="J256">
            <v>460800</v>
          </cell>
          <cell r="K256">
            <v>682</v>
          </cell>
          <cell r="L256">
            <v>1227600</v>
          </cell>
          <cell r="M256">
            <v>500</v>
          </cell>
          <cell r="N256">
            <v>900000</v>
          </cell>
        </row>
        <row r="257">
          <cell r="A257" t="str">
            <v>거더 철거</v>
          </cell>
          <cell r="B257" t="str">
            <v>상로판형, L=7.2 M</v>
          </cell>
          <cell r="C257">
            <v>2</v>
          </cell>
          <cell r="D257" t="str">
            <v>련</v>
          </cell>
          <cell r="E257">
            <v>2796</v>
          </cell>
          <cell r="F257">
            <v>5592</v>
          </cell>
          <cell r="G257">
            <v>308557</v>
          </cell>
          <cell r="H257">
            <v>617114</v>
          </cell>
          <cell r="I257">
            <v>18535</v>
          </cell>
          <cell r="J257">
            <v>37070</v>
          </cell>
          <cell r="K257">
            <v>329888</v>
          </cell>
          <cell r="L257">
            <v>659776</v>
          </cell>
          <cell r="M257">
            <v>300000</v>
          </cell>
          <cell r="N257">
            <v>600000</v>
          </cell>
        </row>
        <row r="258">
          <cell r="A258" t="str">
            <v>거더 철거</v>
          </cell>
          <cell r="B258" t="str">
            <v>상로판형, L=11.0M</v>
          </cell>
          <cell r="C258">
            <v>8</v>
          </cell>
          <cell r="D258" t="str">
            <v>련</v>
          </cell>
          <cell r="E258">
            <v>3728</v>
          </cell>
          <cell r="F258">
            <v>29824</v>
          </cell>
          <cell r="G258">
            <v>411409</v>
          </cell>
          <cell r="H258">
            <v>3291272</v>
          </cell>
          <cell r="I258">
            <v>24714</v>
          </cell>
          <cell r="J258">
            <v>197712</v>
          </cell>
          <cell r="K258">
            <v>439851</v>
          </cell>
          <cell r="L258">
            <v>3518808</v>
          </cell>
          <cell r="M258">
            <v>320000</v>
          </cell>
          <cell r="N258">
            <v>2560000</v>
          </cell>
        </row>
        <row r="259">
          <cell r="A259" t="str">
            <v>승강장철거</v>
          </cell>
          <cell r="B259" t="str">
            <v>화전역기존승강장</v>
          </cell>
          <cell r="C259">
            <v>1</v>
          </cell>
          <cell r="D259" t="str">
            <v>개소</v>
          </cell>
          <cell r="E259">
            <v>1453808</v>
          </cell>
          <cell r="F259">
            <v>1453808</v>
          </cell>
          <cell r="G259">
            <v>9117043</v>
          </cell>
          <cell r="H259">
            <v>9117043</v>
          </cell>
          <cell r="I259">
            <v>1606252</v>
          </cell>
          <cell r="J259">
            <v>1606252</v>
          </cell>
          <cell r="K259">
            <v>12177103</v>
          </cell>
          <cell r="L259">
            <v>12177103</v>
          </cell>
          <cell r="M259">
            <v>12000000</v>
          </cell>
          <cell r="N259">
            <v>12000000</v>
          </cell>
        </row>
        <row r="260">
          <cell r="A260" t="str">
            <v>철근 콘크리트 철거</v>
          </cell>
          <cell r="B260" t="str">
            <v>기존구조물</v>
          </cell>
          <cell r="C260">
            <v>2626</v>
          </cell>
          <cell r="D260" t="str">
            <v>M3</v>
          </cell>
          <cell r="E260">
            <v>17973</v>
          </cell>
          <cell r="F260">
            <v>47197098</v>
          </cell>
          <cell r="G260">
            <v>107797</v>
          </cell>
          <cell r="H260">
            <v>283074922</v>
          </cell>
          <cell r="I260">
            <v>9375</v>
          </cell>
          <cell r="J260">
            <v>24618750</v>
          </cell>
          <cell r="K260">
            <v>135145</v>
          </cell>
          <cell r="L260">
            <v>354890770</v>
          </cell>
          <cell r="M260">
            <v>80000</v>
          </cell>
          <cell r="N260">
            <v>210080000</v>
          </cell>
        </row>
        <row r="261">
          <cell r="A261" t="str">
            <v>무근 콘크리트 철거</v>
          </cell>
          <cell r="B261" t="str">
            <v>기존구조물</v>
          </cell>
          <cell r="C261">
            <v>4956</v>
          </cell>
          <cell r="D261" t="str">
            <v>M3</v>
          </cell>
          <cell r="E261">
            <v>9004</v>
          </cell>
          <cell r="F261">
            <v>44623824</v>
          </cell>
          <cell r="G261">
            <v>48573</v>
          </cell>
          <cell r="H261">
            <v>240727788</v>
          </cell>
          <cell r="I261">
            <v>7100</v>
          </cell>
          <cell r="J261">
            <v>35187600</v>
          </cell>
          <cell r="K261">
            <v>64677</v>
          </cell>
          <cell r="L261">
            <v>320539212</v>
          </cell>
          <cell r="M261">
            <v>35000</v>
          </cell>
          <cell r="N261">
            <v>173460000</v>
          </cell>
        </row>
        <row r="262">
          <cell r="A262" t="str">
            <v>아스콘포장철거</v>
          </cell>
          <cell r="C262">
            <v>950</v>
          </cell>
          <cell r="D262" t="str">
            <v>M3</v>
          </cell>
          <cell r="E262">
            <v>7078</v>
          </cell>
          <cell r="F262">
            <v>6724100</v>
          </cell>
          <cell r="G262">
            <v>16139</v>
          </cell>
          <cell r="H262">
            <v>15332050</v>
          </cell>
          <cell r="I262">
            <v>6471</v>
          </cell>
          <cell r="J262">
            <v>6147450</v>
          </cell>
          <cell r="K262">
            <v>29688</v>
          </cell>
          <cell r="L262">
            <v>28203600</v>
          </cell>
          <cell r="M262">
            <v>20000</v>
          </cell>
          <cell r="N262">
            <v>19000000</v>
          </cell>
        </row>
        <row r="263">
          <cell r="A263" t="str">
            <v>콘크리트포장철거</v>
          </cell>
          <cell r="C263">
            <v>380</v>
          </cell>
          <cell r="D263" t="str">
            <v>M3</v>
          </cell>
          <cell r="E263">
            <v>7412</v>
          </cell>
          <cell r="F263">
            <v>2816560</v>
          </cell>
          <cell r="G263">
            <v>17388</v>
          </cell>
          <cell r="H263">
            <v>6607440</v>
          </cell>
          <cell r="I263">
            <v>7037</v>
          </cell>
          <cell r="J263">
            <v>2674060</v>
          </cell>
          <cell r="K263">
            <v>31837</v>
          </cell>
          <cell r="L263">
            <v>12098060</v>
          </cell>
          <cell r="M263">
            <v>20000</v>
          </cell>
          <cell r="N263">
            <v>7600000</v>
          </cell>
        </row>
        <row r="264">
          <cell r="A264" t="str">
            <v>계측</v>
          </cell>
          <cell r="B264" t="str">
            <v>화전지하차도</v>
          </cell>
          <cell r="C264">
            <v>1</v>
          </cell>
          <cell r="D264" t="str">
            <v>식</v>
          </cell>
          <cell r="E264">
            <v>33200000</v>
          </cell>
          <cell r="F264">
            <v>33200000</v>
          </cell>
          <cell r="G264">
            <v>2339712</v>
          </cell>
          <cell r="H264">
            <v>2339712</v>
          </cell>
          <cell r="J264">
            <v>0</v>
          </cell>
          <cell r="K264">
            <v>35539712</v>
          </cell>
          <cell r="L264">
            <v>35539712</v>
          </cell>
          <cell r="M264">
            <v>35000000</v>
          </cell>
          <cell r="N264">
            <v>35000000</v>
          </cell>
        </row>
        <row r="265">
          <cell r="A265" t="str">
            <v>감리실 및 상황실</v>
          </cell>
          <cell r="B265" t="str">
            <v>1년이상, 조립식</v>
          </cell>
          <cell r="C265">
            <v>80</v>
          </cell>
          <cell r="D265" t="str">
            <v>M2</v>
          </cell>
          <cell r="E265">
            <v>48025</v>
          </cell>
          <cell r="F265">
            <v>3842000</v>
          </cell>
          <cell r="G265">
            <v>38353</v>
          </cell>
          <cell r="H265">
            <v>3068240</v>
          </cell>
          <cell r="I265">
            <v>725</v>
          </cell>
          <cell r="J265">
            <v>58000</v>
          </cell>
          <cell r="K265">
            <v>87103</v>
          </cell>
          <cell r="L265">
            <v>6968240</v>
          </cell>
          <cell r="M265">
            <v>100000</v>
          </cell>
          <cell r="N265">
            <v>8000000</v>
          </cell>
        </row>
        <row r="266">
          <cell r="A266" t="str">
            <v>현장 사무실</v>
          </cell>
          <cell r="B266" t="str">
            <v>1년이상, 조립식</v>
          </cell>
          <cell r="C266">
            <v>240</v>
          </cell>
          <cell r="D266" t="str">
            <v>M2</v>
          </cell>
          <cell r="E266">
            <v>48025</v>
          </cell>
          <cell r="F266">
            <v>11526000</v>
          </cell>
          <cell r="G266">
            <v>38353</v>
          </cell>
          <cell r="H266">
            <v>9204720</v>
          </cell>
          <cell r="I266">
            <v>725</v>
          </cell>
          <cell r="J266">
            <v>174000</v>
          </cell>
          <cell r="K266">
            <v>87103</v>
          </cell>
          <cell r="L266">
            <v>20904720</v>
          </cell>
          <cell r="M266">
            <v>100000</v>
          </cell>
          <cell r="N266">
            <v>24000000</v>
          </cell>
        </row>
        <row r="267">
          <cell r="A267" t="str">
            <v>창   고</v>
          </cell>
          <cell r="B267" t="str">
            <v>1년이상, 조립식</v>
          </cell>
          <cell r="C267">
            <v>120</v>
          </cell>
          <cell r="D267" t="str">
            <v>M2</v>
          </cell>
          <cell r="E267">
            <v>35958</v>
          </cell>
          <cell r="F267">
            <v>4314960</v>
          </cell>
          <cell r="G267">
            <v>29285</v>
          </cell>
          <cell r="H267">
            <v>3514200</v>
          </cell>
          <cell r="I267">
            <v>544</v>
          </cell>
          <cell r="J267">
            <v>65280</v>
          </cell>
          <cell r="K267">
            <v>65787</v>
          </cell>
          <cell r="L267">
            <v>7894440</v>
          </cell>
          <cell r="M267">
            <v>100000</v>
          </cell>
          <cell r="N267">
            <v>12000000</v>
          </cell>
        </row>
        <row r="268">
          <cell r="A268" t="str">
            <v>합 숙 소</v>
          </cell>
          <cell r="B268" t="str">
            <v>1년이상, 조립식</v>
          </cell>
          <cell r="C268">
            <v>240</v>
          </cell>
          <cell r="D268" t="str">
            <v>M2</v>
          </cell>
          <cell r="E268">
            <v>48025</v>
          </cell>
          <cell r="F268">
            <v>11526000</v>
          </cell>
          <cell r="G268">
            <v>38353</v>
          </cell>
          <cell r="H268">
            <v>9204720</v>
          </cell>
          <cell r="I268">
            <v>725</v>
          </cell>
          <cell r="J268">
            <v>174000</v>
          </cell>
          <cell r="K268">
            <v>87103</v>
          </cell>
          <cell r="L268">
            <v>20904720</v>
          </cell>
          <cell r="M268">
            <v>100000</v>
          </cell>
          <cell r="N268">
            <v>24000000</v>
          </cell>
        </row>
        <row r="269">
          <cell r="A269" t="str">
            <v>작 업 소</v>
          </cell>
          <cell r="B269" t="str">
            <v>목 재, 1년이상</v>
          </cell>
          <cell r="C269">
            <v>240</v>
          </cell>
          <cell r="D269" t="str">
            <v>M2</v>
          </cell>
          <cell r="E269">
            <v>10557</v>
          </cell>
          <cell r="F269">
            <v>2533680</v>
          </cell>
          <cell r="G269">
            <v>17085</v>
          </cell>
          <cell r="H269">
            <v>4100400</v>
          </cell>
          <cell r="J269">
            <v>0</v>
          </cell>
          <cell r="K269">
            <v>27642</v>
          </cell>
          <cell r="L269">
            <v>6634080</v>
          </cell>
          <cell r="M269">
            <v>50000</v>
          </cell>
          <cell r="N269">
            <v>12000000</v>
          </cell>
        </row>
        <row r="270">
          <cell r="A270" t="str">
            <v>시 험 실</v>
          </cell>
          <cell r="B270" t="str">
            <v>조립식, 1년이상</v>
          </cell>
          <cell r="C270">
            <v>120</v>
          </cell>
          <cell r="D270" t="str">
            <v>M2</v>
          </cell>
          <cell r="E270">
            <v>48025</v>
          </cell>
          <cell r="F270">
            <v>5763000</v>
          </cell>
          <cell r="G270">
            <v>38353</v>
          </cell>
          <cell r="H270">
            <v>4602360</v>
          </cell>
          <cell r="I270">
            <v>725</v>
          </cell>
          <cell r="J270">
            <v>87000</v>
          </cell>
          <cell r="K270">
            <v>87103</v>
          </cell>
          <cell r="L270">
            <v>10452360</v>
          </cell>
          <cell r="M270">
            <v>100000</v>
          </cell>
          <cell r="N270">
            <v>12000000</v>
          </cell>
        </row>
        <row r="271">
          <cell r="A271" t="str">
            <v>용지경계표설치</v>
          </cell>
          <cell r="B271" t="str">
            <v>H=1.00M</v>
          </cell>
          <cell r="C271">
            <v>450</v>
          </cell>
          <cell r="D271" t="str">
            <v>개</v>
          </cell>
          <cell r="E271">
            <v>5626</v>
          </cell>
          <cell r="F271">
            <v>2531700</v>
          </cell>
          <cell r="G271">
            <v>18235</v>
          </cell>
          <cell r="H271">
            <v>8205750</v>
          </cell>
          <cell r="I271">
            <v>195</v>
          </cell>
          <cell r="J271">
            <v>87750</v>
          </cell>
          <cell r="K271">
            <v>24056</v>
          </cell>
          <cell r="L271">
            <v>10825200</v>
          </cell>
          <cell r="M271">
            <v>20000</v>
          </cell>
          <cell r="N271">
            <v>9000000</v>
          </cell>
        </row>
        <row r="272">
          <cell r="A272" t="str">
            <v>품질관리비</v>
          </cell>
          <cell r="C272">
            <v>1</v>
          </cell>
          <cell r="D272" t="str">
            <v>식</v>
          </cell>
          <cell r="F272">
            <v>0</v>
          </cell>
          <cell r="G272">
            <v>1930350</v>
          </cell>
          <cell r="H272">
            <v>1930350</v>
          </cell>
          <cell r="I272">
            <v>23562853</v>
          </cell>
          <cell r="J272">
            <v>23562853</v>
          </cell>
          <cell r="K272">
            <v>25493203</v>
          </cell>
          <cell r="L272">
            <v>25493203</v>
          </cell>
          <cell r="M272">
            <v>25000000</v>
          </cell>
          <cell r="N272">
            <v>25000000</v>
          </cell>
        </row>
        <row r="273">
          <cell r="A273" t="str">
            <v>시공상세도면작성비</v>
          </cell>
          <cell r="B273" t="str">
            <v>A1</v>
          </cell>
          <cell r="C273">
            <v>500</v>
          </cell>
          <cell r="D273" t="str">
            <v>매</v>
          </cell>
          <cell r="E273">
            <v>17000</v>
          </cell>
          <cell r="F273">
            <v>8500000</v>
          </cell>
          <cell r="H273">
            <v>0</v>
          </cell>
          <cell r="J273">
            <v>0</v>
          </cell>
          <cell r="K273">
            <v>17000</v>
          </cell>
          <cell r="L273">
            <v>8500000</v>
          </cell>
          <cell r="M273">
            <v>17000</v>
          </cell>
          <cell r="N273">
            <v>8500000</v>
          </cell>
        </row>
        <row r="274">
          <cell r="A274" t="str">
            <v>폐기물처리수수료</v>
          </cell>
          <cell r="B274" t="str">
            <v>콘크리트파쇄물</v>
          </cell>
          <cell r="C274">
            <v>8912</v>
          </cell>
          <cell r="D274" t="str">
            <v>㎥</v>
          </cell>
          <cell r="F274">
            <v>0</v>
          </cell>
          <cell r="H274">
            <v>0</v>
          </cell>
          <cell r="I274">
            <v>3478</v>
          </cell>
          <cell r="J274">
            <v>30995936</v>
          </cell>
          <cell r="K274">
            <v>3478</v>
          </cell>
          <cell r="L274">
            <v>30995936</v>
          </cell>
          <cell r="M274">
            <v>2478</v>
          </cell>
          <cell r="N274">
            <v>22083936</v>
          </cell>
        </row>
        <row r="275">
          <cell r="A275" t="str">
            <v>가설울타리</v>
          </cell>
          <cell r="B275" t="str">
            <v>칼라철판750*1800*5MM</v>
          </cell>
          <cell r="C275">
            <v>200</v>
          </cell>
          <cell r="D275" t="str">
            <v>M</v>
          </cell>
          <cell r="E275">
            <v>32844</v>
          </cell>
          <cell r="F275">
            <v>6568800</v>
          </cell>
          <cell r="G275">
            <v>10317</v>
          </cell>
          <cell r="H275">
            <v>2063400</v>
          </cell>
          <cell r="J275">
            <v>0</v>
          </cell>
          <cell r="K275">
            <v>43161</v>
          </cell>
          <cell r="L275">
            <v>8632200</v>
          </cell>
          <cell r="M275">
            <v>40000</v>
          </cell>
          <cell r="N275">
            <v>8000000</v>
          </cell>
        </row>
        <row r="276">
          <cell r="A276" t="str">
            <v>시멘트운반</v>
          </cell>
          <cell r="B276" t="str">
            <v>40KG드리</v>
          </cell>
          <cell r="C276">
            <v>22546</v>
          </cell>
          <cell r="D276" t="str">
            <v>포</v>
          </cell>
          <cell r="F276">
            <v>0</v>
          </cell>
          <cell r="H276">
            <v>0</v>
          </cell>
          <cell r="I276">
            <v>329</v>
          </cell>
          <cell r="J276">
            <v>7417634</v>
          </cell>
          <cell r="K276">
            <v>329</v>
          </cell>
          <cell r="L276">
            <v>7417634</v>
          </cell>
          <cell r="M276">
            <v>300</v>
          </cell>
          <cell r="N276">
            <v>6763800</v>
          </cell>
        </row>
        <row r="277">
          <cell r="A277" t="str">
            <v>철근운반</v>
          </cell>
          <cell r="B277" t="str">
            <v>각종</v>
          </cell>
          <cell r="C277">
            <v>6917</v>
          </cell>
          <cell r="D277" t="str">
            <v>톤</v>
          </cell>
          <cell r="F277">
            <v>0</v>
          </cell>
          <cell r="G277">
            <v>4965</v>
          </cell>
          <cell r="H277">
            <v>34342905</v>
          </cell>
          <cell r="I277">
            <v>20303</v>
          </cell>
          <cell r="J277">
            <v>140435851</v>
          </cell>
          <cell r="K277">
            <v>25268</v>
          </cell>
          <cell r="L277">
            <v>174778756</v>
          </cell>
          <cell r="M277">
            <v>25000</v>
          </cell>
          <cell r="N277">
            <v>172925000</v>
          </cell>
        </row>
        <row r="278">
          <cell r="A278" t="str">
            <v>PC강연선운반</v>
          </cell>
          <cell r="C278">
            <v>210</v>
          </cell>
          <cell r="D278" t="str">
            <v>톤</v>
          </cell>
          <cell r="F278">
            <v>0</v>
          </cell>
          <cell r="G278">
            <v>4965</v>
          </cell>
          <cell r="H278">
            <v>1042650</v>
          </cell>
          <cell r="I278">
            <v>17136</v>
          </cell>
          <cell r="J278">
            <v>3598560</v>
          </cell>
          <cell r="K278">
            <v>22101</v>
          </cell>
          <cell r="L278">
            <v>4641210</v>
          </cell>
          <cell r="M278">
            <v>22000</v>
          </cell>
          <cell r="N278">
            <v>4620000</v>
          </cell>
        </row>
        <row r="279">
          <cell r="A279" t="str">
            <v>사 용 고 재 공 제</v>
          </cell>
          <cell r="B279" t="str">
            <v>철근,강연선</v>
          </cell>
          <cell r="C279">
            <v>24</v>
          </cell>
          <cell r="D279" t="str">
            <v>톤</v>
          </cell>
          <cell r="E279">
            <v>-110000</v>
          </cell>
          <cell r="F279">
            <v>-2640000</v>
          </cell>
          <cell r="H279">
            <v>0</v>
          </cell>
          <cell r="J279">
            <v>0</v>
          </cell>
          <cell r="K279">
            <v>-110000</v>
          </cell>
          <cell r="L279">
            <v>-2640000</v>
          </cell>
          <cell r="M279">
            <v>-110000</v>
          </cell>
          <cell r="N279">
            <v>-2640000</v>
          </cell>
        </row>
        <row r="280">
          <cell r="A280" t="str">
            <v>강재운반</v>
          </cell>
          <cell r="B280" t="str">
            <v>형강</v>
          </cell>
          <cell r="C280">
            <v>1389</v>
          </cell>
          <cell r="D280" t="str">
            <v>톤</v>
          </cell>
          <cell r="F280">
            <v>0</v>
          </cell>
          <cell r="H280">
            <v>0</v>
          </cell>
          <cell r="I280">
            <v>14792</v>
          </cell>
          <cell r="J280">
            <v>20546088</v>
          </cell>
          <cell r="K280">
            <v>14792</v>
          </cell>
          <cell r="L280">
            <v>20546088</v>
          </cell>
          <cell r="M280">
            <v>14000</v>
          </cell>
          <cell r="N280">
            <v>19446000</v>
          </cell>
        </row>
        <row r="281">
          <cell r="A281" t="str">
            <v>10.사급자재비</v>
          </cell>
          <cell r="C281">
            <v>0</v>
          </cell>
          <cell r="F281">
            <v>3557426332</v>
          </cell>
          <cell r="H281">
            <v>0</v>
          </cell>
          <cell r="J281">
            <v>0</v>
          </cell>
          <cell r="K281">
            <v>0</v>
          </cell>
          <cell r="L281">
            <v>3557426332</v>
          </cell>
          <cell r="N281">
            <v>3485736500</v>
          </cell>
        </row>
        <row r="282">
          <cell r="A282" t="str">
            <v>철근</v>
          </cell>
          <cell r="B282" t="str">
            <v>SD40,H16-H25mm</v>
          </cell>
          <cell r="C282">
            <v>88497</v>
          </cell>
          <cell r="D282" t="str">
            <v>KG</v>
          </cell>
          <cell r="E282">
            <v>400</v>
          </cell>
          <cell r="F282">
            <v>35398800</v>
          </cell>
          <cell r="H282">
            <v>0</v>
          </cell>
          <cell r="J282">
            <v>0</v>
          </cell>
          <cell r="K282">
            <v>400</v>
          </cell>
          <cell r="L282">
            <v>35398800</v>
          </cell>
          <cell r="M282">
            <v>380</v>
          </cell>
          <cell r="N282">
            <v>33628860</v>
          </cell>
        </row>
        <row r="283">
          <cell r="A283" t="str">
            <v>철근</v>
          </cell>
          <cell r="B283" t="str">
            <v>SD40,H13mm</v>
          </cell>
          <cell r="C283">
            <v>9091</v>
          </cell>
          <cell r="D283" t="str">
            <v>KG</v>
          </cell>
          <cell r="E283">
            <v>405</v>
          </cell>
          <cell r="F283">
            <v>3681855</v>
          </cell>
          <cell r="H283">
            <v>0</v>
          </cell>
          <cell r="J283">
            <v>0</v>
          </cell>
          <cell r="K283">
            <v>405</v>
          </cell>
          <cell r="L283">
            <v>3681855</v>
          </cell>
          <cell r="M283">
            <v>380</v>
          </cell>
          <cell r="N283">
            <v>3454580</v>
          </cell>
        </row>
        <row r="284">
          <cell r="A284" t="str">
            <v>철근</v>
          </cell>
          <cell r="B284" t="str">
            <v>SD30,D16-D32mm</v>
          </cell>
          <cell r="C284">
            <v>6689336</v>
          </cell>
          <cell r="D284" t="str">
            <v>KG</v>
          </cell>
          <cell r="E284">
            <v>390</v>
          </cell>
          <cell r="F284">
            <v>2608841040</v>
          </cell>
          <cell r="H284">
            <v>0</v>
          </cell>
          <cell r="J284">
            <v>0</v>
          </cell>
          <cell r="K284">
            <v>390</v>
          </cell>
          <cell r="L284">
            <v>2608841040</v>
          </cell>
          <cell r="M284">
            <v>380</v>
          </cell>
          <cell r="N284">
            <v>2541947680</v>
          </cell>
        </row>
        <row r="285">
          <cell r="A285" t="str">
            <v>철근</v>
          </cell>
          <cell r="B285" t="str">
            <v>SD30,D13mm</v>
          </cell>
          <cell r="C285">
            <v>1130416</v>
          </cell>
          <cell r="D285" t="str">
            <v>KG</v>
          </cell>
          <cell r="E285">
            <v>395</v>
          </cell>
          <cell r="F285">
            <v>446514320</v>
          </cell>
          <cell r="H285">
            <v>0</v>
          </cell>
          <cell r="J285">
            <v>0</v>
          </cell>
          <cell r="K285">
            <v>395</v>
          </cell>
          <cell r="L285">
            <v>446514320</v>
          </cell>
          <cell r="M285">
            <v>380</v>
          </cell>
          <cell r="N285">
            <v>429558080</v>
          </cell>
        </row>
        <row r="286">
          <cell r="A286" t="str">
            <v>시멘트</v>
          </cell>
          <cell r="B286" t="str">
            <v>40kg 드리</v>
          </cell>
          <cell r="C286">
            <v>22546</v>
          </cell>
          <cell r="D286" t="str">
            <v>포</v>
          </cell>
          <cell r="E286">
            <v>2350</v>
          </cell>
          <cell r="F286">
            <v>52983100</v>
          </cell>
          <cell r="H286">
            <v>0</v>
          </cell>
          <cell r="J286">
            <v>0</v>
          </cell>
          <cell r="K286">
            <v>2350</v>
          </cell>
          <cell r="L286">
            <v>52983100</v>
          </cell>
          <cell r="M286">
            <v>2500</v>
          </cell>
          <cell r="N286">
            <v>56365000</v>
          </cell>
        </row>
        <row r="287">
          <cell r="A287" t="str">
            <v>PC강연선</v>
          </cell>
          <cell r="B287" t="str">
            <v>SWPC7B, 7연선ø12.7MM</v>
          </cell>
          <cell r="C287">
            <v>209809</v>
          </cell>
          <cell r="D287" t="str">
            <v>KG</v>
          </cell>
          <cell r="E287">
            <v>1030</v>
          </cell>
          <cell r="F287">
            <v>216103270</v>
          </cell>
          <cell r="H287">
            <v>0</v>
          </cell>
          <cell r="J287">
            <v>0</v>
          </cell>
          <cell r="K287">
            <v>1030</v>
          </cell>
          <cell r="L287">
            <v>216103270</v>
          </cell>
          <cell r="M287">
            <v>1000</v>
          </cell>
          <cell r="N287">
            <v>209809000</v>
          </cell>
        </row>
        <row r="288">
          <cell r="A288" t="str">
            <v>강판</v>
          </cell>
          <cell r="B288" t="str">
            <v>SWS520B</v>
          </cell>
          <cell r="C288">
            <v>337266</v>
          </cell>
          <cell r="D288" t="str">
            <v>KG</v>
          </cell>
          <cell r="E288">
            <v>409</v>
          </cell>
          <cell r="F288">
            <v>137941794</v>
          </cell>
          <cell r="H288">
            <v>0</v>
          </cell>
          <cell r="J288">
            <v>0</v>
          </cell>
          <cell r="K288">
            <v>409</v>
          </cell>
          <cell r="L288">
            <v>137941794</v>
          </cell>
          <cell r="M288">
            <v>450</v>
          </cell>
          <cell r="N288">
            <v>151769700</v>
          </cell>
        </row>
        <row r="289">
          <cell r="A289" t="str">
            <v>강판</v>
          </cell>
          <cell r="B289" t="str">
            <v>SWS490B</v>
          </cell>
          <cell r="C289">
            <v>85279</v>
          </cell>
          <cell r="D289" t="str">
            <v>KG</v>
          </cell>
          <cell r="E289">
            <v>387</v>
          </cell>
          <cell r="F289">
            <v>33002973</v>
          </cell>
          <cell r="H289">
            <v>0</v>
          </cell>
          <cell r="J289">
            <v>0</v>
          </cell>
          <cell r="K289">
            <v>387</v>
          </cell>
          <cell r="L289">
            <v>33002973</v>
          </cell>
          <cell r="M289">
            <v>400</v>
          </cell>
          <cell r="N289">
            <v>34111600</v>
          </cell>
        </row>
        <row r="290">
          <cell r="A290" t="str">
            <v>강판</v>
          </cell>
          <cell r="B290" t="str">
            <v>SWS400B</v>
          </cell>
          <cell r="C290">
            <v>62730</v>
          </cell>
          <cell r="D290" t="str">
            <v>KG</v>
          </cell>
          <cell r="E290">
            <v>366</v>
          </cell>
          <cell r="F290">
            <v>22959180</v>
          </cell>
          <cell r="H290">
            <v>0</v>
          </cell>
          <cell r="J290">
            <v>0</v>
          </cell>
          <cell r="K290">
            <v>366</v>
          </cell>
          <cell r="L290">
            <v>22959180</v>
          </cell>
          <cell r="M290">
            <v>400</v>
          </cell>
          <cell r="N290">
            <v>25092000</v>
          </cell>
        </row>
        <row r="291">
          <cell r="A291" t="str">
            <v>나. 간 접 노 무 비</v>
          </cell>
          <cell r="C291">
            <v>1</v>
          </cell>
          <cell r="D291" t="str">
            <v>식</v>
          </cell>
          <cell r="K291">
            <v>2104845232</v>
          </cell>
          <cell r="L291">
            <v>2104845232</v>
          </cell>
          <cell r="M291">
            <v>378843012</v>
          </cell>
          <cell r="N291">
            <v>378843012</v>
          </cell>
        </row>
        <row r="292">
          <cell r="A292" t="str">
            <v>다. 산 재 보 험 료</v>
          </cell>
          <cell r="C292">
            <v>1</v>
          </cell>
          <cell r="D292" t="str">
            <v>식</v>
          </cell>
          <cell r="K292">
            <v>442543710</v>
          </cell>
          <cell r="L292">
            <v>442543710</v>
          </cell>
          <cell r="M292">
            <v>79651743</v>
          </cell>
          <cell r="N292">
            <v>79651743</v>
          </cell>
        </row>
        <row r="293">
          <cell r="A293" t="str">
            <v>라. 고 용 보 험 료</v>
          </cell>
          <cell r="C293">
            <v>1</v>
          </cell>
          <cell r="D293" t="str">
            <v>식</v>
          </cell>
          <cell r="K293">
            <v>42728358</v>
          </cell>
          <cell r="L293">
            <v>42728358</v>
          </cell>
          <cell r="M293">
            <v>7690513</v>
          </cell>
          <cell r="N293">
            <v>7690513</v>
          </cell>
        </row>
        <row r="294">
          <cell r="A294" t="str">
            <v>마. 건설근로자퇴직공제부금비</v>
          </cell>
          <cell r="C294">
            <v>1</v>
          </cell>
          <cell r="D294" t="str">
            <v>식</v>
          </cell>
          <cell r="K294">
            <v>330197595</v>
          </cell>
          <cell r="L294">
            <v>330197595</v>
          </cell>
          <cell r="M294">
            <v>59430997</v>
          </cell>
          <cell r="N294">
            <v>59430997</v>
          </cell>
        </row>
        <row r="295">
          <cell r="A295" t="str">
            <v>바. 안 전 관 리 비</v>
          </cell>
          <cell r="C295">
            <v>1</v>
          </cell>
          <cell r="D295" t="str">
            <v>식</v>
          </cell>
          <cell r="K295">
            <v>565981058</v>
          </cell>
          <cell r="L295">
            <v>565981058</v>
          </cell>
          <cell r="M295">
            <v>375852962</v>
          </cell>
          <cell r="N295">
            <v>375852962</v>
          </cell>
        </row>
        <row r="296">
          <cell r="A296" t="str">
            <v>사. 기  타  경  비</v>
          </cell>
          <cell r="C296">
            <v>1</v>
          </cell>
          <cell r="D296" t="str">
            <v>식</v>
          </cell>
          <cell r="K296">
            <v>2108323094</v>
          </cell>
          <cell r="L296">
            <v>2108323094</v>
          </cell>
          <cell r="M296">
            <v>1208543985</v>
          </cell>
          <cell r="N296">
            <v>1208543985</v>
          </cell>
        </row>
        <row r="297">
          <cell r="A297" t="str">
            <v>Ⅱ. 일 반 관 리 비</v>
          </cell>
          <cell r="C297">
            <v>1</v>
          </cell>
          <cell r="D297" t="str">
            <v>식</v>
          </cell>
          <cell r="K297">
            <v>1679931799</v>
          </cell>
          <cell r="L297">
            <v>1679931799</v>
          </cell>
          <cell r="M297">
            <v>1225354792</v>
          </cell>
          <cell r="N297">
            <v>1225354792</v>
          </cell>
        </row>
        <row r="298">
          <cell r="A298" t="str">
            <v>Ⅲ. 이   윤</v>
          </cell>
          <cell r="C298">
            <v>1</v>
          </cell>
          <cell r="D298" t="str">
            <v>식</v>
          </cell>
          <cell r="K298">
            <v>3419640357</v>
          </cell>
          <cell r="L298">
            <v>3419640357</v>
          </cell>
          <cell r="M298">
            <v>1886575190</v>
          </cell>
          <cell r="N298">
            <v>1886575190</v>
          </cell>
        </row>
        <row r="299">
          <cell r="A299" t="str">
            <v>Ⅳ.공 급 가 액</v>
          </cell>
          <cell r="C299">
            <v>1</v>
          </cell>
          <cell r="D299" t="str">
            <v>식</v>
          </cell>
          <cell r="K299">
            <v>38698208154</v>
          </cell>
          <cell r="L299">
            <v>38698208154</v>
          </cell>
          <cell r="M299">
            <v>27619025830</v>
          </cell>
          <cell r="N299">
            <v>27619025830</v>
          </cell>
        </row>
        <row r="300">
          <cell r="A300" t="str">
            <v>Ⅴ.공사 손해 보험료</v>
          </cell>
          <cell r="C300">
            <v>1</v>
          </cell>
          <cell r="D300" t="str">
            <v>식</v>
          </cell>
          <cell r="K300">
            <v>55838000</v>
          </cell>
          <cell r="L300">
            <v>55838000</v>
          </cell>
          <cell r="M300">
            <v>272749301</v>
          </cell>
          <cell r="N300">
            <v>272749301</v>
          </cell>
        </row>
        <row r="301">
          <cell r="A301" t="str">
            <v>Ⅵ.도 급 금 액</v>
          </cell>
          <cell r="C301">
            <v>1</v>
          </cell>
          <cell r="D301" t="str">
            <v>식</v>
          </cell>
          <cell r="K301">
            <v>38754046154</v>
          </cell>
          <cell r="L301">
            <v>38754046154</v>
          </cell>
          <cell r="M301">
            <v>27891775131</v>
          </cell>
          <cell r="N301">
            <v>27891775131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지입자재 집계표"/>
      <sheetName val="자재운반"/>
      <sheetName val="화물요율"/>
      <sheetName val="노무비"/>
      <sheetName val="자재비"/>
      <sheetName val="02년상반기장비부표"/>
      <sheetName val="이정표"/>
      <sheetName val="단가산출"/>
      <sheetName val="단가목록"/>
      <sheetName val="일반부표"/>
      <sheetName val="부표총괄표"/>
      <sheetName val=" 품셈"/>
      <sheetName val="품셈총괄표"/>
      <sheetName val="설계 내역서(1)"/>
      <sheetName val="경비율산정"/>
      <sheetName val="설계 내역서"/>
      <sheetName val="공사비예산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0">
          <cell r="A20">
            <v>2</v>
          </cell>
        </row>
        <row r="28">
          <cell r="A28">
            <v>3</v>
          </cell>
        </row>
        <row r="37">
          <cell r="A37">
            <v>4</v>
          </cell>
        </row>
        <row r="46">
          <cell r="A46">
            <v>5</v>
          </cell>
        </row>
        <row r="54">
          <cell r="A54">
            <v>6</v>
          </cell>
        </row>
        <row r="62">
          <cell r="A62">
            <v>7</v>
          </cell>
        </row>
        <row r="71">
          <cell r="A71">
            <v>8</v>
          </cell>
        </row>
        <row r="80">
          <cell r="A80">
            <v>9</v>
          </cell>
        </row>
        <row r="88">
          <cell r="A88">
            <v>10</v>
          </cell>
        </row>
        <row r="96">
          <cell r="A96">
            <v>11</v>
          </cell>
        </row>
        <row r="105">
          <cell r="A105">
            <v>12</v>
          </cell>
        </row>
        <row r="112">
          <cell r="A112">
            <v>13</v>
          </cell>
        </row>
        <row r="122">
          <cell r="A122">
            <v>14</v>
          </cell>
        </row>
        <row r="130">
          <cell r="A130">
            <v>15</v>
          </cell>
        </row>
        <row r="139">
          <cell r="A139">
            <v>16</v>
          </cell>
        </row>
        <row r="145">
          <cell r="A145">
            <v>17</v>
          </cell>
        </row>
        <row r="156">
          <cell r="A156">
            <v>18</v>
          </cell>
        </row>
        <row r="165">
          <cell r="A165">
            <v>19</v>
          </cell>
        </row>
        <row r="173">
          <cell r="A173">
            <v>20</v>
          </cell>
        </row>
        <row r="180">
          <cell r="A180">
            <v>21</v>
          </cell>
        </row>
        <row r="190">
          <cell r="A190">
            <v>22</v>
          </cell>
        </row>
        <row r="198">
          <cell r="A198">
            <v>23</v>
          </cell>
        </row>
        <row r="207">
          <cell r="A207">
            <v>24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5"/>
      <sheetName val="수지"/>
      <sheetName val="경아비교"/>
      <sheetName val="분전함신설"/>
      <sheetName val="접지1종"/>
      <sheetName val="48수량"/>
      <sheetName val="49일위"/>
      <sheetName val="22일위"/>
      <sheetName val="49수량"/>
      <sheetName val="자재단가"/>
      <sheetName val="J直材4"/>
      <sheetName val="내역1"/>
      <sheetName val="빗물받이(910-510-410)"/>
      <sheetName val="환산"/>
      <sheetName val="소비자가"/>
      <sheetName val="투찰"/>
      <sheetName val="일반부표"/>
      <sheetName val="노임"/>
      <sheetName val="공비대비"/>
      <sheetName val="B1(반포1차)"/>
      <sheetName val="단가"/>
      <sheetName val="전기공사일위대가"/>
      <sheetName val="중기손료"/>
      <sheetName val="공량산출근거서"/>
      <sheetName val="공내역"/>
      <sheetName val="I一般比"/>
      <sheetName val="건축내역"/>
      <sheetName val="조직"/>
      <sheetName val="을지"/>
      <sheetName val="공사개요"/>
      <sheetName val="원가계산"/>
      <sheetName val="횡배수관집현황(2공구)"/>
      <sheetName val="기본사항"/>
      <sheetName val=""/>
      <sheetName val="입력"/>
      <sheetName val="단"/>
      <sheetName val="N賃率-職"/>
      <sheetName val="코드"/>
      <sheetName val="중기사용료"/>
    </sheetNames>
    <definedNames>
      <definedName name="빌라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목차  "/>
      <sheetName val="내역집계표"/>
      <sheetName val="내역서"/>
      <sheetName val="단가조사서"/>
      <sheetName val="일위대가집계표"/>
      <sheetName val="장비설치일위대가표"/>
      <sheetName val="노임단가"/>
      <sheetName val="배관산출조서"/>
      <sheetName val="배선산출조서"/>
      <sheetName val="설계서"/>
      <sheetName val="날개수량1.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직"/>
      <sheetName val="J直材4"/>
      <sheetName val="개요"/>
      <sheetName val="9."/>
      <sheetName val="현관비"/>
      <sheetName val="소비자가"/>
      <sheetName val="내역1"/>
      <sheetName val="갑지1"/>
      <sheetName val="공통가설(기준안)"/>
      <sheetName val="총괄갑 "/>
      <sheetName val="사업분석"/>
      <sheetName val="환산"/>
      <sheetName val="정보"/>
      <sheetName val="교통대책내역"/>
      <sheetName val="부속동"/>
      <sheetName val="기초일위"/>
      <sheetName val="에어샵공사"/>
      <sheetName val="일반부표"/>
      <sheetName val="을-ATYPE"/>
      <sheetName val="Sheet1 (2)"/>
      <sheetName val="판매시설"/>
      <sheetName val="공통가설"/>
      <sheetName val="산출내역서"/>
      <sheetName val="1"/>
      <sheetName val="설계"/>
      <sheetName val="2002하반기노임기준"/>
      <sheetName val="토목내역서"/>
      <sheetName val="노임이"/>
      <sheetName val="내역서"/>
      <sheetName val="I一般比"/>
      <sheetName val="남양시작동자105노65기1.3화1.2"/>
      <sheetName val="견적공통"/>
      <sheetName val="3BL공동구 수량"/>
      <sheetName val="9_"/>
      <sheetName val="총괄갑_"/>
      <sheetName val="갈현동"/>
      <sheetName val="코드"/>
      <sheetName val="간접비계산"/>
      <sheetName val="입찰"/>
      <sheetName val="현경"/>
      <sheetName val="입력"/>
      <sheetName val="기본사항"/>
      <sheetName val="GAEYO"/>
      <sheetName val="TYPE-A"/>
      <sheetName val="갑지(추정)"/>
      <sheetName val="토목"/>
      <sheetName val="직노"/>
      <sheetName val="분전함신설"/>
      <sheetName val="접지1종"/>
      <sheetName val="주소"/>
      <sheetName val="피엘"/>
      <sheetName val="9GNG운반"/>
      <sheetName val="기본일위"/>
      <sheetName val="2000년1차"/>
      <sheetName val="APT"/>
      <sheetName val="건축원가"/>
      <sheetName val="도급실행(본관-주차장)"/>
      <sheetName val="수량산출내역1115"/>
      <sheetName val="bang tien luong"/>
      <sheetName val="마산월령동골조물량변경"/>
      <sheetName val="Sheet5"/>
      <sheetName val="본공사"/>
      <sheetName val="도급FORM"/>
      <sheetName val="서울대규장각(가시설흙막이)"/>
      <sheetName val="공사개요"/>
      <sheetName val="AS복구"/>
      <sheetName val="중기터파기"/>
      <sheetName val="변수값"/>
      <sheetName val="중기상차"/>
      <sheetName val="단가산출서"/>
      <sheetName val="합의경상"/>
      <sheetName val="3.공통공사대비"/>
      <sheetName val="경비2내역"/>
      <sheetName val="실행(표지,갑,을)"/>
      <sheetName val="개산공사비"/>
      <sheetName val="빗물받이(910-510-410)"/>
      <sheetName val="공사비예산서(토목분)"/>
      <sheetName val="내역"/>
      <sheetName val="자판실행"/>
      <sheetName val="노임"/>
      <sheetName val=" FURNACE현설"/>
      <sheetName val="Total"/>
      <sheetName val="Sheet4"/>
      <sheetName val="주철골"/>
      <sheetName val="일위대가"/>
      <sheetName val="설계서"/>
      <sheetName val="단가목록"/>
      <sheetName val="공사수행방안"/>
      <sheetName val="#REF"/>
      <sheetName val="copy"/>
      <sheetName val="집계"/>
      <sheetName val="공내역"/>
      <sheetName val="단가"/>
      <sheetName val="Sheet6"/>
      <sheetName val="257A1"/>
      <sheetName val="토공산근"/>
      <sheetName val="을"/>
      <sheetName val="사업성분석"/>
      <sheetName val="6호기"/>
      <sheetName val="경상직원"/>
      <sheetName val="간선계산"/>
      <sheetName val="대비표(토공1안)"/>
      <sheetName val="관음목장(제출용)자105인97.5"/>
      <sheetName val="공통비(전체)"/>
      <sheetName val="가시설흙막이"/>
      <sheetName val="입찰안"/>
      <sheetName val="BSD (2)"/>
      <sheetName val="48수량"/>
      <sheetName val="49일위"/>
      <sheetName val="22일위"/>
      <sheetName val="49수량"/>
      <sheetName val="자재단가"/>
      <sheetName val="참고자료"/>
      <sheetName val="수지"/>
      <sheetName val="DATA"/>
      <sheetName val="원가총괄"/>
      <sheetName val="실행내역"/>
      <sheetName val="전차선로 물량표"/>
      <sheetName val="laroux"/>
      <sheetName val=" 견적(ALT1)"/>
      <sheetName val=" 견적(ALT2) (2)"/>
      <sheetName val="실행(ALT1)"/>
      <sheetName val="실행(ALT2) (2)"/>
      <sheetName val="총괄갑지"/>
      <sheetName val="일위대가표"/>
      <sheetName val="실행_ALT1_"/>
      <sheetName val="노임단가"/>
      <sheetName val="수목단가"/>
      <sheetName val="시설수량표"/>
      <sheetName val="식재수량표"/>
      <sheetName val="천안C3칸막이공사"/>
      <sheetName val="데이타"/>
      <sheetName val="식재인부"/>
      <sheetName val="해평견적"/>
      <sheetName val="날개수량1.5"/>
      <sheetName val="간공설계서"/>
      <sheetName val="인사자료총집계"/>
      <sheetName val="단위중량"/>
      <sheetName val="1차 내역서"/>
      <sheetName val="제-노임"/>
      <sheetName val="제직재"/>
      <sheetName val="총괄"/>
      <sheetName val="TIE-IN"/>
      <sheetName val="단가대비표"/>
      <sheetName val="수정시산표"/>
      <sheetName val="울산시산표"/>
      <sheetName val="Sheet1"/>
      <sheetName val="인테리어세부내역"/>
      <sheetName val="공종집계"/>
      <sheetName val="gyun"/>
      <sheetName val="수리결과"/>
      <sheetName val="설계명세서"/>
      <sheetName val="예산명세서"/>
      <sheetName val="자료입력"/>
      <sheetName val="형틀공사"/>
      <sheetName val="품셈TABLE"/>
      <sheetName val="N賃率-職"/>
      <sheetName val="견적의뢰"/>
      <sheetName val="설계내역서"/>
      <sheetName val="방식총괄"/>
      <sheetName val="부대공사"/>
      <sheetName val="Sheet3"/>
      <sheetName val="Sheet2"/>
      <sheetName val="해창정"/>
      <sheetName val="해외법인"/>
      <sheetName val="프로젝트명"/>
      <sheetName val="원가"/>
      <sheetName val="Customer Databas"/>
      <sheetName val="교수설계"/>
      <sheetName val="200"/>
      <sheetName val="손익분석"/>
      <sheetName val="실행"/>
      <sheetName val="역공종"/>
      <sheetName val="asd"/>
      <sheetName val="율촌법률사무소2내역"/>
      <sheetName val="20관리비율"/>
      <sheetName val="한일양산"/>
      <sheetName val="현장"/>
      <sheetName val="대비"/>
      <sheetName val="회사정보"/>
      <sheetName val="골조"/>
      <sheetName val="MAIN_TABLE"/>
      <sheetName val="공사비총괄표"/>
      <sheetName val="평3"/>
      <sheetName val="96정변2"/>
      <sheetName val="연부97-1"/>
      <sheetName val="내역서1"/>
      <sheetName val="공사설계서"/>
      <sheetName val="_REF"/>
      <sheetName val="재료"/>
      <sheetName val="조건표"/>
      <sheetName val="전체"/>
      <sheetName val="특외대"/>
      <sheetName val="현장별"/>
      <sheetName val="성원계약"/>
      <sheetName val="지질조사"/>
      <sheetName val="실행(1)"/>
      <sheetName val="ELEC"/>
      <sheetName val="총괄표"/>
      <sheetName val="물량표"/>
      <sheetName val="수량산출"/>
      <sheetName val="내역총괄"/>
      <sheetName val="내역총괄2"/>
      <sheetName val="내역총괄3"/>
      <sheetName val="공기압축기실"/>
      <sheetName val="95년12월말"/>
      <sheetName val="집계표"/>
      <sheetName val="파이프류"/>
      <sheetName val="중기"/>
      <sheetName val="차압계산"/>
      <sheetName val="자료"/>
      <sheetName val="***********************00"/>
      <sheetName val="퍼스트"/>
      <sheetName val="토목주소"/>
      <sheetName val="원가계산서"/>
      <sheetName val="부대"/>
      <sheetName val="일위CODE"/>
      <sheetName val="CALCULATION"/>
      <sheetName val="인건-측정"/>
      <sheetName val="산재 안전"/>
      <sheetName val="산정표"/>
      <sheetName val="노무비 경비"/>
      <sheetName val="터널조도"/>
      <sheetName val="산출내역서집계표"/>
      <sheetName val="[현관비.XLS]______C______________3"/>
      <sheetName val="[현관비.XLS]______C_____________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</sheetNames>
    <sheetDataSet>
      <sheetData sheetId="0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사업분석"/>
      <sheetName val="00000"/>
      <sheetName val="Sheet1"/>
      <sheetName val="Sheet1 (2)"/>
      <sheetName val="날개수량1.5"/>
      <sheetName val="밸브설치"/>
      <sheetName val="중동공구"/>
      <sheetName val="2002하반기노임기준"/>
      <sheetName val="등록자료"/>
      <sheetName val="부대대비"/>
      <sheetName val="냉연집계"/>
      <sheetName val="공사개요"/>
      <sheetName val="전체"/>
      <sheetName val="환산"/>
      <sheetName val="빗물받이(910-510-410)"/>
      <sheetName val="일반부표"/>
      <sheetName val="철근콘크리트공사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분전함신설"/>
      <sheetName val="접지1종"/>
      <sheetName val="일위대가"/>
      <sheetName val="노무비 근거"/>
      <sheetName val="실행내역서 "/>
      <sheetName val="조직"/>
      <sheetName val="갑지"/>
      <sheetName val="DATE"/>
      <sheetName val="Sheet2"/>
      <sheetName val="대비표(토공1안)"/>
      <sheetName val="입찰"/>
      <sheetName val="현경"/>
      <sheetName val="현장관리비"/>
      <sheetName val="서문"/>
      <sheetName val="골재"/>
      <sheetName val="1,2공구원가계산서"/>
      <sheetName val="2공구산출내역"/>
      <sheetName val="1공구산출내역서"/>
      <sheetName val="4차원가계산서"/>
      <sheetName val="단가"/>
      <sheetName val="인사자료총집계"/>
      <sheetName val="2000년1차"/>
      <sheetName val="2000전체분"/>
      <sheetName val="현장관리비 산출내역"/>
      <sheetName val="설계실행투찰"/>
      <sheetName val="식재인부"/>
      <sheetName val="도시가스현황"/>
      <sheetName val="산출내역서"/>
      <sheetName val="금액내역서"/>
      <sheetName val="물가시세"/>
      <sheetName val="단가산출서"/>
      <sheetName val="1-2공구"/>
      <sheetName val="bid"/>
      <sheetName val="내역서"/>
      <sheetName val="STAND20"/>
      <sheetName val="일위산출"/>
      <sheetName val="산출근거"/>
      <sheetName val="을지"/>
      <sheetName val="원가 (아파트)"/>
      <sheetName val="서울대규장각(가시설흙막이)"/>
      <sheetName val="개요"/>
      <sheetName val="원가계산서"/>
      <sheetName val="설계서"/>
      <sheetName val="비용적자료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갑지"/>
      <sheetName val="원가계산"/>
      <sheetName val="순공사집계표"/>
      <sheetName val="건축공사"/>
      <sheetName val="전기공사"/>
      <sheetName val="설비공사"/>
      <sheetName val="부대공사"/>
      <sheetName val="산출내역서집계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재명고"/>
      <sheetName val="동원"/>
      <sheetName val="나주당초견적"/>
      <sheetName val="나주계약"/>
      <sheetName val="목포당초견적"/>
      <sheetName val="목포계약"/>
      <sheetName val="대구"/>
      <sheetName val="철판보강"/>
      <sheetName val="철판보강 (2)"/>
      <sheetName val="해남 (2)"/>
      <sheetName val="해남 (3)"/>
      <sheetName val="해남나주"/>
      <sheetName val="목포추가"/>
      <sheetName val="Sheet1"/>
      <sheetName val="크랙보수 (2)"/>
      <sheetName val="나주추가"/>
      <sheetName val="나주추가갑"/>
      <sheetName val="나주추가을"/>
      <sheetName val="광주운남갑"/>
      <sheetName val="광주운남을"/>
      <sheetName val="광주운남갑 (2)"/>
      <sheetName val="광주운남을 (2)"/>
      <sheetName val="광주운남갑 (3)"/>
      <sheetName val="광주운남을 (3)"/>
      <sheetName val="광주용두"/>
      <sheetName val="광주용두 (2)"/>
      <sheetName val="관동대"/>
      <sheetName val="명지빌라"/>
      <sheetName val="병원갑"/>
      <sheetName val="명지병원"/>
      <sheetName val="병원갑 (2)"/>
      <sheetName val="도넨"/>
      <sheetName val="설-원가"/>
      <sheetName val="설치자재"/>
      <sheetName val="단중"/>
      <sheetName val="수량산출서(철거)"/>
      <sheetName val="철판보강_(2)"/>
      <sheetName val="해남_(2)"/>
      <sheetName val="해남_(3)"/>
      <sheetName val="크랙보수_(2)"/>
      <sheetName val="광주운남갑_(2)"/>
      <sheetName val="광주운남을_(2)"/>
      <sheetName val="광주운남갑_(3)"/>
      <sheetName val="광주운남을_(3)"/>
      <sheetName val="광주용두_(2)"/>
      <sheetName val="병원갑_(2)"/>
      <sheetName val="명지건설"/>
      <sheetName val="일위대가"/>
      <sheetName val="설비내역서"/>
      <sheetName val="건축토목내역"/>
      <sheetName val="BID"/>
      <sheetName val="조직"/>
      <sheetName val="건축공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현황"/>
      <sheetName val="동의서"/>
      <sheetName val="개산"/>
      <sheetName val="금액"/>
      <sheetName val="공문"/>
      <sheetName val="공정챠트"/>
      <sheetName val="공정표"/>
      <sheetName val="겉표지"/>
      <sheetName val="가로"/>
      <sheetName val="세로"/>
      <sheetName val="esc삭제"/>
      <sheetName val="원가"/>
      <sheetName val="집계"/>
      <sheetName val="1."/>
      <sheetName val="2."/>
      <sheetName val="3."/>
      <sheetName val="4."/>
      <sheetName val="5."/>
      <sheetName val="6."/>
      <sheetName val="7."/>
      <sheetName val="8."/>
      <sheetName val="9."/>
      <sheetName val="10."/>
      <sheetName val="11"/>
      <sheetName val="12."/>
      <sheetName val="13"/>
      <sheetName val="14."/>
      <sheetName val="15."/>
      <sheetName val="전기2회"/>
      <sheetName val="소방2회"/>
      <sheetName val="소방기구"/>
      <sheetName val="조달가"/>
      <sheetName val="9_"/>
      <sheetName val="5_"/>
      <sheetName val="7_"/>
      <sheetName val="8_"/>
      <sheetName val="10_"/>
      <sheetName val="12_"/>
      <sheetName val="14_"/>
      <sheetName val="연부97-1"/>
      <sheetName val="갑지1"/>
      <sheetName val="J直材4"/>
      <sheetName val="연습"/>
      <sheetName val="내역서"/>
      <sheetName val="기존단가 (2)"/>
      <sheetName val="실행간접비용"/>
      <sheetName val="직재"/>
      <sheetName val="재집"/>
      <sheetName val="데이타"/>
      <sheetName val="식재인부"/>
      <sheetName val="전차선로 물량표"/>
      <sheetName val="장비부하"/>
      <sheetName val="조직"/>
      <sheetName val="0312 - 2차분 2회 계약변경 내역서-2차분 1회 설"/>
      <sheetName val="장비종합부표"/>
      <sheetName val="집계표_식재"/>
      <sheetName val="부표"/>
      <sheetName val="GAEYO"/>
      <sheetName val="단가"/>
      <sheetName val="시설물일위"/>
      <sheetName val="단가 및 재료비"/>
      <sheetName val="중기사용료산출근거"/>
      <sheetName val="1_"/>
      <sheetName val="2_"/>
      <sheetName val="3_"/>
      <sheetName val="4_"/>
      <sheetName val="5_1"/>
      <sheetName val="6_"/>
      <sheetName val="7_1"/>
      <sheetName val="8_1"/>
      <sheetName val="9_1"/>
      <sheetName val="10_1"/>
      <sheetName val="12_1"/>
      <sheetName val="14_1"/>
      <sheetName val="15_"/>
      <sheetName val="기존단가_(2)"/>
      <sheetName val="전차선로_물량표"/>
      <sheetName val="0312_-_2차분_2회_계약변경_내역서-2차분_1회_설"/>
      <sheetName val="단가_및_재료비"/>
      <sheetName val="수량산출"/>
      <sheetName val="자단"/>
      <sheetName val="인공산출"/>
      <sheetName val="건축내역"/>
      <sheetName val="간선계산"/>
      <sheetName val="견적서"/>
      <sheetName val="일위대가"/>
      <sheetName val="DATA"/>
      <sheetName val="주소"/>
      <sheetName val="wall"/>
      <sheetName val="제-노임"/>
      <sheetName val="제직재"/>
      <sheetName val="광주운남을"/>
      <sheetName val="AS복구"/>
      <sheetName val="중기터파기"/>
      <sheetName val="변수값"/>
      <sheetName val="중기상차"/>
      <sheetName val="연결임시"/>
      <sheetName val="6호기"/>
      <sheetName val="단가목록"/>
      <sheetName val="통합"/>
      <sheetName val="견적내용입력"/>
      <sheetName val="가스(내역)"/>
      <sheetName val="백암비스타내역"/>
      <sheetName val="Sheet1"/>
      <sheetName val="Front"/>
      <sheetName val="견적조건"/>
      <sheetName val="APT"/>
      <sheetName val="견적서세부내용"/>
      <sheetName val="자재단가"/>
      <sheetName val="Customer Databas"/>
      <sheetName val="토공"/>
      <sheetName val="천마갑지"/>
      <sheetName val="Macro1"/>
      <sheetName val="원가계산서"/>
      <sheetName val="단"/>
      <sheetName val="내역서1"/>
      <sheetName val="입출재고현황 (2)"/>
      <sheetName val="예산내역서"/>
      <sheetName val="설계예산서"/>
      <sheetName val="총계"/>
      <sheetName val="준공정산"/>
      <sheetName val="수량산출서"/>
      <sheetName val="BSD (2)"/>
      <sheetName val="ABUT수량-A1"/>
      <sheetName val="ITB COST"/>
      <sheetName val="도면출력"/>
      <sheetName val="N賃率-職"/>
      <sheetName val="수로BOX"/>
      <sheetName val="건축내역서"/>
      <sheetName val="집계표"/>
      <sheetName val="설비내역서"/>
      <sheetName val="전기내역서"/>
      <sheetName val="#REF"/>
      <sheetName val="공사개요"/>
      <sheetName val="전익자재"/>
      <sheetName val="실행"/>
      <sheetName val="1-최종안"/>
      <sheetName val="사업분석-분양가결정"/>
      <sheetName val="내역"/>
      <sheetName val="Sheet4"/>
      <sheetName val="갑지(추정)"/>
      <sheetName val="__LC_FY_2004_________5_7_LC___2"/>
      <sheetName val="4차원가계산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아파트"/>
      <sheetName val="부속동"/>
      <sheetName val="주차장"/>
      <sheetName val="골조내역"/>
      <sheetName val="공사개요"/>
      <sheetName val="Sheet12"/>
      <sheetName val="개요"/>
      <sheetName val="부대입찰갑지"/>
      <sheetName val="하도급사항(목포)"/>
      <sheetName val="확약서"/>
      <sheetName val="부대내역갑지"/>
      <sheetName val="원도급계약예정금액"/>
      <sheetName val="원하예정금액대비표(목포)"/>
      <sheetName val="하도급계약예정금액"/>
      <sheetName val="원하도급세부내역"/>
      <sheetName val="도급내역"/>
      <sheetName val="지급자재"/>
      <sheetName val="간접비계산"/>
      <sheetName val="J直材4"/>
      <sheetName val="조직"/>
      <sheetName val="총괄갑 "/>
      <sheetName val="내역서"/>
      <sheetName val="부대입찰"/>
      <sheetName val="일위대가"/>
      <sheetName val="공량산출근거서"/>
      <sheetName val="단가표"/>
      <sheetName val="ｰ짿"/>
      <sheetName val="0215"/>
      <sheetName val="소방사항"/>
      <sheetName val="집계"/>
      <sheetName val="산출내역서집계표"/>
      <sheetName val="도급FORM"/>
      <sheetName val="1"/>
      <sheetName val="일위_파일"/>
      <sheetName val="토목내역"/>
      <sheetName val="현장관리비"/>
      <sheetName val="재집"/>
      <sheetName val="직재"/>
      <sheetName val="총괄갑_"/>
      <sheetName val="광주운남을"/>
      <sheetName val="기본사항"/>
      <sheetName val="소비자가"/>
      <sheetName val="판매시설"/>
      <sheetName val="01AC"/>
      <sheetName val="내역1"/>
      <sheetName val="내역"/>
      <sheetName val="1차 내역서"/>
      <sheetName val="설계명세서"/>
      <sheetName val="을-ATYPE"/>
      <sheetName val="피엘"/>
      <sheetName val="Total"/>
      <sheetName val="36신설수량"/>
      <sheetName val="단가목록"/>
      <sheetName val="Macro1"/>
      <sheetName val="목록"/>
      <sheetName val="중기"/>
      <sheetName val="설계변경내역서 "/>
      <sheetName val="설계"/>
      <sheetName val="#REF"/>
      <sheetName val="BID"/>
      <sheetName val="노임"/>
      <sheetName val="집계표"/>
      <sheetName val="건재양식"/>
      <sheetName val="설비내역서"/>
      <sheetName val="DOWEL(SLAB상)"/>
      <sheetName val="DOWEL(SLAB하)"/>
      <sheetName val="갑지(추정)"/>
      <sheetName val="결과조달"/>
      <sheetName val="설내역서 "/>
      <sheetName val="58py"/>
      <sheetName val="마산월령동골조물량변경"/>
      <sheetName val="Sheet4"/>
      <sheetName val="수리결과"/>
      <sheetName val="9."/>
      <sheetName val="소방"/>
      <sheetName val="을지"/>
      <sheetName val="단가"/>
      <sheetName val="4차원가계산서"/>
      <sheetName val="Sheet1"/>
      <sheetName val="터파기및재료"/>
      <sheetName val="갑지1"/>
      <sheetName val="조건"/>
      <sheetName val="코드"/>
      <sheetName val="날개수량1.5"/>
      <sheetName val="일반부표"/>
      <sheetName val="3.공통공사대비"/>
      <sheetName val="풍진집계표"/>
      <sheetName val="선금급신청서"/>
      <sheetName val="예총"/>
      <sheetName val="실행(표지,갑,을)"/>
      <sheetName val="교통대책내역"/>
      <sheetName val="기본일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율"/>
      <sheetName val="내역"/>
      <sheetName val="집계"/>
      <sheetName val="산출"/>
      <sheetName val="소방"/>
      <sheetName val="하도급사항"/>
      <sheetName val="하도원가"/>
      <sheetName val="하도집계"/>
      <sheetName val="하도내역"/>
      <sheetName val="하도관급"/>
      <sheetName val="설비내역서"/>
      <sheetName val="코드"/>
      <sheetName val="간접비계산"/>
      <sheetName val="9."/>
      <sheetName val="광주운남을"/>
      <sheetName val="일위대가"/>
      <sheetName val="단"/>
      <sheetName val="01가스센타"/>
      <sheetName val="을지"/>
      <sheetName val="건축토목내역"/>
      <sheetName val="노임단가"/>
      <sheetName val="터파기및재료"/>
      <sheetName val="산출내역서집계표"/>
      <sheetName val="BID"/>
      <sheetName val="내역서"/>
      <sheetName val="조명시설"/>
    </sheetNames>
    <sheetDataSet>
      <sheetData sheetId="0"/>
      <sheetData sheetId="1" refreshError="1"/>
      <sheetData sheetId="2" refreshError="1">
        <row r="4">
          <cell r="C4" t="str">
            <v>[건축공사]</v>
          </cell>
        </row>
        <row r="5">
          <cell r="C5" t="str">
            <v>01 본 관 동</v>
          </cell>
          <cell r="F5" t="str">
            <v>식</v>
          </cell>
          <cell r="G5">
            <v>1</v>
          </cell>
          <cell r="I5">
            <v>648161700</v>
          </cell>
          <cell r="K5">
            <v>768729026</v>
          </cell>
          <cell r="M5">
            <v>36157073</v>
          </cell>
          <cell r="O5">
            <v>1453047799</v>
          </cell>
        </row>
        <row r="6">
          <cell r="C6" t="str">
            <v>02 실 습 동</v>
          </cell>
          <cell r="F6" t="str">
            <v>식</v>
          </cell>
          <cell r="G6">
            <v>1</v>
          </cell>
          <cell r="I6">
            <v>322411062</v>
          </cell>
          <cell r="K6">
            <v>612262014</v>
          </cell>
          <cell r="M6">
            <v>15369081</v>
          </cell>
          <cell r="O6">
            <v>950042157</v>
          </cell>
        </row>
        <row r="7">
          <cell r="C7" t="str">
            <v>03 식 당 동</v>
          </cell>
          <cell r="F7" t="str">
            <v>식</v>
          </cell>
          <cell r="G7">
            <v>1</v>
          </cell>
          <cell r="I7">
            <v>218245189</v>
          </cell>
          <cell r="K7">
            <v>312571041</v>
          </cell>
          <cell r="M7">
            <v>7069571</v>
          </cell>
          <cell r="O7">
            <v>537885801</v>
          </cell>
        </row>
        <row r="8">
          <cell r="C8" t="str">
            <v>04 생활관동</v>
          </cell>
          <cell r="F8" t="str">
            <v>식</v>
          </cell>
          <cell r="G8">
            <v>1</v>
          </cell>
          <cell r="I8">
            <v>972212521</v>
          </cell>
          <cell r="K8">
            <v>1398499744</v>
          </cell>
          <cell r="M8">
            <v>21003355</v>
          </cell>
          <cell r="O8">
            <v>2391715620</v>
          </cell>
        </row>
        <row r="9">
          <cell r="C9" t="str">
            <v>05 경 비 동</v>
          </cell>
          <cell r="F9" t="str">
            <v>식</v>
          </cell>
          <cell r="G9">
            <v>1</v>
          </cell>
          <cell r="I9">
            <v>19463365</v>
          </cell>
          <cell r="K9">
            <v>28014302</v>
          </cell>
          <cell r="M9">
            <v>545521</v>
          </cell>
          <cell r="O9">
            <v>48023188</v>
          </cell>
        </row>
        <row r="10">
          <cell r="C10" t="str">
            <v>06 공 동 구</v>
          </cell>
          <cell r="F10" t="str">
            <v>식</v>
          </cell>
          <cell r="G10">
            <v>1</v>
          </cell>
          <cell r="I10">
            <v>4143035</v>
          </cell>
          <cell r="K10">
            <v>23844182</v>
          </cell>
          <cell r="M10">
            <v>970582</v>
          </cell>
          <cell r="O10">
            <v>28957799</v>
          </cell>
        </row>
        <row r="11">
          <cell r="C11" t="str">
            <v>07 저수조동</v>
          </cell>
          <cell r="F11" t="str">
            <v>식</v>
          </cell>
          <cell r="G11">
            <v>1</v>
          </cell>
          <cell r="I11">
            <v>2915542</v>
          </cell>
          <cell r="K11">
            <v>16166829</v>
          </cell>
          <cell r="M11">
            <v>531190</v>
          </cell>
          <cell r="O11">
            <v>19613561</v>
          </cell>
        </row>
        <row r="12">
          <cell r="C12" t="str">
            <v>08 정 화 조</v>
          </cell>
          <cell r="F12" t="str">
            <v>식</v>
          </cell>
          <cell r="G12">
            <v>1</v>
          </cell>
          <cell r="I12">
            <v>32485271</v>
          </cell>
          <cell r="K12">
            <v>66736532</v>
          </cell>
          <cell r="M12">
            <v>2375142</v>
          </cell>
          <cell r="O12">
            <v>101596945</v>
          </cell>
        </row>
        <row r="13">
          <cell r="C13" t="str">
            <v>09 부대공사</v>
          </cell>
          <cell r="F13" t="str">
            <v>식</v>
          </cell>
          <cell r="G13">
            <v>1</v>
          </cell>
          <cell r="I13">
            <v>185810582</v>
          </cell>
          <cell r="K13">
            <v>256050375</v>
          </cell>
          <cell r="M13">
            <v>6847262</v>
          </cell>
          <cell r="O13">
            <v>448708219</v>
          </cell>
        </row>
        <row r="14">
          <cell r="C14" t="str">
            <v>10 조경공사</v>
          </cell>
          <cell r="F14" t="str">
            <v>식</v>
          </cell>
          <cell r="G14">
            <v>1</v>
          </cell>
          <cell r="I14">
            <v>79437323</v>
          </cell>
          <cell r="K14">
            <v>40646834</v>
          </cell>
          <cell r="M14">
            <v>0</v>
          </cell>
          <cell r="O14">
            <v>120084157</v>
          </cell>
        </row>
        <row r="15">
          <cell r="D15" t="str">
            <v>합계</v>
          </cell>
          <cell r="I15">
            <v>2485285590</v>
          </cell>
          <cell r="K15">
            <v>3523520879</v>
          </cell>
          <cell r="M15">
            <v>90868777</v>
          </cell>
          <cell r="O15">
            <v>6099675246</v>
          </cell>
        </row>
        <row r="23">
          <cell r="C23" t="str">
            <v>[본 관 동]</v>
          </cell>
        </row>
        <row r="24">
          <cell r="C24" t="str">
            <v>01 공통가설공사</v>
          </cell>
          <cell r="F24" t="str">
            <v>식</v>
          </cell>
          <cell r="G24">
            <v>1</v>
          </cell>
          <cell r="I24">
            <v>0</v>
          </cell>
          <cell r="K24">
            <v>0</v>
          </cell>
          <cell r="M24">
            <v>15838650</v>
          </cell>
          <cell r="O24">
            <v>15838650</v>
          </cell>
        </row>
        <row r="25">
          <cell r="C25" t="str">
            <v>02 가설공사</v>
          </cell>
          <cell r="F25" t="str">
            <v>식</v>
          </cell>
          <cell r="G25">
            <v>1</v>
          </cell>
          <cell r="I25">
            <v>9498931</v>
          </cell>
          <cell r="K25">
            <v>69908225</v>
          </cell>
          <cell r="M25">
            <v>3534950</v>
          </cell>
          <cell r="O25">
            <v>82942106</v>
          </cell>
        </row>
        <row r="26">
          <cell r="C26" t="str">
            <v>03 토 공 사</v>
          </cell>
          <cell r="F26" t="str">
            <v>식</v>
          </cell>
          <cell r="G26">
            <v>1</v>
          </cell>
          <cell r="I26">
            <v>207764</v>
          </cell>
          <cell r="K26">
            <v>637335</v>
          </cell>
          <cell r="M26">
            <v>94752</v>
          </cell>
          <cell r="O26">
            <v>939851</v>
          </cell>
        </row>
        <row r="27">
          <cell r="C27" t="str">
            <v>04 철근콘크리트공사</v>
          </cell>
          <cell r="F27" t="str">
            <v>식</v>
          </cell>
          <cell r="G27">
            <v>1</v>
          </cell>
          <cell r="I27">
            <v>43839333</v>
          </cell>
          <cell r="K27">
            <v>206079953</v>
          </cell>
          <cell r="M27">
            <v>10151473</v>
          </cell>
          <cell r="O27">
            <v>260070759</v>
          </cell>
        </row>
        <row r="28">
          <cell r="C28" t="str">
            <v>05 철골공사</v>
          </cell>
          <cell r="F28" t="str">
            <v>식</v>
          </cell>
          <cell r="G28">
            <v>1</v>
          </cell>
          <cell r="I28">
            <v>98268521</v>
          </cell>
          <cell r="K28">
            <v>100724727</v>
          </cell>
          <cell r="M28">
            <v>0</v>
          </cell>
          <cell r="O28">
            <v>198993248</v>
          </cell>
        </row>
        <row r="29">
          <cell r="C29" t="str">
            <v>06 조적공사</v>
          </cell>
          <cell r="F29" t="str">
            <v>식</v>
          </cell>
          <cell r="G29">
            <v>1</v>
          </cell>
          <cell r="I29">
            <v>16043087</v>
          </cell>
          <cell r="K29">
            <v>48252220</v>
          </cell>
          <cell r="M29">
            <v>1114659</v>
          </cell>
          <cell r="O29">
            <v>65409966</v>
          </cell>
        </row>
        <row r="30">
          <cell r="C30" t="str">
            <v>07 방수공사</v>
          </cell>
          <cell r="F30" t="str">
            <v>식</v>
          </cell>
          <cell r="G30">
            <v>1</v>
          </cell>
          <cell r="I30">
            <v>16562063</v>
          </cell>
          <cell r="K30">
            <v>24574768</v>
          </cell>
          <cell r="M30">
            <v>0</v>
          </cell>
          <cell r="O30">
            <v>41136831</v>
          </cell>
        </row>
        <row r="31">
          <cell r="C31" t="str">
            <v>08 타일공사</v>
          </cell>
          <cell r="F31" t="str">
            <v>식</v>
          </cell>
          <cell r="G31">
            <v>1</v>
          </cell>
          <cell r="I31">
            <v>2900200</v>
          </cell>
          <cell r="K31">
            <v>7750956</v>
          </cell>
          <cell r="M31">
            <v>0</v>
          </cell>
          <cell r="O31">
            <v>10651156</v>
          </cell>
        </row>
        <row r="32">
          <cell r="C32" t="str">
            <v>09 석 공 사</v>
          </cell>
          <cell r="F32" t="str">
            <v>식</v>
          </cell>
          <cell r="G32">
            <v>1</v>
          </cell>
          <cell r="I32">
            <v>24042518</v>
          </cell>
          <cell r="K32">
            <v>15832784</v>
          </cell>
          <cell r="M32">
            <v>0</v>
          </cell>
          <cell r="O32">
            <v>39875302</v>
          </cell>
        </row>
        <row r="33">
          <cell r="C33" t="str">
            <v>10 목 공 사</v>
          </cell>
          <cell r="F33" t="str">
            <v>식</v>
          </cell>
          <cell r="G33">
            <v>1</v>
          </cell>
          <cell r="I33">
            <v>7234391</v>
          </cell>
          <cell r="K33">
            <v>3207035</v>
          </cell>
          <cell r="M33">
            <v>0</v>
          </cell>
          <cell r="O33">
            <v>10441426</v>
          </cell>
        </row>
        <row r="34">
          <cell r="C34" t="str">
            <v>11 금속공사</v>
          </cell>
          <cell r="F34" t="str">
            <v>식</v>
          </cell>
          <cell r="G34">
            <v>1</v>
          </cell>
          <cell r="I34">
            <v>161960470</v>
          </cell>
          <cell r="K34">
            <v>44415441</v>
          </cell>
          <cell r="M34">
            <v>19313</v>
          </cell>
          <cell r="O34">
            <v>206395224</v>
          </cell>
        </row>
        <row r="35">
          <cell r="C35" t="str">
            <v>12 미장공사</v>
          </cell>
          <cell r="F35" t="str">
            <v>식</v>
          </cell>
          <cell r="G35">
            <v>1</v>
          </cell>
          <cell r="I35">
            <v>37888</v>
          </cell>
          <cell r="K35">
            <v>72898248</v>
          </cell>
          <cell r="M35">
            <v>0</v>
          </cell>
          <cell r="O35">
            <v>72936136</v>
          </cell>
        </row>
        <row r="36">
          <cell r="C36" t="str">
            <v>13 창호공사</v>
          </cell>
          <cell r="F36" t="str">
            <v>식</v>
          </cell>
          <cell r="G36">
            <v>1</v>
          </cell>
          <cell r="I36">
            <v>116193929</v>
          </cell>
          <cell r="K36">
            <v>61474432</v>
          </cell>
          <cell r="M36">
            <v>0</v>
          </cell>
          <cell r="O36">
            <v>177668361</v>
          </cell>
        </row>
        <row r="37">
          <cell r="C37" t="str">
            <v>14 유리공사</v>
          </cell>
          <cell r="F37" t="str">
            <v>식</v>
          </cell>
          <cell r="G37">
            <v>1</v>
          </cell>
          <cell r="I37">
            <v>54044402</v>
          </cell>
          <cell r="K37">
            <v>48630663</v>
          </cell>
          <cell r="M37">
            <v>0</v>
          </cell>
          <cell r="O37">
            <v>102675065</v>
          </cell>
        </row>
        <row r="38">
          <cell r="C38" t="str">
            <v>15 도장공사</v>
          </cell>
          <cell r="F38" t="str">
            <v>식</v>
          </cell>
          <cell r="G38">
            <v>1</v>
          </cell>
          <cell r="I38">
            <v>13224105</v>
          </cell>
          <cell r="K38">
            <v>21475796</v>
          </cell>
          <cell r="M38">
            <v>0</v>
          </cell>
          <cell r="O38">
            <v>34699901</v>
          </cell>
        </row>
        <row r="39">
          <cell r="C39" t="str">
            <v>16 수장공사</v>
          </cell>
          <cell r="F39" t="str">
            <v>식</v>
          </cell>
          <cell r="G39">
            <v>1</v>
          </cell>
          <cell r="I39">
            <v>68350080</v>
          </cell>
          <cell r="K39">
            <v>35405721</v>
          </cell>
          <cell r="M39">
            <v>0</v>
          </cell>
          <cell r="O39">
            <v>103755801</v>
          </cell>
        </row>
        <row r="40">
          <cell r="C40" t="str">
            <v>17 잡 공 사</v>
          </cell>
          <cell r="F40" t="str">
            <v>식</v>
          </cell>
          <cell r="G40">
            <v>1</v>
          </cell>
          <cell r="I40">
            <v>620094</v>
          </cell>
          <cell r="K40">
            <v>725601</v>
          </cell>
          <cell r="M40">
            <v>0</v>
          </cell>
          <cell r="O40">
            <v>1345695</v>
          </cell>
        </row>
        <row r="41">
          <cell r="C41" t="str">
            <v>18 골재비및 운반비</v>
          </cell>
          <cell r="F41" t="str">
            <v>식</v>
          </cell>
          <cell r="G41">
            <v>1</v>
          </cell>
          <cell r="I41">
            <v>15133924</v>
          </cell>
          <cell r="K41">
            <v>6735121</v>
          </cell>
          <cell r="M41">
            <v>5403276</v>
          </cell>
          <cell r="O41">
            <v>27272321</v>
          </cell>
        </row>
        <row r="42">
          <cell r="D42" t="str">
            <v>합계</v>
          </cell>
          <cell r="I42">
            <v>648161700</v>
          </cell>
          <cell r="K42">
            <v>768729026</v>
          </cell>
          <cell r="M42">
            <v>36157073</v>
          </cell>
          <cell r="O42">
            <v>1453047799</v>
          </cell>
        </row>
        <row r="61">
          <cell r="C61" t="str">
            <v>[실 습 동]</v>
          </cell>
        </row>
        <row r="62">
          <cell r="C62" t="str">
            <v>01 가설공사</v>
          </cell>
          <cell r="F62" t="str">
            <v>식</v>
          </cell>
          <cell r="G62">
            <v>1</v>
          </cell>
          <cell r="I62">
            <v>8912870</v>
          </cell>
          <cell r="K62">
            <v>61712999</v>
          </cell>
          <cell r="M62">
            <v>0</v>
          </cell>
          <cell r="O62">
            <v>70625869</v>
          </cell>
        </row>
        <row r="63">
          <cell r="C63" t="str">
            <v>02 토 공 사</v>
          </cell>
          <cell r="F63" t="str">
            <v>식</v>
          </cell>
          <cell r="G63">
            <v>1</v>
          </cell>
          <cell r="I63">
            <v>269112</v>
          </cell>
          <cell r="K63">
            <v>827252</v>
          </cell>
          <cell r="M63">
            <v>113176</v>
          </cell>
          <cell r="O63">
            <v>1209540</v>
          </cell>
        </row>
        <row r="64">
          <cell r="C64" t="str">
            <v>03 철근콘크리트공사</v>
          </cell>
          <cell r="F64" t="str">
            <v>식</v>
          </cell>
          <cell r="G64">
            <v>1</v>
          </cell>
          <cell r="I64">
            <v>41862289</v>
          </cell>
          <cell r="K64">
            <v>204694250</v>
          </cell>
          <cell r="M64">
            <v>11025126</v>
          </cell>
          <cell r="O64">
            <v>257581665</v>
          </cell>
        </row>
        <row r="65">
          <cell r="C65" t="str">
            <v>04 조적공사</v>
          </cell>
          <cell r="F65" t="str">
            <v>식</v>
          </cell>
          <cell r="G65">
            <v>1</v>
          </cell>
          <cell r="I65">
            <v>21044683</v>
          </cell>
          <cell r="K65">
            <v>63006236</v>
          </cell>
          <cell r="M65">
            <v>1424244</v>
          </cell>
          <cell r="O65">
            <v>85475163</v>
          </cell>
        </row>
        <row r="66">
          <cell r="C66" t="str">
            <v>05 방수공사</v>
          </cell>
          <cell r="F66" t="str">
            <v>식</v>
          </cell>
          <cell r="G66">
            <v>1</v>
          </cell>
          <cell r="I66">
            <v>38633746</v>
          </cell>
          <cell r="K66">
            <v>44260928</v>
          </cell>
          <cell r="M66">
            <v>0</v>
          </cell>
          <cell r="O66">
            <v>82894674</v>
          </cell>
        </row>
        <row r="67">
          <cell r="C67" t="str">
            <v>06 타일공사</v>
          </cell>
          <cell r="F67" t="str">
            <v>식</v>
          </cell>
          <cell r="G67">
            <v>1</v>
          </cell>
          <cell r="I67">
            <v>4458000</v>
          </cell>
          <cell r="K67">
            <v>8843056</v>
          </cell>
          <cell r="M67">
            <v>0</v>
          </cell>
          <cell r="O67">
            <v>13301056</v>
          </cell>
        </row>
        <row r="68">
          <cell r="C68" t="str">
            <v>07 석 공 사</v>
          </cell>
          <cell r="F68" t="str">
            <v>식</v>
          </cell>
          <cell r="G68">
            <v>1</v>
          </cell>
          <cell r="I68">
            <v>1009000</v>
          </cell>
          <cell r="K68">
            <v>312500</v>
          </cell>
          <cell r="M68">
            <v>0</v>
          </cell>
          <cell r="O68">
            <v>1321500</v>
          </cell>
        </row>
        <row r="69">
          <cell r="C69" t="str">
            <v>08 금속공사</v>
          </cell>
          <cell r="F69" t="str">
            <v>식</v>
          </cell>
          <cell r="G69">
            <v>1</v>
          </cell>
          <cell r="I69">
            <v>65353359</v>
          </cell>
          <cell r="K69">
            <v>16857486</v>
          </cell>
          <cell r="M69">
            <v>19693</v>
          </cell>
          <cell r="O69">
            <v>82230538</v>
          </cell>
        </row>
        <row r="70">
          <cell r="C70" t="str">
            <v>09 미장공사</v>
          </cell>
          <cell r="F70" t="str">
            <v>식</v>
          </cell>
          <cell r="G70">
            <v>1</v>
          </cell>
          <cell r="I70">
            <v>59481</v>
          </cell>
          <cell r="K70">
            <v>102170630</v>
          </cell>
          <cell r="M70">
            <v>0</v>
          </cell>
          <cell r="O70">
            <v>102230111</v>
          </cell>
        </row>
        <row r="71">
          <cell r="C71" t="str">
            <v>10 창호공사</v>
          </cell>
          <cell r="F71" t="str">
            <v>식</v>
          </cell>
          <cell r="G71">
            <v>1</v>
          </cell>
          <cell r="I71">
            <v>56034821</v>
          </cell>
          <cell r="K71">
            <v>21572171</v>
          </cell>
          <cell r="M71">
            <v>0</v>
          </cell>
          <cell r="O71">
            <v>77606992</v>
          </cell>
        </row>
        <row r="72">
          <cell r="C72" t="str">
            <v>11 유리공사</v>
          </cell>
          <cell r="F72" t="str">
            <v>식</v>
          </cell>
          <cell r="G72">
            <v>1</v>
          </cell>
          <cell r="I72">
            <v>18401405</v>
          </cell>
          <cell r="K72">
            <v>17286078</v>
          </cell>
          <cell r="M72">
            <v>0</v>
          </cell>
          <cell r="O72">
            <v>35687483</v>
          </cell>
        </row>
        <row r="73">
          <cell r="C73" t="str">
            <v>12 도장공사</v>
          </cell>
          <cell r="F73" t="str">
            <v>식</v>
          </cell>
          <cell r="G73">
            <v>1</v>
          </cell>
          <cell r="I73">
            <v>10397561</v>
          </cell>
          <cell r="K73">
            <v>21375082</v>
          </cell>
          <cell r="M73">
            <v>0</v>
          </cell>
          <cell r="O73">
            <v>31772643</v>
          </cell>
        </row>
        <row r="74">
          <cell r="C74" t="str">
            <v>13 수장공사</v>
          </cell>
          <cell r="F74" t="str">
            <v>식</v>
          </cell>
          <cell r="G74">
            <v>1</v>
          </cell>
          <cell r="I74">
            <v>45979053</v>
          </cell>
          <cell r="K74">
            <v>40809808</v>
          </cell>
          <cell r="M74">
            <v>0</v>
          </cell>
          <cell r="O74">
            <v>86788861</v>
          </cell>
        </row>
        <row r="75">
          <cell r="C75" t="str">
            <v>14 잡 공 사</v>
          </cell>
          <cell r="F75" t="str">
            <v>식</v>
          </cell>
          <cell r="G75">
            <v>1</v>
          </cell>
          <cell r="I75">
            <v>1976679</v>
          </cell>
          <cell r="K75">
            <v>4516924</v>
          </cell>
          <cell r="M75">
            <v>0</v>
          </cell>
          <cell r="O75">
            <v>6493603</v>
          </cell>
        </row>
        <row r="76">
          <cell r="C76" t="str">
            <v>15 골재비및 운반비</v>
          </cell>
          <cell r="F76" t="str">
            <v>식</v>
          </cell>
          <cell r="G76">
            <v>1</v>
          </cell>
          <cell r="I76">
            <v>8019003</v>
          </cell>
          <cell r="K76">
            <v>4016614</v>
          </cell>
          <cell r="M76">
            <v>2786842</v>
          </cell>
          <cell r="O76">
            <v>14822459</v>
          </cell>
        </row>
        <row r="77">
          <cell r="D77" t="str">
            <v>합계</v>
          </cell>
          <cell r="I77">
            <v>322411062</v>
          </cell>
          <cell r="K77">
            <v>612262014</v>
          </cell>
          <cell r="M77">
            <v>15369081</v>
          </cell>
          <cell r="O77">
            <v>950042157</v>
          </cell>
        </row>
        <row r="80">
          <cell r="C80" t="str">
            <v>[식 당 동]</v>
          </cell>
        </row>
        <row r="81">
          <cell r="C81" t="str">
            <v>01 가설공사</v>
          </cell>
          <cell r="F81" t="str">
            <v>식</v>
          </cell>
          <cell r="G81">
            <v>1</v>
          </cell>
          <cell r="I81">
            <v>3503556</v>
          </cell>
          <cell r="K81">
            <v>23070908</v>
          </cell>
          <cell r="M81">
            <v>0</v>
          </cell>
          <cell r="O81">
            <v>26574464</v>
          </cell>
        </row>
        <row r="82">
          <cell r="C82" t="str">
            <v>02 토 공 사</v>
          </cell>
          <cell r="F82" t="str">
            <v>식</v>
          </cell>
          <cell r="G82">
            <v>1</v>
          </cell>
          <cell r="I82">
            <v>224258</v>
          </cell>
          <cell r="K82">
            <v>688221</v>
          </cell>
          <cell r="M82">
            <v>100674</v>
          </cell>
          <cell r="O82">
            <v>1013153</v>
          </cell>
        </row>
        <row r="83">
          <cell r="C83" t="str">
            <v>03 철근콘크리트공사</v>
          </cell>
          <cell r="F83" t="str">
            <v>식</v>
          </cell>
          <cell r="G83">
            <v>1</v>
          </cell>
          <cell r="I83">
            <v>30437528</v>
          </cell>
          <cell r="K83">
            <v>129464543</v>
          </cell>
          <cell r="M83">
            <v>5271855</v>
          </cell>
          <cell r="O83">
            <v>165173926</v>
          </cell>
        </row>
        <row r="84">
          <cell r="C84" t="str">
            <v>04 조적공사</v>
          </cell>
          <cell r="F84" t="str">
            <v>식</v>
          </cell>
          <cell r="G84">
            <v>1</v>
          </cell>
          <cell r="I84">
            <v>3542434</v>
          </cell>
          <cell r="K84">
            <v>10658180</v>
          </cell>
          <cell r="M84">
            <v>243045</v>
          </cell>
          <cell r="O84">
            <v>14443659</v>
          </cell>
        </row>
        <row r="85">
          <cell r="C85" t="str">
            <v>05 방수공사</v>
          </cell>
          <cell r="F85" t="str">
            <v>식</v>
          </cell>
          <cell r="G85">
            <v>1</v>
          </cell>
          <cell r="I85">
            <v>16560260</v>
          </cell>
          <cell r="K85">
            <v>18915391</v>
          </cell>
          <cell r="M85">
            <v>0</v>
          </cell>
          <cell r="O85">
            <v>35475651</v>
          </cell>
        </row>
        <row r="86">
          <cell r="C86" t="str">
            <v>06 타일공사</v>
          </cell>
          <cell r="F86" t="str">
            <v>식</v>
          </cell>
          <cell r="G86">
            <v>1</v>
          </cell>
          <cell r="I86">
            <v>1370550</v>
          </cell>
          <cell r="K86">
            <v>3800178</v>
          </cell>
          <cell r="M86">
            <v>0</v>
          </cell>
          <cell r="O86">
            <v>5170728</v>
          </cell>
        </row>
        <row r="87">
          <cell r="C87" t="str">
            <v>07 석 공 사</v>
          </cell>
          <cell r="F87" t="str">
            <v>식</v>
          </cell>
          <cell r="G87">
            <v>1</v>
          </cell>
          <cell r="I87">
            <v>11215355</v>
          </cell>
          <cell r="K87">
            <v>6114896</v>
          </cell>
          <cell r="M87">
            <v>0</v>
          </cell>
          <cell r="O87">
            <v>17330251</v>
          </cell>
        </row>
        <row r="88">
          <cell r="C88" t="str">
            <v>08 목 공 사</v>
          </cell>
          <cell r="F88" t="str">
            <v>식</v>
          </cell>
          <cell r="G88">
            <v>1</v>
          </cell>
          <cell r="I88">
            <v>1484417</v>
          </cell>
          <cell r="K88">
            <v>2077238</v>
          </cell>
          <cell r="M88">
            <v>0</v>
          </cell>
          <cell r="O88">
            <v>3561655</v>
          </cell>
        </row>
        <row r="89">
          <cell r="C89" t="str">
            <v>09 금속공사</v>
          </cell>
          <cell r="F89" t="str">
            <v>식</v>
          </cell>
          <cell r="G89">
            <v>1</v>
          </cell>
          <cell r="I89">
            <v>54323039</v>
          </cell>
          <cell r="K89">
            <v>6563477</v>
          </cell>
          <cell r="M89">
            <v>4576</v>
          </cell>
          <cell r="O89">
            <v>60891092</v>
          </cell>
        </row>
        <row r="90">
          <cell r="C90" t="str">
            <v>10 미장공사</v>
          </cell>
          <cell r="F90" t="str">
            <v>식</v>
          </cell>
          <cell r="G90">
            <v>1</v>
          </cell>
          <cell r="I90">
            <v>7188195</v>
          </cell>
          <cell r="K90">
            <v>41257808</v>
          </cell>
          <cell r="M90">
            <v>0</v>
          </cell>
          <cell r="O90">
            <v>48446003</v>
          </cell>
        </row>
        <row r="91">
          <cell r="C91" t="str">
            <v>11 창호공사</v>
          </cell>
          <cell r="F91" t="str">
            <v>식</v>
          </cell>
          <cell r="G91">
            <v>1</v>
          </cell>
          <cell r="I91">
            <v>27727118</v>
          </cell>
          <cell r="K91">
            <v>20390304</v>
          </cell>
          <cell r="M91">
            <v>0</v>
          </cell>
          <cell r="O91">
            <v>48117422</v>
          </cell>
        </row>
        <row r="92">
          <cell r="C92" t="str">
            <v>12 유리공사</v>
          </cell>
          <cell r="F92" t="str">
            <v>식</v>
          </cell>
          <cell r="G92">
            <v>1</v>
          </cell>
          <cell r="I92">
            <v>26593664</v>
          </cell>
          <cell r="K92">
            <v>19075730</v>
          </cell>
          <cell r="M92">
            <v>0</v>
          </cell>
          <cell r="O92">
            <v>45669394</v>
          </cell>
        </row>
        <row r="93">
          <cell r="C93" t="str">
            <v>13 도장공사</v>
          </cell>
          <cell r="F93" t="str">
            <v>식</v>
          </cell>
          <cell r="G93">
            <v>1</v>
          </cell>
          <cell r="I93">
            <v>2698244</v>
          </cell>
          <cell r="K93">
            <v>6884673</v>
          </cell>
          <cell r="M93">
            <v>0</v>
          </cell>
          <cell r="O93">
            <v>9582917</v>
          </cell>
        </row>
        <row r="94">
          <cell r="C94" t="str">
            <v>14 수장공사</v>
          </cell>
          <cell r="F94" t="str">
            <v>식</v>
          </cell>
          <cell r="G94">
            <v>1</v>
          </cell>
          <cell r="I94">
            <v>26083642</v>
          </cell>
          <cell r="K94">
            <v>20926943</v>
          </cell>
          <cell r="M94">
            <v>0</v>
          </cell>
          <cell r="O94">
            <v>47010585</v>
          </cell>
        </row>
        <row r="95">
          <cell r="C95" t="str">
            <v>15 잡 공 사</v>
          </cell>
          <cell r="F95" t="str">
            <v>식</v>
          </cell>
          <cell r="G95">
            <v>1</v>
          </cell>
          <cell r="I95">
            <v>1358092</v>
          </cell>
          <cell r="K95">
            <v>914965</v>
          </cell>
          <cell r="M95">
            <v>0</v>
          </cell>
          <cell r="O95">
            <v>2273057</v>
          </cell>
        </row>
        <row r="96">
          <cell r="C96" t="str">
            <v>16 골재비및 운반비</v>
          </cell>
          <cell r="F96" t="str">
            <v>식</v>
          </cell>
          <cell r="G96">
            <v>1</v>
          </cell>
          <cell r="I96">
            <v>3934837</v>
          </cell>
          <cell r="K96">
            <v>1767586</v>
          </cell>
          <cell r="M96">
            <v>1449421</v>
          </cell>
          <cell r="O96">
            <v>7151844</v>
          </cell>
        </row>
        <row r="97">
          <cell r="D97" t="str">
            <v>합계</v>
          </cell>
          <cell r="I97">
            <v>218245189</v>
          </cell>
          <cell r="K97">
            <v>312571041</v>
          </cell>
          <cell r="M97">
            <v>7069571</v>
          </cell>
          <cell r="O97">
            <v>537885801</v>
          </cell>
        </row>
        <row r="99">
          <cell r="C99" t="str">
            <v>[생활관동]</v>
          </cell>
        </row>
        <row r="100">
          <cell r="C100" t="str">
            <v>01 가설공사</v>
          </cell>
          <cell r="F100" t="str">
            <v>식</v>
          </cell>
          <cell r="G100">
            <v>1</v>
          </cell>
          <cell r="I100">
            <v>28479823</v>
          </cell>
          <cell r="K100">
            <v>109967555</v>
          </cell>
          <cell r="M100">
            <v>0</v>
          </cell>
          <cell r="O100">
            <v>138447378</v>
          </cell>
        </row>
        <row r="101">
          <cell r="C101" t="str">
            <v>02 토 공 사</v>
          </cell>
          <cell r="F101" t="str">
            <v>식</v>
          </cell>
          <cell r="G101">
            <v>1</v>
          </cell>
          <cell r="I101">
            <v>222388</v>
          </cell>
          <cell r="K101">
            <v>684114</v>
          </cell>
          <cell r="M101">
            <v>90804</v>
          </cell>
          <cell r="O101">
            <v>997306</v>
          </cell>
        </row>
        <row r="102">
          <cell r="C102" t="str">
            <v>03 철근콘크리트공사</v>
          </cell>
          <cell r="F102" t="str">
            <v>식</v>
          </cell>
          <cell r="G102">
            <v>1</v>
          </cell>
          <cell r="I102">
            <v>66315562</v>
          </cell>
          <cell r="K102">
            <v>309017442</v>
          </cell>
          <cell r="M102">
            <v>13021073</v>
          </cell>
          <cell r="O102">
            <v>388354077</v>
          </cell>
        </row>
        <row r="103">
          <cell r="C103" t="str">
            <v>04 철골공사</v>
          </cell>
          <cell r="F103" t="str">
            <v>식</v>
          </cell>
          <cell r="G103">
            <v>1</v>
          </cell>
          <cell r="I103">
            <v>105854375</v>
          </cell>
          <cell r="K103">
            <v>125108381</v>
          </cell>
          <cell r="M103">
            <v>0</v>
          </cell>
          <cell r="O103">
            <v>230962756</v>
          </cell>
        </row>
        <row r="104">
          <cell r="C104" t="str">
            <v>05 조적공사</v>
          </cell>
          <cell r="F104" t="str">
            <v>식</v>
          </cell>
          <cell r="G104">
            <v>1</v>
          </cell>
          <cell r="I104">
            <v>44091388</v>
          </cell>
          <cell r="K104">
            <v>136304312</v>
          </cell>
          <cell r="M104">
            <v>3110047</v>
          </cell>
          <cell r="O104">
            <v>183505747</v>
          </cell>
        </row>
        <row r="105">
          <cell r="C105" t="str">
            <v>06 방수공사</v>
          </cell>
          <cell r="F105" t="str">
            <v>식</v>
          </cell>
          <cell r="G105">
            <v>1</v>
          </cell>
          <cell r="I105">
            <v>9632283</v>
          </cell>
          <cell r="K105">
            <v>37560732</v>
          </cell>
          <cell r="M105">
            <v>0</v>
          </cell>
          <cell r="O105">
            <v>47193015</v>
          </cell>
        </row>
        <row r="106">
          <cell r="C106" t="str">
            <v>07 타일공사</v>
          </cell>
          <cell r="F106" t="str">
            <v>식</v>
          </cell>
          <cell r="G106">
            <v>1</v>
          </cell>
          <cell r="I106">
            <v>33172620</v>
          </cell>
          <cell r="K106">
            <v>88807816</v>
          </cell>
          <cell r="M106">
            <v>0</v>
          </cell>
          <cell r="O106">
            <v>121980436</v>
          </cell>
        </row>
        <row r="107">
          <cell r="C107" t="str">
            <v>08 석 공 사</v>
          </cell>
          <cell r="F107" t="str">
            <v>식</v>
          </cell>
          <cell r="G107">
            <v>1</v>
          </cell>
          <cell r="I107">
            <v>9377000</v>
          </cell>
          <cell r="K107">
            <v>250000</v>
          </cell>
          <cell r="M107">
            <v>0</v>
          </cell>
          <cell r="O107">
            <v>9627000</v>
          </cell>
        </row>
        <row r="108">
          <cell r="C108" t="str">
            <v>09 목 공 사</v>
          </cell>
          <cell r="F108" t="str">
            <v>식</v>
          </cell>
          <cell r="G108">
            <v>1</v>
          </cell>
          <cell r="I108">
            <v>7571792</v>
          </cell>
          <cell r="K108">
            <v>7346272</v>
          </cell>
          <cell r="M108">
            <v>0</v>
          </cell>
          <cell r="O108">
            <v>14918064</v>
          </cell>
        </row>
        <row r="109">
          <cell r="C109" t="str">
            <v>10 금속공사</v>
          </cell>
          <cell r="F109" t="str">
            <v>식</v>
          </cell>
          <cell r="G109">
            <v>1</v>
          </cell>
          <cell r="I109">
            <v>155104957</v>
          </cell>
          <cell r="K109">
            <v>93719876</v>
          </cell>
          <cell r="M109">
            <v>69222</v>
          </cell>
          <cell r="O109">
            <v>248894055</v>
          </cell>
        </row>
        <row r="110">
          <cell r="C110" t="str">
            <v>11 미장공사</v>
          </cell>
          <cell r="F110" t="str">
            <v>식</v>
          </cell>
          <cell r="G110">
            <v>1</v>
          </cell>
          <cell r="I110">
            <v>167360</v>
          </cell>
          <cell r="K110">
            <v>122136691</v>
          </cell>
          <cell r="M110">
            <v>0</v>
          </cell>
          <cell r="O110">
            <v>122304051</v>
          </cell>
        </row>
        <row r="111">
          <cell r="C111" t="str">
            <v>12 창호공사</v>
          </cell>
          <cell r="F111" t="str">
            <v>식</v>
          </cell>
          <cell r="G111">
            <v>1</v>
          </cell>
          <cell r="I111">
            <v>246727162</v>
          </cell>
          <cell r="K111">
            <v>118874220</v>
          </cell>
          <cell r="M111">
            <v>0</v>
          </cell>
          <cell r="O111">
            <v>365601382</v>
          </cell>
        </row>
        <row r="112">
          <cell r="C112" t="str">
            <v>13 유리공사</v>
          </cell>
          <cell r="F112" t="str">
            <v>식</v>
          </cell>
          <cell r="G112">
            <v>1</v>
          </cell>
          <cell r="I112">
            <v>85365061</v>
          </cell>
          <cell r="K112">
            <v>99436723</v>
          </cell>
          <cell r="M112">
            <v>0</v>
          </cell>
          <cell r="O112">
            <v>184801784</v>
          </cell>
        </row>
        <row r="113">
          <cell r="C113" t="str">
            <v>14 도장공사</v>
          </cell>
          <cell r="F113" t="str">
            <v>식</v>
          </cell>
          <cell r="G113">
            <v>1</v>
          </cell>
          <cell r="I113">
            <v>16432834</v>
          </cell>
          <cell r="K113">
            <v>35421257</v>
          </cell>
          <cell r="M113">
            <v>0</v>
          </cell>
          <cell r="O113">
            <v>51854091</v>
          </cell>
        </row>
        <row r="114">
          <cell r="C114" t="str">
            <v>15 수장공사</v>
          </cell>
          <cell r="F114" t="str">
            <v>식</v>
          </cell>
          <cell r="G114">
            <v>1</v>
          </cell>
          <cell r="I114">
            <v>101537015</v>
          </cell>
          <cell r="K114">
            <v>73182055</v>
          </cell>
          <cell r="M114">
            <v>0</v>
          </cell>
          <cell r="O114">
            <v>174719070</v>
          </cell>
        </row>
        <row r="115">
          <cell r="C115" t="str">
            <v>16 잡 공 사</v>
          </cell>
          <cell r="F115" t="str">
            <v>식</v>
          </cell>
          <cell r="G115">
            <v>1</v>
          </cell>
          <cell r="I115">
            <v>48463098</v>
          </cell>
          <cell r="K115">
            <v>33373837</v>
          </cell>
          <cell r="M115">
            <v>0</v>
          </cell>
          <cell r="O115">
            <v>81836935</v>
          </cell>
        </row>
        <row r="116">
          <cell r="C116" t="str">
            <v>17 골재비및 운반비</v>
          </cell>
          <cell r="F116" t="str">
            <v>식</v>
          </cell>
          <cell r="G116">
            <v>1</v>
          </cell>
          <cell r="I116">
            <v>13697803</v>
          </cell>
          <cell r="K116">
            <v>7308461</v>
          </cell>
          <cell r="M116">
            <v>4712209</v>
          </cell>
          <cell r="O116">
            <v>25718473</v>
          </cell>
        </row>
        <row r="117">
          <cell r="D117" t="str">
            <v>합계</v>
          </cell>
          <cell r="I117">
            <v>972212521</v>
          </cell>
          <cell r="K117">
            <v>1398499744</v>
          </cell>
          <cell r="M117">
            <v>21003355</v>
          </cell>
          <cell r="O117">
            <v>2391715620</v>
          </cell>
        </row>
        <row r="118">
          <cell r="C118" t="str">
            <v>[경 비 동]</v>
          </cell>
        </row>
        <row r="119">
          <cell r="C119" t="str">
            <v>01 가설공사</v>
          </cell>
          <cell r="F119" t="str">
            <v>식</v>
          </cell>
          <cell r="G119">
            <v>1</v>
          </cell>
          <cell r="I119">
            <v>384640</v>
          </cell>
          <cell r="K119">
            <v>2091068</v>
          </cell>
          <cell r="M119">
            <v>0</v>
          </cell>
          <cell r="O119">
            <v>2475708</v>
          </cell>
        </row>
        <row r="120">
          <cell r="C120" t="str">
            <v>02 토 공 사</v>
          </cell>
          <cell r="F120" t="str">
            <v>식</v>
          </cell>
          <cell r="G120">
            <v>1</v>
          </cell>
          <cell r="I120">
            <v>13295</v>
          </cell>
          <cell r="K120">
            <v>40393</v>
          </cell>
          <cell r="M120">
            <v>8225</v>
          </cell>
          <cell r="O120">
            <v>61913</v>
          </cell>
        </row>
        <row r="121">
          <cell r="C121" t="str">
            <v>03 철근콘크리트공사</v>
          </cell>
          <cell r="F121" t="str">
            <v>식</v>
          </cell>
          <cell r="G121">
            <v>1</v>
          </cell>
          <cell r="I121">
            <v>2131841</v>
          </cell>
          <cell r="K121">
            <v>9287736</v>
          </cell>
          <cell r="M121">
            <v>371208</v>
          </cell>
          <cell r="O121">
            <v>11790785</v>
          </cell>
        </row>
        <row r="122">
          <cell r="C122" t="str">
            <v>04 조적공사</v>
          </cell>
          <cell r="F122" t="str">
            <v>식</v>
          </cell>
          <cell r="G122">
            <v>1</v>
          </cell>
          <cell r="I122">
            <v>704556</v>
          </cell>
          <cell r="K122">
            <v>2101878</v>
          </cell>
          <cell r="M122">
            <v>0</v>
          </cell>
          <cell r="O122">
            <v>2806434</v>
          </cell>
        </row>
        <row r="123">
          <cell r="C123" t="str">
            <v>05 방수공사</v>
          </cell>
          <cell r="F123" t="str">
            <v>식</v>
          </cell>
          <cell r="G123">
            <v>1</v>
          </cell>
          <cell r="I123">
            <v>1118781</v>
          </cell>
          <cell r="K123">
            <v>1579231</v>
          </cell>
          <cell r="M123">
            <v>0</v>
          </cell>
          <cell r="O123">
            <v>2698012</v>
          </cell>
        </row>
        <row r="124">
          <cell r="C124" t="str">
            <v>06 타일공사</v>
          </cell>
          <cell r="F124" t="str">
            <v>식</v>
          </cell>
          <cell r="G124">
            <v>1</v>
          </cell>
          <cell r="I124">
            <v>1183000</v>
          </cell>
          <cell r="K124">
            <v>1044464</v>
          </cell>
          <cell r="M124">
            <v>0</v>
          </cell>
          <cell r="O124">
            <v>2227464</v>
          </cell>
        </row>
        <row r="125">
          <cell r="C125" t="str">
            <v>07 목 공 사</v>
          </cell>
          <cell r="F125" t="str">
            <v>식</v>
          </cell>
          <cell r="G125">
            <v>1</v>
          </cell>
          <cell r="I125">
            <v>332618</v>
          </cell>
          <cell r="K125">
            <v>241903</v>
          </cell>
          <cell r="M125">
            <v>0</v>
          </cell>
          <cell r="O125">
            <v>574521</v>
          </cell>
        </row>
        <row r="126">
          <cell r="C126" t="str">
            <v>08 금속공사</v>
          </cell>
          <cell r="F126" t="str">
            <v>식</v>
          </cell>
          <cell r="G126">
            <v>1</v>
          </cell>
          <cell r="I126">
            <v>3742957</v>
          </cell>
          <cell r="K126">
            <v>1218157</v>
          </cell>
          <cell r="M126">
            <v>720</v>
          </cell>
          <cell r="O126">
            <v>4961834</v>
          </cell>
        </row>
        <row r="127">
          <cell r="C127" t="str">
            <v>09 미장공사</v>
          </cell>
          <cell r="F127" t="str">
            <v>식</v>
          </cell>
          <cell r="G127">
            <v>1</v>
          </cell>
          <cell r="I127">
            <v>80523</v>
          </cell>
          <cell r="K127">
            <v>2844344</v>
          </cell>
          <cell r="M127">
            <v>0</v>
          </cell>
          <cell r="O127">
            <v>2924867</v>
          </cell>
        </row>
        <row r="128">
          <cell r="C128" t="str">
            <v>10 창호공사</v>
          </cell>
          <cell r="F128" t="str">
            <v>식</v>
          </cell>
          <cell r="G128">
            <v>1</v>
          </cell>
          <cell r="I128">
            <v>3027874</v>
          </cell>
          <cell r="K128">
            <v>2707254</v>
          </cell>
          <cell r="M128">
            <v>0</v>
          </cell>
          <cell r="O128">
            <v>5735128</v>
          </cell>
        </row>
        <row r="129">
          <cell r="C129" t="str">
            <v>11 유리공사</v>
          </cell>
          <cell r="F129" t="str">
            <v>식</v>
          </cell>
          <cell r="G129">
            <v>1</v>
          </cell>
          <cell r="I129">
            <v>1589258</v>
          </cell>
          <cell r="K129">
            <v>2124342</v>
          </cell>
          <cell r="M129">
            <v>0</v>
          </cell>
          <cell r="O129">
            <v>3713600</v>
          </cell>
        </row>
        <row r="130">
          <cell r="C130" t="str">
            <v>12 도장공사</v>
          </cell>
          <cell r="F130" t="str">
            <v>식</v>
          </cell>
          <cell r="G130">
            <v>1</v>
          </cell>
          <cell r="I130">
            <v>29602</v>
          </cell>
          <cell r="K130">
            <v>142223</v>
          </cell>
          <cell r="M130">
            <v>0</v>
          </cell>
          <cell r="O130">
            <v>171825</v>
          </cell>
        </row>
        <row r="131">
          <cell r="C131" t="str">
            <v>13 수장공사</v>
          </cell>
          <cell r="F131" t="str">
            <v>식</v>
          </cell>
          <cell r="G131">
            <v>1</v>
          </cell>
          <cell r="I131">
            <v>4514557</v>
          </cell>
          <cell r="K131">
            <v>2269396</v>
          </cell>
          <cell r="M131">
            <v>0</v>
          </cell>
          <cell r="O131">
            <v>6783953</v>
          </cell>
        </row>
        <row r="132">
          <cell r="C132" t="str">
            <v>15 잡 공 사</v>
          </cell>
          <cell r="F132" t="str">
            <v>식</v>
          </cell>
          <cell r="G132">
            <v>1</v>
          </cell>
          <cell r="I132">
            <v>182090</v>
          </cell>
          <cell r="K132">
            <v>103910</v>
          </cell>
          <cell r="M132">
            <v>0</v>
          </cell>
          <cell r="O132">
            <v>286000</v>
          </cell>
        </row>
        <row r="133">
          <cell r="C133" t="str">
            <v>16 골재비및 운반비</v>
          </cell>
          <cell r="F133" t="str">
            <v>식</v>
          </cell>
          <cell r="G133">
            <v>1</v>
          </cell>
          <cell r="I133">
            <v>427773</v>
          </cell>
          <cell r="K133">
            <v>218003</v>
          </cell>
          <cell r="M133">
            <v>165368</v>
          </cell>
          <cell r="O133">
            <v>811144</v>
          </cell>
        </row>
        <row r="134">
          <cell r="D134" t="str">
            <v>합계</v>
          </cell>
          <cell r="I134">
            <v>19463365</v>
          </cell>
          <cell r="K134">
            <v>28014302</v>
          </cell>
          <cell r="M134">
            <v>545521</v>
          </cell>
          <cell r="O134">
            <v>48023188</v>
          </cell>
        </row>
        <row r="137">
          <cell r="C137" t="str">
            <v>[공 동 구]</v>
          </cell>
        </row>
        <row r="138">
          <cell r="C138" t="str">
            <v>01 철근콘크리트공사</v>
          </cell>
          <cell r="F138" t="str">
            <v>식</v>
          </cell>
          <cell r="G138">
            <v>1</v>
          </cell>
          <cell r="I138">
            <v>3329393</v>
          </cell>
          <cell r="K138">
            <v>14141101</v>
          </cell>
          <cell r="M138">
            <v>747405</v>
          </cell>
          <cell r="O138">
            <v>18217899</v>
          </cell>
        </row>
        <row r="139">
          <cell r="C139" t="str">
            <v>02 마감공사</v>
          </cell>
          <cell r="F139" t="str">
            <v>식</v>
          </cell>
          <cell r="G139">
            <v>1</v>
          </cell>
          <cell r="I139">
            <v>198567</v>
          </cell>
          <cell r="K139">
            <v>9393557</v>
          </cell>
          <cell r="M139">
            <v>12173</v>
          </cell>
          <cell r="O139">
            <v>9604297</v>
          </cell>
        </row>
        <row r="140">
          <cell r="C140" t="str">
            <v>03 골재비및 운반비</v>
          </cell>
          <cell r="F140" t="str">
            <v>식</v>
          </cell>
          <cell r="G140">
            <v>1</v>
          </cell>
          <cell r="I140">
            <v>615075</v>
          </cell>
          <cell r="K140">
            <v>309524</v>
          </cell>
          <cell r="M140">
            <v>211004</v>
          </cell>
          <cell r="O140">
            <v>1135603</v>
          </cell>
        </row>
        <row r="141">
          <cell r="D141" t="str">
            <v>합계</v>
          </cell>
          <cell r="I141">
            <v>4143035</v>
          </cell>
          <cell r="K141">
            <v>23844182</v>
          </cell>
          <cell r="M141">
            <v>970582</v>
          </cell>
          <cell r="O141">
            <v>28957799</v>
          </cell>
        </row>
        <row r="156">
          <cell r="C156" t="str">
            <v>[저수조동]</v>
          </cell>
        </row>
        <row r="157">
          <cell r="C157" t="str">
            <v>01 가설공사</v>
          </cell>
          <cell r="F157" t="str">
            <v>식</v>
          </cell>
          <cell r="G157">
            <v>1</v>
          </cell>
          <cell r="I157">
            <v>316743</v>
          </cell>
          <cell r="K157">
            <v>1660388</v>
          </cell>
          <cell r="M157">
            <v>4935</v>
          </cell>
          <cell r="O157">
            <v>1982066</v>
          </cell>
        </row>
        <row r="158">
          <cell r="C158" t="str">
            <v>02 철근콘크리트공사</v>
          </cell>
          <cell r="F158" t="str">
            <v>식</v>
          </cell>
          <cell r="G158">
            <v>1</v>
          </cell>
          <cell r="I158">
            <v>2207825</v>
          </cell>
          <cell r="K158">
            <v>10194771</v>
          </cell>
          <cell r="M158">
            <v>422362</v>
          </cell>
          <cell r="O158">
            <v>12824958</v>
          </cell>
        </row>
        <row r="159">
          <cell r="C159" t="str">
            <v>03 마감공사</v>
          </cell>
          <cell r="F159" t="str">
            <v>식</v>
          </cell>
          <cell r="G159">
            <v>1</v>
          </cell>
          <cell r="I159">
            <v>126230</v>
          </cell>
          <cell r="K159">
            <v>4174735</v>
          </cell>
          <cell r="M159">
            <v>0</v>
          </cell>
          <cell r="O159">
            <v>4300965</v>
          </cell>
        </row>
        <row r="160">
          <cell r="C160" t="str">
            <v>04 골재비및 운반비</v>
          </cell>
          <cell r="F160" t="str">
            <v>식</v>
          </cell>
          <cell r="G160">
            <v>1</v>
          </cell>
          <cell r="I160">
            <v>264744</v>
          </cell>
          <cell r="K160">
            <v>136935</v>
          </cell>
          <cell r="M160">
            <v>103893</v>
          </cell>
          <cell r="O160">
            <v>505572</v>
          </cell>
        </row>
        <row r="161">
          <cell r="D161" t="str">
            <v>합계</v>
          </cell>
          <cell r="I161">
            <v>2915542</v>
          </cell>
          <cell r="K161">
            <v>16166829</v>
          </cell>
          <cell r="M161">
            <v>531190</v>
          </cell>
          <cell r="O161">
            <v>19613561</v>
          </cell>
        </row>
        <row r="175">
          <cell r="C175" t="str">
            <v>[정 화 조]</v>
          </cell>
        </row>
        <row r="176">
          <cell r="C176" t="str">
            <v>01 가설및 지정공사</v>
          </cell>
          <cell r="F176" t="str">
            <v>식</v>
          </cell>
          <cell r="G176">
            <v>1</v>
          </cell>
          <cell r="I176">
            <v>265231</v>
          </cell>
          <cell r="K176">
            <v>3388354</v>
          </cell>
          <cell r="M176">
            <v>20727</v>
          </cell>
          <cell r="O176">
            <v>3674312</v>
          </cell>
        </row>
        <row r="177">
          <cell r="C177" t="str">
            <v>02 철근콘크리트공사</v>
          </cell>
          <cell r="F177" t="str">
            <v>식</v>
          </cell>
          <cell r="G177">
            <v>1</v>
          </cell>
          <cell r="I177">
            <v>5886935</v>
          </cell>
          <cell r="K177">
            <v>31792698</v>
          </cell>
          <cell r="M177">
            <v>1972108</v>
          </cell>
          <cell r="O177">
            <v>39651741</v>
          </cell>
        </row>
        <row r="178">
          <cell r="C178" t="str">
            <v>03 마감공사</v>
          </cell>
          <cell r="F178" t="str">
            <v>식</v>
          </cell>
          <cell r="G178">
            <v>1</v>
          </cell>
          <cell r="I178">
            <v>25357050</v>
          </cell>
          <cell r="K178">
            <v>31063116</v>
          </cell>
          <cell r="M178">
            <v>0</v>
          </cell>
          <cell r="O178">
            <v>56420166</v>
          </cell>
        </row>
        <row r="179">
          <cell r="C179" t="str">
            <v>04 골재비및 운반비</v>
          </cell>
          <cell r="F179" t="str">
            <v>식</v>
          </cell>
          <cell r="G179">
            <v>1</v>
          </cell>
          <cell r="I179">
            <v>976055</v>
          </cell>
          <cell r="K179">
            <v>492364</v>
          </cell>
          <cell r="M179">
            <v>382307</v>
          </cell>
          <cell r="O179">
            <v>1850726</v>
          </cell>
        </row>
        <row r="180">
          <cell r="D180" t="str">
            <v>합계</v>
          </cell>
          <cell r="I180">
            <v>32485271</v>
          </cell>
          <cell r="K180">
            <v>66736532</v>
          </cell>
          <cell r="M180">
            <v>2375142</v>
          </cell>
          <cell r="O180">
            <v>101596945</v>
          </cell>
        </row>
        <row r="194">
          <cell r="C194" t="str">
            <v>[부대공사]</v>
          </cell>
        </row>
        <row r="195">
          <cell r="C195" t="str">
            <v>01 부대공사</v>
          </cell>
          <cell r="F195" t="str">
            <v>식</v>
          </cell>
          <cell r="G195">
            <v>1</v>
          </cell>
          <cell r="I195">
            <v>177761361</v>
          </cell>
          <cell r="K195">
            <v>252786030</v>
          </cell>
          <cell r="M195">
            <v>4480386</v>
          </cell>
          <cell r="O195">
            <v>435027777</v>
          </cell>
        </row>
        <row r="196">
          <cell r="C196" t="str">
            <v>02 골재비및 운반비</v>
          </cell>
          <cell r="F196" t="str">
            <v>식</v>
          </cell>
          <cell r="G196">
            <v>1</v>
          </cell>
          <cell r="I196">
            <v>8049221</v>
          </cell>
          <cell r="K196">
            <v>3264345</v>
          </cell>
          <cell r="M196">
            <v>2366876</v>
          </cell>
          <cell r="O196">
            <v>13680442</v>
          </cell>
        </row>
        <row r="197">
          <cell r="D197" t="str">
            <v>합계</v>
          </cell>
          <cell r="I197">
            <v>185810582</v>
          </cell>
          <cell r="K197">
            <v>256050375</v>
          </cell>
          <cell r="M197">
            <v>6847262</v>
          </cell>
          <cell r="O197">
            <v>448708219</v>
          </cell>
        </row>
        <row r="213">
          <cell r="C213" t="str">
            <v>[조경공사]</v>
          </cell>
        </row>
        <row r="214">
          <cell r="C214" t="str">
            <v>01 조경공사</v>
          </cell>
          <cell r="F214" t="str">
            <v>식</v>
          </cell>
          <cell r="G214">
            <v>1</v>
          </cell>
          <cell r="I214">
            <v>79437323</v>
          </cell>
          <cell r="K214">
            <v>40646834</v>
          </cell>
          <cell r="M214">
            <v>0</v>
          </cell>
          <cell r="O214">
            <v>120084157</v>
          </cell>
        </row>
        <row r="215">
          <cell r="D215" t="str">
            <v>합계</v>
          </cell>
          <cell r="I215">
            <v>79437323</v>
          </cell>
          <cell r="K215">
            <v>40646834</v>
          </cell>
          <cell r="M215">
            <v>0</v>
          </cell>
          <cell r="O215">
            <v>120084157</v>
          </cell>
        </row>
        <row r="232">
          <cell r="C232" t="str">
            <v>[토목공사]</v>
          </cell>
        </row>
        <row r="233">
          <cell r="C233" t="str">
            <v>01 토    공</v>
          </cell>
          <cell r="F233" t="str">
            <v>식</v>
          </cell>
          <cell r="G233">
            <v>1</v>
          </cell>
          <cell r="I233">
            <v>174489791</v>
          </cell>
          <cell r="K233">
            <v>417196487</v>
          </cell>
          <cell r="M233">
            <v>320303366</v>
          </cell>
          <cell r="O233">
            <v>911989644</v>
          </cell>
        </row>
        <row r="234">
          <cell r="C234" t="str">
            <v>02 배 수 공</v>
          </cell>
          <cell r="F234" t="str">
            <v>식</v>
          </cell>
          <cell r="G234">
            <v>1</v>
          </cell>
          <cell r="I234">
            <v>69096518</v>
          </cell>
          <cell r="K234">
            <v>103882314</v>
          </cell>
          <cell r="M234">
            <v>15308505</v>
          </cell>
          <cell r="O234">
            <v>188287337</v>
          </cell>
        </row>
        <row r="235">
          <cell r="C235" t="str">
            <v>03 포 장 공</v>
          </cell>
          <cell r="F235" t="str">
            <v>식</v>
          </cell>
          <cell r="G235">
            <v>1</v>
          </cell>
          <cell r="I235">
            <v>73933326</v>
          </cell>
          <cell r="K235">
            <v>92272372</v>
          </cell>
          <cell r="M235">
            <v>16913699</v>
          </cell>
          <cell r="O235">
            <v>183119397</v>
          </cell>
        </row>
        <row r="236">
          <cell r="C236" t="str">
            <v>04 블록식 옹벽공</v>
          </cell>
          <cell r="F236" t="str">
            <v>식</v>
          </cell>
          <cell r="G236">
            <v>1</v>
          </cell>
          <cell r="I236">
            <v>722698255</v>
          </cell>
          <cell r="K236">
            <v>211258452</v>
          </cell>
          <cell r="M236">
            <v>32568969</v>
          </cell>
          <cell r="O236">
            <v>966525676</v>
          </cell>
        </row>
        <row r="237">
          <cell r="C237" t="str">
            <v>05 자 재 대</v>
          </cell>
          <cell r="F237" t="str">
            <v>식</v>
          </cell>
          <cell r="G237">
            <v>1</v>
          </cell>
          <cell r="I237">
            <v>169131010</v>
          </cell>
          <cell r="K237">
            <v>27683508</v>
          </cell>
          <cell r="M237">
            <v>0</v>
          </cell>
          <cell r="O237">
            <v>196814518</v>
          </cell>
        </row>
        <row r="238">
          <cell r="C238" t="str">
            <v>06 부 대 공</v>
          </cell>
          <cell r="F238" t="str">
            <v>식</v>
          </cell>
          <cell r="G238">
            <v>1</v>
          </cell>
          <cell r="I238">
            <v>119427</v>
          </cell>
          <cell r="K238">
            <v>163351</v>
          </cell>
          <cell r="M238">
            <v>208946</v>
          </cell>
          <cell r="O238">
            <v>491724</v>
          </cell>
        </row>
        <row r="239">
          <cell r="D239" t="str">
            <v>합계</v>
          </cell>
          <cell r="I239">
            <v>1209468327</v>
          </cell>
          <cell r="K239">
            <v>852456484</v>
          </cell>
          <cell r="M239">
            <v>385303485</v>
          </cell>
          <cell r="O239">
            <v>2447228296</v>
          </cell>
        </row>
        <row r="251">
          <cell r="C251" t="str">
            <v>[기계설비공사]</v>
          </cell>
        </row>
        <row r="252">
          <cell r="C252" t="str">
            <v>01 기계설비공사</v>
          </cell>
          <cell r="F252" t="str">
            <v>식</v>
          </cell>
          <cell r="G252">
            <v>1</v>
          </cell>
          <cell r="I252">
            <v>991738005</v>
          </cell>
          <cell r="K252">
            <v>842322710</v>
          </cell>
          <cell r="M252">
            <v>0</v>
          </cell>
          <cell r="O252">
            <v>1834060715</v>
          </cell>
        </row>
        <row r="253">
          <cell r="C253" t="str">
            <v>02 TAB공사</v>
          </cell>
          <cell r="F253" t="str">
            <v>식</v>
          </cell>
          <cell r="G253">
            <v>1</v>
          </cell>
          <cell r="I253">
            <v>0</v>
          </cell>
          <cell r="K253">
            <v>26125000</v>
          </cell>
          <cell r="M253">
            <v>0</v>
          </cell>
          <cell r="O253">
            <v>26125000</v>
          </cell>
        </row>
        <row r="254">
          <cell r="D254" t="str">
            <v>합계</v>
          </cell>
          <cell r="I254">
            <v>991738005</v>
          </cell>
          <cell r="K254">
            <v>868447710</v>
          </cell>
          <cell r="M254">
            <v>0</v>
          </cell>
          <cell r="O254">
            <v>1860185715</v>
          </cell>
        </row>
        <row r="270">
          <cell r="C270" t="str">
            <v>[기계설비공사]</v>
          </cell>
        </row>
        <row r="271">
          <cell r="C271" t="str">
            <v>01 장비설치공사</v>
          </cell>
          <cell r="F271" t="str">
            <v>식</v>
          </cell>
          <cell r="G271">
            <v>1</v>
          </cell>
          <cell r="I271">
            <v>169818739</v>
          </cell>
          <cell r="K271">
            <v>40988326</v>
          </cell>
          <cell r="M271">
            <v>0</v>
          </cell>
          <cell r="O271">
            <v>210807065</v>
          </cell>
        </row>
        <row r="272">
          <cell r="C272" t="str">
            <v>02 옥외배관공사</v>
          </cell>
          <cell r="F272" t="str">
            <v>식</v>
          </cell>
          <cell r="G272">
            <v>1</v>
          </cell>
          <cell r="I272">
            <v>75245223</v>
          </cell>
          <cell r="K272">
            <v>49964158</v>
          </cell>
          <cell r="M272">
            <v>0</v>
          </cell>
          <cell r="O272">
            <v>125209381</v>
          </cell>
        </row>
        <row r="273">
          <cell r="C273" t="str">
            <v>03 기계실배관공사</v>
          </cell>
          <cell r="F273" t="str">
            <v>식</v>
          </cell>
          <cell r="G273">
            <v>1</v>
          </cell>
          <cell r="I273">
            <v>126964390</v>
          </cell>
          <cell r="K273">
            <v>100380476</v>
          </cell>
          <cell r="M273">
            <v>0</v>
          </cell>
          <cell r="O273">
            <v>227344866</v>
          </cell>
        </row>
        <row r="274">
          <cell r="C274" t="str">
            <v>04 실습동 배관공사</v>
          </cell>
          <cell r="F274" t="str">
            <v>식</v>
          </cell>
          <cell r="G274">
            <v>1</v>
          </cell>
          <cell r="I274">
            <v>60184364</v>
          </cell>
          <cell r="K274">
            <v>91735961</v>
          </cell>
          <cell r="M274">
            <v>0</v>
          </cell>
          <cell r="O274">
            <v>151920325</v>
          </cell>
        </row>
        <row r="275">
          <cell r="C275" t="str">
            <v>05 본관동 배관공사</v>
          </cell>
          <cell r="F275" t="str">
            <v>식</v>
          </cell>
          <cell r="G275">
            <v>1</v>
          </cell>
          <cell r="I275">
            <v>83604126</v>
          </cell>
          <cell r="K275">
            <v>113509712</v>
          </cell>
          <cell r="M275">
            <v>0</v>
          </cell>
          <cell r="O275">
            <v>197113838</v>
          </cell>
        </row>
        <row r="276">
          <cell r="C276" t="str">
            <v>06 생활관동 배관공사</v>
          </cell>
          <cell r="F276" t="str">
            <v>식</v>
          </cell>
          <cell r="G276">
            <v>1</v>
          </cell>
          <cell r="I276">
            <v>211235561</v>
          </cell>
          <cell r="K276">
            <v>285420111</v>
          </cell>
          <cell r="M276">
            <v>0</v>
          </cell>
          <cell r="O276">
            <v>496655672</v>
          </cell>
        </row>
        <row r="277">
          <cell r="C277" t="str">
            <v>07 식당동 배관공사</v>
          </cell>
          <cell r="F277" t="str">
            <v>식</v>
          </cell>
          <cell r="G277">
            <v>1</v>
          </cell>
          <cell r="I277">
            <v>55013366</v>
          </cell>
          <cell r="K277">
            <v>71931356</v>
          </cell>
          <cell r="M277">
            <v>0</v>
          </cell>
          <cell r="O277">
            <v>126944722</v>
          </cell>
        </row>
        <row r="278">
          <cell r="C278" t="str">
            <v>08 경비동 배관공사</v>
          </cell>
          <cell r="F278" t="str">
            <v>식</v>
          </cell>
          <cell r="G278">
            <v>1</v>
          </cell>
          <cell r="I278">
            <v>1640331</v>
          </cell>
          <cell r="K278">
            <v>1846654</v>
          </cell>
          <cell r="M278">
            <v>0</v>
          </cell>
          <cell r="O278">
            <v>3486985</v>
          </cell>
        </row>
        <row r="279">
          <cell r="C279" t="str">
            <v>09 소화설비공사</v>
          </cell>
          <cell r="F279" t="str">
            <v>식</v>
          </cell>
          <cell r="G279">
            <v>1</v>
          </cell>
          <cell r="I279">
            <v>54693411</v>
          </cell>
          <cell r="K279">
            <v>66154934</v>
          </cell>
          <cell r="M279">
            <v>0</v>
          </cell>
          <cell r="O279">
            <v>120848345</v>
          </cell>
        </row>
        <row r="280">
          <cell r="C280" t="str">
            <v>10 가스배관공사</v>
          </cell>
          <cell r="F280" t="str">
            <v>식</v>
          </cell>
          <cell r="G280">
            <v>1</v>
          </cell>
          <cell r="I280">
            <v>30834984</v>
          </cell>
          <cell r="K280">
            <v>9058598</v>
          </cell>
          <cell r="M280">
            <v>0</v>
          </cell>
          <cell r="O280">
            <v>39893582</v>
          </cell>
        </row>
        <row r="281">
          <cell r="C281" t="str">
            <v>11 연도설치공사</v>
          </cell>
          <cell r="F281" t="str">
            <v>식</v>
          </cell>
          <cell r="G281">
            <v>1</v>
          </cell>
          <cell r="I281">
            <v>31111767</v>
          </cell>
          <cell r="K281">
            <v>688212</v>
          </cell>
          <cell r="M281">
            <v>0</v>
          </cell>
          <cell r="O281">
            <v>31799979</v>
          </cell>
        </row>
        <row r="282">
          <cell r="C282" t="str">
            <v>12 방진설치공사</v>
          </cell>
          <cell r="F282" t="str">
            <v>식</v>
          </cell>
          <cell r="G282">
            <v>1</v>
          </cell>
          <cell r="I282">
            <v>72317643</v>
          </cell>
          <cell r="K282">
            <v>10264212</v>
          </cell>
          <cell r="M282">
            <v>0</v>
          </cell>
          <cell r="O282">
            <v>82581855</v>
          </cell>
        </row>
        <row r="283">
          <cell r="C283" t="str">
            <v>13 수처리장치공사</v>
          </cell>
          <cell r="F283" t="str">
            <v>식</v>
          </cell>
          <cell r="G283">
            <v>1</v>
          </cell>
          <cell r="I283">
            <v>19074100</v>
          </cell>
          <cell r="K283">
            <v>380000</v>
          </cell>
          <cell r="M283">
            <v>0</v>
          </cell>
          <cell r="O283">
            <v>19454100</v>
          </cell>
        </row>
        <row r="284">
          <cell r="D284" t="str">
            <v>합계</v>
          </cell>
          <cell r="I284">
            <v>991738005</v>
          </cell>
          <cell r="K284">
            <v>842322710</v>
          </cell>
          <cell r="M284">
            <v>0</v>
          </cell>
          <cell r="O284">
            <v>1834060715</v>
          </cell>
        </row>
        <row r="289">
          <cell r="C289" t="str">
            <v>[실습동 배관공사]</v>
          </cell>
        </row>
        <row r="290">
          <cell r="C290" t="str">
            <v>01 실습동 공조배관공사</v>
          </cell>
          <cell r="F290" t="str">
            <v>식</v>
          </cell>
          <cell r="G290">
            <v>1</v>
          </cell>
          <cell r="I290">
            <v>29049698</v>
          </cell>
          <cell r="K290">
            <v>34375832</v>
          </cell>
          <cell r="M290">
            <v>0</v>
          </cell>
          <cell r="O290">
            <v>63425530</v>
          </cell>
        </row>
        <row r="291">
          <cell r="C291" t="str">
            <v>02 실습동 공조닥트설치공사</v>
          </cell>
          <cell r="F291" t="str">
            <v>식</v>
          </cell>
          <cell r="G291">
            <v>1</v>
          </cell>
          <cell r="I291">
            <v>18403668</v>
          </cell>
          <cell r="K291">
            <v>42259155</v>
          </cell>
          <cell r="M291">
            <v>0</v>
          </cell>
          <cell r="O291">
            <v>60662823</v>
          </cell>
        </row>
        <row r="292">
          <cell r="C292" t="str">
            <v>03 실습동 위생기구설치공사</v>
          </cell>
          <cell r="F292" t="str">
            <v>식</v>
          </cell>
          <cell r="G292">
            <v>1</v>
          </cell>
          <cell r="I292">
            <v>4594019</v>
          </cell>
          <cell r="K292">
            <v>4037182</v>
          </cell>
          <cell r="M292">
            <v>0</v>
          </cell>
          <cell r="O292">
            <v>8631201</v>
          </cell>
        </row>
        <row r="293">
          <cell r="C293" t="str">
            <v>04 실습동 급수급탕배관공사</v>
          </cell>
          <cell r="F293" t="str">
            <v>식</v>
          </cell>
          <cell r="G293">
            <v>1</v>
          </cell>
          <cell r="I293">
            <v>5095807</v>
          </cell>
          <cell r="K293">
            <v>8152021</v>
          </cell>
          <cell r="M293">
            <v>0</v>
          </cell>
          <cell r="O293">
            <v>13247828</v>
          </cell>
        </row>
        <row r="294">
          <cell r="C294" t="str">
            <v>05 실습동 오배수배관공사</v>
          </cell>
          <cell r="F294" t="str">
            <v>식</v>
          </cell>
          <cell r="G294">
            <v>1</v>
          </cell>
          <cell r="I294">
            <v>3041172</v>
          </cell>
          <cell r="K294">
            <v>2911771</v>
          </cell>
          <cell r="M294">
            <v>0</v>
          </cell>
          <cell r="O294">
            <v>5952943</v>
          </cell>
        </row>
        <row r="295">
          <cell r="D295" t="str">
            <v>합계</v>
          </cell>
          <cell r="I295">
            <v>60184364</v>
          </cell>
          <cell r="K295">
            <v>91735961</v>
          </cell>
          <cell r="M295">
            <v>0</v>
          </cell>
          <cell r="O295">
            <v>151920325</v>
          </cell>
        </row>
        <row r="308">
          <cell r="C308" t="str">
            <v>[본관동 배관공사]</v>
          </cell>
        </row>
        <row r="309">
          <cell r="C309" t="str">
            <v>01 본관동 공조배관공사</v>
          </cell>
          <cell r="F309" t="str">
            <v>식</v>
          </cell>
          <cell r="G309">
            <v>1</v>
          </cell>
          <cell r="I309">
            <v>51805389</v>
          </cell>
          <cell r="K309">
            <v>53307013</v>
          </cell>
          <cell r="M309">
            <v>0</v>
          </cell>
          <cell r="O309">
            <v>105112402</v>
          </cell>
        </row>
        <row r="310">
          <cell r="C310" t="str">
            <v>02 본관동 공조닥트설치공사</v>
          </cell>
          <cell r="F310" t="str">
            <v>식</v>
          </cell>
          <cell r="G310">
            <v>1</v>
          </cell>
          <cell r="I310">
            <v>19745377</v>
          </cell>
          <cell r="K310">
            <v>45747080</v>
          </cell>
          <cell r="M310">
            <v>0</v>
          </cell>
          <cell r="O310">
            <v>65492457</v>
          </cell>
        </row>
        <row r="311">
          <cell r="C311" t="str">
            <v>03 본관동 위생기구설치공사</v>
          </cell>
          <cell r="F311" t="str">
            <v>식</v>
          </cell>
          <cell r="G311">
            <v>1</v>
          </cell>
          <cell r="I311">
            <v>4111458</v>
          </cell>
          <cell r="K311">
            <v>3529296</v>
          </cell>
          <cell r="M311">
            <v>0</v>
          </cell>
          <cell r="O311">
            <v>7640754</v>
          </cell>
        </row>
        <row r="312">
          <cell r="C312" t="str">
            <v>04 본관동 급수급탕배관공사</v>
          </cell>
          <cell r="F312" t="str">
            <v>식</v>
          </cell>
          <cell r="G312">
            <v>1</v>
          </cell>
          <cell r="I312">
            <v>5331806</v>
          </cell>
          <cell r="K312">
            <v>8586071</v>
          </cell>
          <cell r="M312">
            <v>0</v>
          </cell>
          <cell r="O312">
            <v>13917877</v>
          </cell>
        </row>
        <row r="313">
          <cell r="C313" t="str">
            <v>05 본관동 오배수배관공사</v>
          </cell>
          <cell r="F313" t="str">
            <v>식</v>
          </cell>
          <cell r="G313">
            <v>1</v>
          </cell>
          <cell r="I313">
            <v>2610096</v>
          </cell>
          <cell r="K313">
            <v>2340252</v>
          </cell>
          <cell r="M313">
            <v>0</v>
          </cell>
          <cell r="O313">
            <v>4950348</v>
          </cell>
        </row>
        <row r="314">
          <cell r="D314" t="str">
            <v>합계</v>
          </cell>
          <cell r="I314">
            <v>83604126</v>
          </cell>
          <cell r="K314">
            <v>113509712</v>
          </cell>
          <cell r="M314">
            <v>0</v>
          </cell>
          <cell r="O314">
            <v>197113838</v>
          </cell>
        </row>
        <row r="327">
          <cell r="C327" t="str">
            <v>[생활관동 배관공사]</v>
          </cell>
        </row>
        <row r="328">
          <cell r="C328" t="str">
            <v>01 생활관동 공조배관공사</v>
          </cell>
          <cell r="F328" t="str">
            <v>식</v>
          </cell>
          <cell r="G328">
            <v>1</v>
          </cell>
          <cell r="I328">
            <v>74190346</v>
          </cell>
          <cell r="K328">
            <v>96594567</v>
          </cell>
          <cell r="M328">
            <v>0</v>
          </cell>
          <cell r="O328">
            <v>170784913</v>
          </cell>
        </row>
        <row r="329">
          <cell r="C329" t="str">
            <v>02 생활관동 공조닥트설치공사</v>
          </cell>
          <cell r="F329" t="str">
            <v>식</v>
          </cell>
          <cell r="G329">
            <v>1</v>
          </cell>
          <cell r="I329">
            <v>16423219</v>
          </cell>
          <cell r="K329">
            <v>49607228</v>
          </cell>
          <cell r="M329">
            <v>0</v>
          </cell>
          <cell r="O329">
            <v>66030447</v>
          </cell>
        </row>
        <row r="330">
          <cell r="C330" t="str">
            <v>03 생활관동 위생기구설치공사</v>
          </cell>
          <cell r="F330" t="str">
            <v>식</v>
          </cell>
          <cell r="G330">
            <v>1</v>
          </cell>
          <cell r="I330">
            <v>37707956</v>
          </cell>
          <cell r="K330">
            <v>26210052</v>
          </cell>
          <cell r="M330">
            <v>0</v>
          </cell>
          <cell r="O330">
            <v>63918008</v>
          </cell>
        </row>
        <row r="331">
          <cell r="C331" t="str">
            <v>04 생활관동 급수급탕배관공사</v>
          </cell>
          <cell r="F331" t="str">
            <v>식</v>
          </cell>
          <cell r="G331">
            <v>1</v>
          </cell>
          <cell r="I331">
            <v>61644258</v>
          </cell>
          <cell r="K331">
            <v>98624867</v>
          </cell>
          <cell r="M331">
            <v>0</v>
          </cell>
          <cell r="O331">
            <v>160269125</v>
          </cell>
        </row>
        <row r="332">
          <cell r="C332" t="str">
            <v>05 생활관동 오배수배관공사</v>
          </cell>
          <cell r="F332" t="str">
            <v>식</v>
          </cell>
          <cell r="G332">
            <v>1</v>
          </cell>
          <cell r="I332">
            <v>21269782</v>
          </cell>
          <cell r="K332">
            <v>14383397</v>
          </cell>
          <cell r="M332">
            <v>0</v>
          </cell>
          <cell r="O332">
            <v>35653179</v>
          </cell>
        </row>
        <row r="333">
          <cell r="D333" t="str">
            <v>합계</v>
          </cell>
          <cell r="I333">
            <v>211235561</v>
          </cell>
          <cell r="K333">
            <v>285420111</v>
          </cell>
          <cell r="M333">
            <v>0</v>
          </cell>
          <cell r="O333">
            <v>496655672</v>
          </cell>
        </row>
        <row r="346">
          <cell r="C346" t="str">
            <v>[식당동 배관공사]</v>
          </cell>
        </row>
        <row r="347">
          <cell r="C347" t="str">
            <v>01 식당동 공조배관공사</v>
          </cell>
          <cell r="F347" t="str">
            <v>식</v>
          </cell>
          <cell r="G347">
            <v>1</v>
          </cell>
          <cell r="I347">
            <v>21300932</v>
          </cell>
          <cell r="K347">
            <v>16635770</v>
          </cell>
          <cell r="M347">
            <v>0</v>
          </cell>
          <cell r="O347">
            <v>37936702</v>
          </cell>
        </row>
        <row r="348">
          <cell r="C348" t="str">
            <v>02 식당동 공조닥트설치공사</v>
          </cell>
          <cell r="F348" t="str">
            <v>식</v>
          </cell>
          <cell r="G348">
            <v>1</v>
          </cell>
          <cell r="I348">
            <v>15569689</v>
          </cell>
          <cell r="K348">
            <v>38367269</v>
          </cell>
          <cell r="M348">
            <v>0</v>
          </cell>
          <cell r="O348">
            <v>53936958</v>
          </cell>
        </row>
        <row r="349">
          <cell r="C349" t="str">
            <v>03 식당동 위생기구설치공사</v>
          </cell>
          <cell r="F349" t="str">
            <v>식</v>
          </cell>
          <cell r="G349">
            <v>1</v>
          </cell>
          <cell r="I349">
            <v>1466032</v>
          </cell>
          <cell r="K349">
            <v>1160366</v>
          </cell>
          <cell r="M349">
            <v>0</v>
          </cell>
          <cell r="O349">
            <v>2626398</v>
          </cell>
        </row>
        <row r="350">
          <cell r="C350" t="str">
            <v>04 식당동 급수급탕배관공사</v>
          </cell>
          <cell r="F350" t="str">
            <v>식</v>
          </cell>
          <cell r="G350">
            <v>1</v>
          </cell>
          <cell r="I350">
            <v>14809171</v>
          </cell>
          <cell r="K350">
            <v>13705996</v>
          </cell>
          <cell r="M350">
            <v>0</v>
          </cell>
          <cell r="O350">
            <v>28515167</v>
          </cell>
        </row>
        <row r="351">
          <cell r="C351" t="str">
            <v>05 식당동 오배수배관공사</v>
          </cell>
          <cell r="F351" t="str">
            <v>식</v>
          </cell>
          <cell r="G351">
            <v>1</v>
          </cell>
          <cell r="I351">
            <v>1867542</v>
          </cell>
          <cell r="K351">
            <v>2061955</v>
          </cell>
          <cell r="M351">
            <v>0</v>
          </cell>
          <cell r="O351">
            <v>3929497</v>
          </cell>
        </row>
        <row r="352">
          <cell r="D352" t="str">
            <v>합계</v>
          </cell>
          <cell r="I352">
            <v>55013366</v>
          </cell>
          <cell r="K352">
            <v>71931356</v>
          </cell>
          <cell r="M352">
            <v>0</v>
          </cell>
          <cell r="O352">
            <v>126944722</v>
          </cell>
        </row>
        <row r="365">
          <cell r="C365" t="str">
            <v>[경비동 배관공사]</v>
          </cell>
        </row>
        <row r="366">
          <cell r="C366" t="str">
            <v>01 경비동 난방배관공사</v>
          </cell>
          <cell r="F366" t="str">
            <v>식</v>
          </cell>
          <cell r="G366">
            <v>1</v>
          </cell>
          <cell r="I366">
            <v>1013794</v>
          </cell>
          <cell r="K366">
            <v>1146563</v>
          </cell>
          <cell r="M366">
            <v>0</v>
          </cell>
          <cell r="O366">
            <v>2160357</v>
          </cell>
        </row>
        <row r="367">
          <cell r="C367" t="str">
            <v>02 경비동 위생기구설치공사</v>
          </cell>
          <cell r="F367" t="str">
            <v>식</v>
          </cell>
          <cell r="G367">
            <v>1</v>
          </cell>
          <cell r="I367">
            <v>301858</v>
          </cell>
          <cell r="K367">
            <v>181646</v>
          </cell>
          <cell r="M367">
            <v>0</v>
          </cell>
          <cell r="O367">
            <v>483504</v>
          </cell>
        </row>
        <row r="368">
          <cell r="C368" t="str">
            <v>03 경비동 급수급탕배관공사</v>
          </cell>
          <cell r="F368" t="str">
            <v>식</v>
          </cell>
          <cell r="G368">
            <v>1</v>
          </cell>
          <cell r="I368">
            <v>224902</v>
          </cell>
          <cell r="K368">
            <v>431238</v>
          </cell>
          <cell r="M368">
            <v>0</v>
          </cell>
          <cell r="O368">
            <v>656140</v>
          </cell>
        </row>
        <row r="369">
          <cell r="C369" t="str">
            <v>04 경비동 오배수배관공사</v>
          </cell>
          <cell r="F369" t="str">
            <v>식</v>
          </cell>
          <cell r="G369">
            <v>1</v>
          </cell>
          <cell r="I369">
            <v>99777</v>
          </cell>
          <cell r="K369">
            <v>87207</v>
          </cell>
          <cell r="M369">
            <v>0</v>
          </cell>
          <cell r="O369">
            <v>186984</v>
          </cell>
        </row>
        <row r="370">
          <cell r="D370" t="str">
            <v>합계</v>
          </cell>
          <cell r="I370">
            <v>1640331</v>
          </cell>
          <cell r="K370">
            <v>1846654</v>
          </cell>
          <cell r="M370">
            <v>0</v>
          </cell>
          <cell r="O370">
            <v>3486985</v>
          </cell>
        </row>
        <row r="384">
          <cell r="C384" t="str">
            <v>[소화설비공사]</v>
          </cell>
        </row>
        <row r="385">
          <cell r="C385" t="str">
            <v>01 소화장비설비공사</v>
          </cell>
          <cell r="F385" t="str">
            <v>식</v>
          </cell>
          <cell r="G385">
            <v>1</v>
          </cell>
          <cell r="I385">
            <v>5207731</v>
          </cell>
          <cell r="K385">
            <v>247710</v>
          </cell>
          <cell r="M385">
            <v>0</v>
          </cell>
          <cell r="O385">
            <v>5455441</v>
          </cell>
        </row>
        <row r="386">
          <cell r="C386" t="str">
            <v>02 옥외소화설비공사</v>
          </cell>
          <cell r="F386" t="str">
            <v>식</v>
          </cell>
          <cell r="G386">
            <v>1</v>
          </cell>
          <cell r="I386">
            <v>5982947</v>
          </cell>
          <cell r="K386">
            <v>9373978</v>
          </cell>
          <cell r="M386">
            <v>0</v>
          </cell>
          <cell r="O386">
            <v>15356925</v>
          </cell>
        </row>
        <row r="387">
          <cell r="C387" t="str">
            <v>03 실습동 소화전설비공사</v>
          </cell>
          <cell r="F387" t="str">
            <v>식</v>
          </cell>
          <cell r="G387">
            <v>1</v>
          </cell>
          <cell r="I387">
            <v>10310425</v>
          </cell>
          <cell r="K387">
            <v>7897126</v>
          </cell>
          <cell r="M387">
            <v>0</v>
          </cell>
          <cell r="O387">
            <v>18207551</v>
          </cell>
        </row>
        <row r="388">
          <cell r="C388" t="str">
            <v>04 실습동 SP설비공사</v>
          </cell>
          <cell r="F388" t="str">
            <v>식</v>
          </cell>
          <cell r="G388">
            <v>1</v>
          </cell>
          <cell r="I388">
            <v>3388474</v>
          </cell>
          <cell r="K388">
            <v>5430607</v>
          </cell>
          <cell r="M388">
            <v>0</v>
          </cell>
          <cell r="O388">
            <v>8819081</v>
          </cell>
        </row>
        <row r="389">
          <cell r="C389" t="str">
            <v>05 본관동 소화전설비공사</v>
          </cell>
          <cell r="F389" t="str">
            <v>식</v>
          </cell>
          <cell r="G389">
            <v>1</v>
          </cell>
          <cell r="I389">
            <v>5284389</v>
          </cell>
          <cell r="K389">
            <v>4189618</v>
          </cell>
          <cell r="M389">
            <v>0</v>
          </cell>
          <cell r="O389">
            <v>9474007</v>
          </cell>
        </row>
        <row r="390">
          <cell r="C390" t="str">
            <v>06 생활관동 소화전설비공사</v>
          </cell>
          <cell r="F390" t="str">
            <v>식</v>
          </cell>
          <cell r="G390">
            <v>1</v>
          </cell>
          <cell r="I390">
            <v>11634764</v>
          </cell>
          <cell r="K390">
            <v>12041578</v>
          </cell>
          <cell r="M390">
            <v>0</v>
          </cell>
          <cell r="O390">
            <v>23676342</v>
          </cell>
        </row>
        <row r="391">
          <cell r="C391" t="str">
            <v>07 생활관동 SP설비공사</v>
          </cell>
          <cell r="F391" t="str">
            <v>식</v>
          </cell>
          <cell r="G391">
            <v>1</v>
          </cell>
          <cell r="I391">
            <v>10261119</v>
          </cell>
          <cell r="K391">
            <v>22496787</v>
          </cell>
          <cell r="M391">
            <v>0</v>
          </cell>
          <cell r="O391">
            <v>32757906</v>
          </cell>
        </row>
        <row r="392">
          <cell r="C392" t="str">
            <v>08 식당동 소화전설비공사</v>
          </cell>
          <cell r="F392" t="str">
            <v>식</v>
          </cell>
          <cell r="G392">
            <v>1</v>
          </cell>
          <cell r="I392">
            <v>1551644</v>
          </cell>
          <cell r="K392">
            <v>2759322</v>
          </cell>
          <cell r="M392">
            <v>0</v>
          </cell>
          <cell r="O392">
            <v>4310966</v>
          </cell>
        </row>
        <row r="393">
          <cell r="C393" t="str">
            <v>09 식당동 SP설비공사</v>
          </cell>
          <cell r="F393" t="str">
            <v>식</v>
          </cell>
          <cell r="G393">
            <v>1</v>
          </cell>
          <cell r="I393">
            <v>1052443</v>
          </cell>
          <cell r="K393">
            <v>1718208</v>
          </cell>
          <cell r="M393">
            <v>0</v>
          </cell>
          <cell r="O393">
            <v>2770651</v>
          </cell>
        </row>
        <row r="394">
          <cell r="C394" t="str">
            <v>10 경비실 소화기설치공사</v>
          </cell>
          <cell r="F394" t="str">
            <v>식</v>
          </cell>
          <cell r="G394">
            <v>1</v>
          </cell>
          <cell r="I394">
            <v>19475</v>
          </cell>
          <cell r="K394">
            <v>0</v>
          </cell>
          <cell r="M394">
            <v>0</v>
          </cell>
          <cell r="O394">
            <v>19475</v>
          </cell>
        </row>
        <row r="395">
          <cell r="D395" t="str">
            <v>합계</v>
          </cell>
          <cell r="I395">
            <v>54693411</v>
          </cell>
          <cell r="K395">
            <v>66154934</v>
          </cell>
          <cell r="M395">
            <v>0</v>
          </cell>
          <cell r="O395">
            <v>120848345</v>
          </cell>
        </row>
        <row r="403">
          <cell r="C403" t="str">
            <v>[TAB공사]</v>
          </cell>
        </row>
        <row r="404">
          <cell r="C404" t="str">
            <v>02 TAB 공사</v>
          </cell>
          <cell r="F404" t="str">
            <v>식</v>
          </cell>
          <cell r="G404">
            <v>1</v>
          </cell>
          <cell r="I404">
            <v>0</v>
          </cell>
          <cell r="K404">
            <v>26125000</v>
          </cell>
          <cell r="M404">
            <v>0</v>
          </cell>
          <cell r="O404">
            <v>26125000</v>
          </cell>
        </row>
        <row r="405">
          <cell r="D405" t="str">
            <v>합계</v>
          </cell>
          <cell r="I405">
            <v>0</v>
          </cell>
          <cell r="K405">
            <v>26125000</v>
          </cell>
          <cell r="M405">
            <v>0</v>
          </cell>
          <cell r="O405">
            <v>26125000</v>
          </cell>
        </row>
      </sheetData>
      <sheetData sheetId="3"/>
      <sheetData sheetId="4" refreshError="1">
        <row r="2">
          <cell r="B2" t="str">
            <v>공 동 수 급 체   분 담 이 행   내 용</v>
          </cell>
        </row>
        <row r="3">
          <cell r="B3" t="str">
            <v>공사명 : 한국가스안전공사교육원 신축공사</v>
          </cell>
        </row>
        <row r="4">
          <cell r="B4" t="str">
            <v>구분                                구성원</v>
          </cell>
          <cell r="G4" t="str">
            <v>합             계</v>
          </cell>
        </row>
        <row r="5">
          <cell r="B5" t="str">
            <v>시  공  분  담  내  용</v>
          </cell>
          <cell r="E5" t="str">
            <v>( 건축, 토목, 설비 )</v>
          </cell>
          <cell r="F5" t="str">
            <v>( 소 방 )</v>
          </cell>
        </row>
        <row r="6">
          <cell r="B6" t="str">
            <v>공     사     비</v>
          </cell>
          <cell r="C6" t="str">
            <v>재    료    비</v>
          </cell>
          <cell r="E6">
            <v>4631798511</v>
          </cell>
          <cell r="F6">
            <v>54693411</v>
          </cell>
          <cell r="G6">
            <v>4686491922</v>
          </cell>
        </row>
        <row r="7">
          <cell r="C7" t="str">
            <v>노무비</v>
          </cell>
          <cell r="D7" t="str">
            <v>직 접 노 무 비</v>
          </cell>
          <cell r="E7">
            <v>5152145139</v>
          </cell>
          <cell r="F7">
            <v>66154934</v>
          </cell>
          <cell r="G7">
            <v>5218300073</v>
          </cell>
        </row>
        <row r="8">
          <cell r="D8" t="str">
            <v>간 접 노 무 비</v>
          </cell>
          <cell r="E8">
            <v>443084482</v>
          </cell>
          <cell r="F8">
            <v>5689324</v>
          </cell>
          <cell r="G8">
            <v>448773806</v>
          </cell>
        </row>
        <row r="9">
          <cell r="D9" t="str">
            <v>소          계</v>
          </cell>
          <cell r="E9">
            <v>5595229621</v>
          </cell>
          <cell r="F9">
            <v>71844258</v>
          </cell>
          <cell r="G9">
            <v>5667073879</v>
          </cell>
        </row>
        <row r="10">
          <cell r="C10" t="str">
            <v>경    비</v>
          </cell>
          <cell r="D10" t="str">
            <v>기  계  경  비</v>
          </cell>
          <cell r="E10">
            <v>476172262</v>
          </cell>
          <cell r="F10">
            <v>0</v>
          </cell>
          <cell r="G10">
            <v>476172262</v>
          </cell>
        </row>
        <row r="11">
          <cell r="D11" t="str">
            <v>산 재 보 험 료</v>
          </cell>
          <cell r="E11">
            <v>207023496</v>
          </cell>
          <cell r="F11">
            <v>2658237</v>
          </cell>
          <cell r="G11">
            <v>209681733</v>
          </cell>
        </row>
        <row r="12">
          <cell r="D12" t="str">
            <v>안 전 관 리 비</v>
          </cell>
          <cell r="E12">
            <v>204429182</v>
          </cell>
          <cell r="F12">
            <v>2271948</v>
          </cell>
          <cell r="G12">
            <v>206701130</v>
          </cell>
        </row>
        <row r="13">
          <cell r="D13" t="str">
            <v>고 용 보 험 료</v>
          </cell>
          <cell r="E13">
            <v>36368993</v>
          </cell>
          <cell r="F13">
            <v>466987</v>
          </cell>
          <cell r="G13">
            <v>36835980</v>
          </cell>
        </row>
        <row r="14">
          <cell r="D14" t="str">
            <v>퇴직공제부금비</v>
          </cell>
          <cell r="E14">
            <v>81919108</v>
          </cell>
          <cell r="F14">
            <v>1051863</v>
          </cell>
          <cell r="G14">
            <v>82970971</v>
          </cell>
        </row>
        <row r="15">
          <cell r="D15" t="str">
            <v>기  타  경  비</v>
          </cell>
          <cell r="E15">
            <v>409038679</v>
          </cell>
          <cell r="F15">
            <v>5061506</v>
          </cell>
          <cell r="G15">
            <v>414100185</v>
          </cell>
        </row>
        <row r="16">
          <cell r="D16" t="str">
            <v>소          계</v>
          </cell>
          <cell r="E16">
            <v>1414951720</v>
          </cell>
          <cell r="F16">
            <v>11510541</v>
          </cell>
          <cell r="G16">
            <v>1426462261</v>
          </cell>
        </row>
        <row r="17">
          <cell r="C17" t="str">
            <v>순  공  사  원  가</v>
          </cell>
          <cell r="E17">
            <v>11641979852</v>
          </cell>
          <cell r="F17">
            <v>138048210</v>
          </cell>
          <cell r="G17">
            <v>11780028062</v>
          </cell>
        </row>
        <row r="18">
          <cell r="C18" t="str">
            <v>합      계      액</v>
          </cell>
        </row>
        <row r="19">
          <cell r="C19" t="str">
            <v>일  반  관  리  비</v>
          </cell>
          <cell r="E19">
            <v>0</v>
          </cell>
          <cell r="F19">
            <v>0</v>
          </cell>
          <cell r="G19">
            <v>0</v>
          </cell>
        </row>
        <row r="20">
          <cell r="C20" t="str">
            <v>이              윤</v>
          </cell>
          <cell r="E20">
            <v>0</v>
          </cell>
          <cell r="F20">
            <v>0</v>
          </cell>
          <cell r="G20">
            <v>0</v>
          </cell>
        </row>
        <row r="21">
          <cell r="C21" t="str">
            <v>총  공  사  원  가</v>
          </cell>
          <cell r="E21">
            <v>11641979852</v>
          </cell>
          <cell r="F21">
            <v>138048210</v>
          </cell>
          <cell r="G21">
            <v>11780028062</v>
          </cell>
        </row>
        <row r="22">
          <cell r="C22" t="str">
            <v>합      계      액</v>
          </cell>
        </row>
        <row r="23">
          <cell r="C23" t="str">
            <v>T A B     공   사</v>
          </cell>
          <cell r="E23">
            <v>26125000</v>
          </cell>
          <cell r="G23">
            <v>26125000</v>
          </cell>
        </row>
        <row r="24">
          <cell r="C24" t="str">
            <v>부  가  가  치  세</v>
          </cell>
          <cell r="E24">
            <v>1166810485</v>
          </cell>
          <cell r="F24">
            <v>13804821</v>
          </cell>
          <cell r="G24">
            <v>1180615306</v>
          </cell>
        </row>
        <row r="25">
          <cell r="C25" t="str">
            <v>총            액</v>
          </cell>
          <cell r="E25">
            <v>12834915337</v>
          </cell>
          <cell r="F25">
            <v>151853031</v>
          </cell>
          <cell r="G25">
            <v>12986768368</v>
          </cell>
        </row>
        <row r="26">
          <cell r="B26" t="str">
            <v>공 동 수 급 체   분 담 이 행   내 용</v>
          </cell>
        </row>
        <row r="27">
          <cell r="B27" t="str">
            <v>공사명 : 한국가스안전공사교육원 신축공사</v>
          </cell>
        </row>
        <row r="28">
          <cell r="B28" t="str">
            <v>구분                                구성원</v>
          </cell>
          <cell r="G28" t="str">
            <v>합             계</v>
          </cell>
        </row>
        <row r="29">
          <cell r="B29" t="str">
            <v>시  공  분  담  내  용</v>
          </cell>
          <cell r="E29" t="str">
            <v>( 건축, 토목, 설비 )</v>
          </cell>
          <cell r="F29" t="str">
            <v>( 소 방 )</v>
          </cell>
        </row>
        <row r="30">
          <cell r="B30" t="str">
            <v>공     사     비</v>
          </cell>
          <cell r="C30" t="str">
            <v>재    료    비</v>
          </cell>
          <cell r="E30">
            <v>4631798511</v>
          </cell>
          <cell r="F30">
            <v>54693411</v>
          </cell>
          <cell r="G30">
            <v>4686491922</v>
          </cell>
        </row>
        <row r="31">
          <cell r="C31" t="str">
            <v>노무비</v>
          </cell>
          <cell r="D31" t="str">
            <v>직 접 노 무 비</v>
          </cell>
          <cell r="E31">
            <v>5152145139</v>
          </cell>
          <cell r="F31">
            <v>66154934</v>
          </cell>
          <cell r="G31">
            <v>5218300073</v>
          </cell>
        </row>
        <row r="32">
          <cell r="D32" t="str">
            <v>간 접 노 무 비</v>
          </cell>
          <cell r="E32">
            <v>443084482</v>
          </cell>
          <cell r="F32">
            <v>5689324</v>
          </cell>
          <cell r="G32">
            <v>448773806</v>
          </cell>
        </row>
        <row r="33">
          <cell r="D33" t="str">
            <v>소          계</v>
          </cell>
          <cell r="E33">
            <v>5595229621</v>
          </cell>
          <cell r="F33">
            <v>71844258</v>
          </cell>
          <cell r="G33">
            <v>5667073879</v>
          </cell>
        </row>
        <row r="34">
          <cell r="C34" t="str">
            <v>경    비</v>
          </cell>
          <cell r="D34" t="str">
            <v>기  계  경  비</v>
          </cell>
          <cell r="E34">
            <v>476172262</v>
          </cell>
          <cell r="F34">
            <v>0</v>
          </cell>
          <cell r="G34">
            <v>476172262</v>
          </cell>
        </row>
        <row r="35">
          <cell r="D35" t="str">
            <v>산 재 보 험 료</v>
          </cell>
          <cell r="E35">
            <v>207023496</v>
          </cell>
          <cell r="F35">
            <v>2658237</v>
          </cell>
          <cell r="G35">
            <v>209681733</v>
          </cell>
        </row>
        <row r="36">
          <cell r="D36" t="str">
            <v>안 전 관 리 비</v>
          </cell>
          <cell r="E36">
            <v>204429182</v>
          </cell>
          <cell r="F36">
            <v>2271948</v>
          </cell>
          <cell r="G36">
            <v>206701130</v>
          </cell>
        </row>
        <row r="37">
          <cell r="D37" t="str">
            <v>고 용 보 험 료</v>
          </cell>
          <cell r="E37">
            <v>36368993</v>
          </cell>
          <cell r="F37">
            <v>466987</v>
          </cell>
          <cell r="G37">
            <v>36835980</v>
          </cell>
        </row>
        <row r="38">
          <cell r="D38" t="str">
            <v>퇴직공제부금비</v>
          </cell>
          <cell r="E38">
            <v>81919108</v>
          </cell>
          <cell r="F38">
            <v>1051863</v>
          </cell>
          <cell r="G38">
            <v>82970971</v>
          </cell>
        </row>
        <row r="39">
          <cell r="D39" t="str">
            <v>기  타  경  비</v>
          </cell>
        </row>
        <row r="40">
          <cell r="D40" t="str">
            <v>소          계</v>
          </cell>
        </row>
        <row r="41">
          <cell r="C41" t="str">
            <v>순  공  사  원  가</v>
          </cell>
        </row>
        <row r="42">
          <cell r="C42" t="str">
            <v>합      계      액</v>
          </cell>
        </row>
        <row r="43">
          <cell r="C43" t="str">
            <v>일  반  관  리  비</v>
          </cell>
        </row>
        <row r="44">
          <cell r="C44" t="str">
            <v>이              윤</v>
          </cell>
        </row>
        <row r="45">
          <cell r="C45" t="str">
            <v>총  공  사  원  가</v>
          </cell>
        </row>
        <row r="46">
          <cell r="C46" t="str">
            <v>합      계      액</v>
          </cell>
        </row>
        <row r="47">
          <cell r="C47" t="str">
            <v>T A B     공   사</v>
          </cell>
          <cell r="E47">
            <v>26125000</v>
          </cell>
          <cell r="G47">
            <v>26125000</v>
          </cell>
        </row>
        <row r="48">
          <cell r="C48" t="str">
            <v>부  가  가  치  세</v>
          </cell>
        </row>
        <row r="49">
          <cell r="C49" t="str">
            <v>총            액</v>
          </cell>
        </row>
      </sheetData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표"/>
      <sheetName val="집 (2)"/>
      <sheetName val="내"/>
      <sheetName val="대표"/>
      <sheetName val="대목"/>
      <sheetName val="대"/>
      <sheetName val="단표"/>
      <sheetName val="단"/>
      <sheetName val="입력"/>
      <sheetName val="J直材4"/>
      <sheetName val="APT"/>
      <sheetName val="DATE"/>
      <sheetName val="단가"/>
      <sheetName val="일위대가(가설)"/>
      <sheetName val="재집"/>
      <sheetName val="직재"/>
      <sheetName val="인천서부"/>
      <sheetName val="갑지1"/>
      <sheetName val="연부97-1"/>
      <sheetName val="건축공사"/>
      <sheetName val="노임단가"/>
      <sheetName val="을지"/>
      <sheetName val="C-노임단가"/>
      <sheetName val="골조시행"/>
      <sheetName val="물량산출서"/>
      <sheetName val="물량산출"/>
      <sheetName val="일위대가표"/>
      <sheetName val="간접비계산"/>
      <sheetName val="9."/>
      <sheetName val="공통자료"/>
      <sheetName val="교통대책내역"/>
      <sheetName val="제출"/>
      <sheetName val="집_(2)"/>
      <sheetName val="9_"/>
      <sheetName val="총괄"/>
      <sheetName val="단가산출"/>
      <sheetName val="산출내역서집계표"/>
      <sheetName val="기존단가 (2)"/>
      <sheetName val="8.수량산출 (2)"/>
      <sheetName val="내역"/>
      <sheetName val="FAB별"/>
      <sheetName val="갑지(추정)"/>
      <sheetName val="집계표"/>
      <sheetName val="평가데이터"/>
      <sheetName val="간접"/>
      <sheetName val="집계"/>
      <sheetName val="내역서"/>
      <sheetName val="코드"/>
      <sheetName val="말뚝지지력산정"/>
      <sheetName val="자재"/>
      <sheetName val="산출근거서"/>
      <sheetName val="확약서"/>
      <sheetName val="사  업  비  수  지  예  산  서"/>
      <sheetName val="광주운남을"/>
      <sheetName val="적용건축"/>
      <sheetName val="설계예시"/>
      <sheetName val="자재단가"/>
      <sheetName val="공통가설"/>
      <sheetName val="총집계표"/>
      <sheetName val="소방"/>
      <sheetName val="bid"/>
      <sheetName val="자료"/>
      <sheetName val="설비내역서"/>
      <sheetName val="단가목록"/>
      <sheetName val="내역서 (2)"/>
      <sheetName val="일반부표"/>
      <sheetName val="울산자동제어"/>
      <sheetName val="내역(중앙)"/>
      <sheetName val="내역(창신)"/>
      <sheetName val="1층천정(압출20T)"/>
      <sheetName val="TABLE DB"/>
      <sheetName val="쌍용 data base"/>
      <sheetName val="간지"/>
      <sheetName val="주공기준"/>
      <sheetName val="금호"/>
      <sheetName val="수량산출"/>
      <sheetName val="집_(2)1"/>
      <sheetName val="9_1"/>
      <sheetName val="기존단가_(2)"/>
      <sheetName val="8_수량산출_(2)"/>
      <sheetName val="사__업__비__수__지__예__산__서"/>
      <sheetName val="ABUT수량-A1"/>
      <sheetName val="일위대가"/>
      <sheetName val="36신설수량"/>
      <sheetName val="사업분석"/>
      <sheetName val="분전함신설"/>
      <sheetName val="접지1종"/>
      <sheetName val="수지"/>
      <sheetName val="노임"/>
      <sheetName val="업체명"/>
      <sheetName val="관리"/>
      <sheetName val="실행내역"/>
      <sheetName val="을-ATYPE"/>
      <sheetName val="직노"/>
      <sheetName val="기본일위"/>
      <sheetName val="공정집계"/>
      <sheetName val="코드표"/>
      <sheetName val="실행내역서 "/>
      <sheetName val="예총"/>
      <sheetName val="설비단가표"/>
      <sheetName val="원가계산서"/>
      <sheetName val="데리네이타현황"/>
      <sheetName val="목록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배관용탄소강관D15 흑m</v>
          </cell>
          <cell r="B5" t="str">
            <v>배관용탄소강관</v>
          </cell>
          <cell r="C5" t="str">
            <v>D15 흑</v>
          </cell>
          <cell r="D5" t="str">
            <v>m</v>
          </cell>
          <cell r="E5">
            <v>666</v>
          </cell>
          <cell r="F5">
            <v>457</v>
          </cell>
        </row>
        <row r="6">
          <cell r="A6" t="str">
            <v>배관용탄소강관D20 흑m</v>
          </cell>
          <cell r="B6" t="str">
            <v>배관용탄소강관</v>
          </cell>
          <cell r="C6" t="str">
            <v>D20 흑</v>
          </cell>
          <cell r="D6" t="str">
            <v>m</v>
          </cell>
          <cell r="E6">
            <v>812</v>
          </cell>
          <cell r="F6">
            <v>457</v>
          </cell>
        </row>
        <row r="7">
          <cell r="A7" t="str">
            <v>배관용탄소강관D25 흑m</v>
          </cell>
          <cell r="B7" t="str">
            <v>배관용탄소강관</v>
          </cell>
          <cell r="C7" t="str">
            <v>D25 흑</v>
          </cell>
          <cell r="D7" t="str">
            <v>m</v>
          </cell>
          <cell r="E7">
            <v>1218</v>
          </cell>
          <cell r="F7">
            <v>457</v>
          </cell>
        </row>
        <row r="8">
          <cell r="A8" t="str">
            <v>배관용탄소강관D32 흑m</v>
          </cell>
          <cell r="B8" t="str">
            <v>배관용탄소강관</v>
          </cell>
          <cell r="C8" t="str">
            <v>D32 흑</v>
          </cell>
          <cell r="D8" t="str">
            <v>m</v>
          </cell>
          <cell r="E8">
            <v>1500</v>
          </cell>
          <cell r="F8">
            <v>457</v>
          </cell>
        </row>
        <row r="9">
          <cell r="A9" t="str">
            <v>배관용탄소강관D40 흑m</v>
          </cell>
          <cell r="B9" t="str">
            <v>배관용탄소강관</v>
          </cell>
          <cell r="C9" t="str">
            <v>D40 흑</v>
          </cell>
          <cell r="D9" t="str">
            <v>m</v>
          </cell>
          <cell r="E9">
            <v>1736</v>
          </cell>
          <cell r="F9">
            <v>457</v>
          </cell>
        </row>
        <row r="10">
          <cell r="A10" t="str">
            <v>배관용탄소강관D50 흑m</v>
          </cell>
          <cell r="B10" t="str">
            <v>배관용탄소강관</v>
          </cell>
          <cell r="C10" t="str">
            <v>D50 흑</v>
          </cell>
          <cell r="D10" t="str">
            <v>m</v>
          </cell>
          <cell r="E10">
            <v>2419</v>
          </cell>
          <cell r="F10">
            <v>457</v>
          </cell>
        </row>
        <row r="11">
          <cell r="A11" t="str">
            <v>배관용탄소강관D65 흑m</v>
          </cell>
          <cell r="B11" t="str">
            <v>배관용탄소강관</v>
          </cell>
          <cell r="C11" t="str">
            <v>D65 흑</v>
          </cell>
          <cell r="D11" t="str">
            <v>m</v>
          </cell>
          <cell r="E11">
            <v>3115</v>
          </cell>
          <cell r="F11">
            <v>457</v>
          </cell>
        </row>
        <row r="12">
          <cell r="A12" t="str">
            <v>배관용탄소강관D80 흑m</v>
          </cell>
          <cell r="B12" t="str">
            <v>배관용탄소강관</v>
          </cell>
          <cell r="C12" t="str">
            <v>D80 흑</v>
          </cell>
          <cell r="D12" t="str">
            <v>m</v>
          </cell>
          <cell r="E12">
            <v>4120</v>
          </cell>
          <cell r="F12">
            <v>457</v>
          </cell>
        </row>
        <row r="13">
          <cell r="A13" t="str">
            <v>흑엘보 나사용D15EA</v>
          </cell>
          <cell r="B13" t="str">
            <v>흑엘보 나사용</v>
          </cell>
          <cell r="C13" t="str">
            <v>D15</v>
          </cell>
          <cell r="D13" t="str">
            <v>EA</v>
          </cell>
          <cell r="E13">
            <v>231</v>
          </cell>
          <cell r="F13">
            <v>460</v>
          </cell>
        </row>
        <row r="14">
          <cell r="A14" t="str">
            <v>흑엘보 나사용D20EA</v>
          </cell>
          <cell r="B14" t="str">
            <v>흑엘보 나사용</v>
          </cell>
          <cell r="C14" t="str">
            <v>D20</v>
          </cell>
          <cell r="D14" t="str">
            <v>EA</v>
          </cell>
          <cell r="E14">
            <v>345</v>
          </cell>
          <cell r="F14">
            <v>460</v>
          </cell>
        </row>
        <row r="15">
          <cell r="A15" t="str">
            <v>흑엘보 나사용D25EA</v>
          </cell>
          <cell r="B15" t="str">
            <v>흑엘보 나사용</v>
          </cell>
          <cell r="C15" t="str">
            <v>D25</v>
          </cell>
          <cell r="D15" t="str">
            <v>EA</v>
          </cell>
          <cell r="E15">
            <v>549</v>
          </cell>
          <cell r="F15">
            <v>460</v>
          </cell>
        </row>
        <row r="16">
          <cell r="A16" t="str">
            <v>흑엘보 나사용D32EA</v>
          </cell>
          <cell r="B16" t="str">
            <v>흑엘보 나사용</v>
          </cell>
          <cell r="C16" t="str">
            <v>D32</v>
          </cell>
          <cell r="D16" t="str">
            <v>EA</v>
          </cell>
          <cell r="E16">
            <v>845</v>
          </cell>
          <cell r="F16">
            <v>460</v>
          </cell>
        </row>
        <row r="17">
          <cell r="A17" t="str">
            <v>흑엘보 나사용D40EA</v>
          </cell>
          <cell r="B17" t="str">
            <v>흑엘보 나사용</v>
          </cell>
          <cell r="C17" t="str">
            <v>D40</v>
          </cell>
          <cell r="D17" t="str">
            <v>EA</v>
          </cell>
          <cell r="E17">
            <v>1002</v>
          </cell>
          <cell r="F17">
            <v>460</v>
          </cell>
        </row>
        <row r="18">
          <cell r="A18" t="str">
            <v>흑엘보 나사용D50EA</v>
          </cell>
          <cell r="B18" t="str">
            <v>흑엘보 나사용</v>
          </cell>
          <cell r="C18" t="str">
            <v>D50</v>
          </cell>
          <cell r="D18" t="str">
            <v>EA</v>
          </cell>
          <cell r="E18">
            <v>1572</v>
          </cell>
          <cell r="F18">
            <v>460</v>
          </cell>
        </row>
        <row r="19">
          <cell r="A19" t="str">
            <v>흑엘보 용접용D65EA</v>
          </cell>
          <cell r="B19" t="str">
            <v>흑엘보 용접용</v>
          </cell>
          <cell r="C19" t="str">
            <v>D65</v>
          </cell>
          <cell r="D19" t="str">
            <v>EA</v>
          </cell>
          <cell r="E19">
            <v>1400</v>
          </cell>
          <cell r="F19">
            <v>460</v>
          </cell>
        </row>
        <row r="20">
          <cell r="A20" t="str">
            <v>흑엘보 용접용D80EA</v>
          </cell>
          <cell r="B20" t="str">
            <v>흑엘보 용접용</v>
          </cell>
          <cell r="C20" t="str">
            <v>D80</v>
          </cell>
          <cell r="D20" t="str">
            <v>EA</v>
          </cell>
          <cell r="E20">
            <v>1960</v>
          </cell>
          <cell r="F20">
            <v>460</v>
          </cell>
        </row>
        <row r="21">
          <cell r="A21" t="str">
            <v>흑니플D20EA</v>
          </cell>
          <cell r="B21" t="str">
            <v>흑니플</v>
          </cell>
          <cell r="C21" t="str">
            <v>D20</v>
          </cell>
          <cell r="D21" t="str">
            <v>EA</v>
          </cell>
          <cell r="E21">
            <v>315</v>
          </cell>
          <cell r="F21">
            <v>460</v>
          </cell>
        </row>
        <row r="22">
          <cell r="A22" t="str">
            <v>흑레듀샤(편심)D25×20EA</v>
          </cell>
          <cell r="B22" t="str">
            <v>흑레듀샤(편심)</v>
          </cell>
          <cell r="C22" t="str">
            <v>D25×20</v>
          </cell>
          <cell r="D22" t="str">
            <v>EA</v>
          </cell>
          <cell r="E22">
            <v>560</v>
          </cell>
          <cell r="F22">
            <v>462</v>
          </cell>
        </row>
        <row r="23">
          <cell r="A23" t="str">
            <v>흑레듀샤(편심)D32×25EA</v>
          </cell>
          <cell r="B23" t="str">
            <v>흑레듀샤(편심)</v>
          </cell>
          <cell r="C23" t="str">
            <v>D32×25</v>
          </cell>
          <cell r="D23" t="str">
            <v>EA</v>
          </cell>
          <cell r="E23">
            <v>610</v>
          </cell>
          <cell r="F23">
            <v>462</v>
          </cell>
        </row>
        <row r="24">
          <cell r="A24" t="str">
            <v>흑레듀샤(편심)D40×20EA</v>
          </cell>
          <cell r="B24" t="str">
            <v>흑레듀샤(편심)</v>
          </cell>
          <cell r="C24" t="str">
            <v>D40×20</v>
          </cell>
          <cell r="D24" t="str">
            <v>EA</v>
          </cell>
          <cell r="E24">
            <v>1490</v>
          </cell>
          <cell r="F24">
            <v>462</v>
          </cell>
        </row>
        <row r="25">
          <cell r="A25" t="str">
            <v>흑레듀샤(편심)D40×25EA</v>
          </cell>
          <cell r="B25" t="str">
            <v>흑레듀샤(편심)</v>
          </cell>
          <cell r="C25" t="str">
            <v>D40×25</v>
          </cell>
          <cell r="D25" t="str">
            <v>EA</v>
          </cell>
          <cell r="E25">
            <v>1020</v>
          </cell>
          <cell r="F25">
            <v>462</v>
          </cell>
        </row>
        <row r="26">
          <cell r="A26" t="str">
            <v>흑레듀샤(편심)D50×20EA</v>
          </cell>
          <cell r="B26" t="str">
            <v>흑레듀샤(편심)</v>
          </cell>
          <cell r="C26" t="str">
            <v>D50×20</v>
          </cell>
          <cell r="D26" t="str">
            <v>EA</v>
          </cell>
          <cell r="E26">
            <v>2260</v>
          </cell>
          <cell r="F26">
            <v>462</v>
          </cell>
        </row>
        <row r="27">
          <cell r="A27" t="str">
            <v>흑레듀샤(편심)D65×25EA</v>
          </cell>
          <cell r="B27" t="str">
            <v>흑레듀샤(편심)</v>
          </cell>
          <cell r="C27" t="str">
            <v>D65×25</v>
          </cell>
          <cell r="D27" t="str">
            <v>EA</v>
          </cell>
          <cell r="E27">
            <v>3010</v>
          </cell>
          <cell r="F27">
            <v>462</v>
          </cell>
        </row>
        <row r="28">
          <cell r="A28" t="str">
            <v>흑레듀샤(편심)D80×50EA</v>
          </cell>
          <cell r="B28" t="str">
            <v>흑레듀샤(편심)</v>
          </cell>
          <cell r="C28" t="str">
            <v>D80×50</v>
          </cell>
          <cell r="D28" t="str">
            <v>EA</v>
          </cell>
          <cell r="E28">
            <v>2100</v>
          </cell>
          <cell r="F28">
            <v>462</v>
          </cell>
        </row>
        <row r="29">
          <cell r="A29" t="str">
            <v>흑티이 나사용D20EA</v>
          </cell>
          <cell r="B29" t="str">
            <v>흑티이 나사용</v>
          </cell>
          <cell r="C29" t="str">
            <v>D20</v>
          </cell>
          <cell r="D29" t="str">
            <v>EA</v>
          </cell>
          <cell r="E29">
            <v>507</v>
          </cell>
          <cell r="F29">
            <v>460</v>
          </cell>
        </row>
        <row r="30">
          <cell r="A30" t="str">
            <v>흑티이 나사용D25EA</v>
          </cell>
          <cell r="B30" t="str">
            <v>흑티이 나사용</v>
          </cell>
          <cell r="C30" t="str">
            <v>D25</v>
          </cell>
          <cell r="D30" t="str">
            <v>EA</v>
          </cell>
          <cell r="E30">
            <v>762</v>
          </cell>
          <cell r="F30">
            <v>460</v>
          </cell>
        </row>
        <row r="31">
          <cell r="A31" t="str">
            <v>흑티이 나사용D32EA</v>
          </cell>
          <cell r="B31" t="str">
            <v>흑티이 나사용</v>
          </cell>
          <cell r="C31" t="str">
            <v>D32</v>
          </cell>
          <cell r="D31" t="str">
            <v>EA</v>
          </cell>
          <cell r="E31">
            <v>1051</v>
          </cell>
          <cell r="F31">
            <v>460</v>
          </cell>
        </row>
        <row r="32">
          <cell r="A32" t="str">
            <v>흑티이 나사용D40EA</v>
          </cell>
          <cell r="B32" t="str">
            <v>흑티이 나사용</v>
          </cell>
          <cell r="C32" t="str">
            <v>D40</v>
          </cell>
          <cell r="D32" t="str">
            <v>EA</v>
          </cell>
          <cell r="E32">
            <v>1406</v>
          </cell>
          <cell r="F32">
            <v>460</v>
          </cell>
        </row>
        <row r="33">
          <cell r="A33" t="str">
            <v>흑티이 나사용D50EA</v>
          </cell>
          <cell r="B33" t="str">
            <v>흑티이 나사용</v>
          </cell>
          <cell r="C33" t="str">
            <v>D50</v>
          </cell>
          <cell r="D33" t="str">
            <v>EA</v>
          </cell>
          <cell r="E33">
            <v>2052</v>
          </cell>
          <cell r="F33">
            <v>460</v>
          </cell>
        </row>
        <row r="34">
          <cell r="A34" t="str">
            <v>흑티이 용접용D65EA</v>
          </cell>
          <cell r="B34" t="str">
            <v>흑티이 용접용</v>
          </cell>
          <cell r="C34" t="str">
            <v>D65</v>
          </cell>
          <cell r="D34" t="str">
            <v>EA</v>
          </cell>
          <cell r="E34">
            <v>3849</v>
          </cell>
          <cell r="F34">
            <v>460</v>
          </cell>
        </row>
        <row r="35">
          <cell r="A35" t="str">
            <v>흑티이 용접용D80EA</v>
          </cell>
          <cell r="B35" t="str">
            <v>흑티이 용접용</v>
          </cell>
          <cell r="C35" t="str">
            <v>D80</v>
          </cell>
          <cell r="D35" t="str">
            <v>EA</v>
          </cell>
          <cell r="E35">
            <v>4866</v>
          </cell>
          <cell r="F35">
            <v>460</v>
          </cell>
        </row>
        <row r="36">
          <cell r="A36" t="str">
            <v>흑유니온D20EA</v>
          </cell>
          <cell r="B36" t="str">
            <v>흑유니온</v>
          </cell>
          <cell r="C36" t="str">
            <v>D20</v>
          </cell>
          <cell r="D36" t="str">
            <v>EA</v>
          </cell>
          <cell r="E36">
            <v>1112</v>
          </cell>
          <cell r="F36">
            <v>460</v>
          </cell>
        </row>
        <row r="37">
          <cell r="A37" t="str">
            <v>청동게이트밸브D20 10KEA</v>
          </cell>
          <cell r="B37" t="str">
            <v>청동게이트밸브</v>
          </cell>
          <cell r="C37" t="str">
            <v>D20 10K</v>
          </cell>
          <cell r="D37" t="str">
            <v>EA</v>
          </cell>
          <cell r="E37">
            <v>5750</v>
          </cell>
          <cell r="F37">
            <v>511</v>
          </cell>
        </row>
        <row r="38">
          <cell r="A38" t="str">
            <v>청동글로브밸브D20 10KEA</v>
          </cell>
          <cell r="B38" t="str">
            <v>청동글로브밸브</v>
          </cell>
          <cell r="C38" t="str">
            <v>D20 10K</v>
          </cell>
          <cell r="D38" t="str">
            <v>EA</v>
          </cell>
          <cell r="E38">
            <v>5650</v>
          </cell>
          <cell r="F38">
            <v>511</v>
          </cell>
        </row>
        <row r="39">
          <cell r="A39" t="str">
            <v>청동스트레이너D20 10KEA</v>
          </cell>
          <cell r="B39" t="str">
            <v>청동스트레이너</v>
          </cell>
          <cell r="C39" t="str">
            <v>D20 10K</v>
          </cell>
          <cell r="D39" t="str">
            <v>EA</v>
          </cell>
          <cell r="E39">
            <v>5700</v>
          </cell>
          <cell r="F39">
            <v>528</v>
          </cell>
        </row>
        <row r="40">
          <cell r="A40" t="str">
            <v>B.T.AD20 10KEA</v>
          </cell>
          <cell r="B40" t="str">
            <v>B.T.A</v>
          </cell>
          <cell r="C40" t="str">
            <v>D20 10K</v>
          </cell>
          <cell r="D40" t="str">
            <v>EA</v>
          </cell>
          <cell r="E40">
            <v>6300</v>
          </cell>
          <cell r="F40" t="str">
            <v>조 사 가 격</v>
          </cell>
        </row>
        <row r="41">
          <cell r="A41" t="str">
            <v>방열기 앵글밸브D20 10KEA</v>
          </cell>
          <cell r="B41" t="str">
            <v>방열기 앵글밸브</v>
          </cell>
          <cell r="C41" t="str">
            <v>D20 10K</v>
          </cell>
          <cell r="D41" t="str">
            <v>EA</v>
          </cell>
          <cell r="E41">
            <v>5390</v>
          </cell>
          <cell r="F41">
            <v>511</v>
          </cell>
        </row>
        <row r="42">
          <cell r="A42" t="str">
            <v>방열기 앵글밸브D25 10KEA</v>
          </cell>
          <cell r="B42" t="str">
            <v>방열기 앵글밸브</v>
          </cell>
          <cell r="C42" t="str">
            <v>D25 10K</v>
          </cell>
          <cell r="D42" t="str">
            <v>EA</v>
          </cell>
          <cell r="E42">
            <v>8120</v>
          </cell>
          <cell r="F42">
            <v>511</v>
          </cell>
        </row>
        <row r="43">
          <cell r="A43" t="str">
            <v>방열기 트랩D15 10KEA</v>
          </cell>
          <cell r="B43" t="str">
            <v>방열기 트랩</v>
          </cell>
          <cell r="C43" t="str">
            <v>D15 10K</v>
          </cell>
          <cell r="D43" t="str">
            <v>EA</v>
          </cell>
          <cell r="E43">
            <v>42700</v>
          </cell>
          <cell r="F43" t="str">
            <v>조 사 가 격</v>
          </cell>
        </row>
        <row r="44">
          <cell r="A44" t="str">
            <v>신축관D25 10KEA</v>
          </cell>
          <cell r="B44" t="str">
            <v>신축관</v>
          </cell>
          <cell r="C44" t="str">
            <v>D25 10K</v>
          </cell>
          <cell r="D44" t="str">
            <v>EA</v>
          </cell>
          <cell r="E44">
            <v>49000</v>
          </cell>
          <cell r="F44">
            <v>509</v>
          </cell>
        </row>
        <row r="45">
          <cell r="A45" t="str">
            <v>신축관D40 10KEA</v>
          </cell>
          <cell r="B45" t="str">
            <v>신축관</v>
          </cell>
          <cell r="C45" t="str">
            <v>D40 10K</v>
          </cell>
          <cell r="D45" t="str">
            <v>EA</v>
          </cell>
          <cell r="E45">
            <v>64400</v>
          </cell>
          <cell r="F45">
            <v>509</v>
          </cell>
        </row>
        <row r="46">
          <cell r="A46" t="str">
            <v>신축관D50 10KEA</v>
          </cell>
          <cell r="B46" t="str">
            <v>신축관</v>
          </cell>
          <cell r="C46" t="str">
            <v>D50 10K</v>
          </cell>
          <cell r="D46" t="str">
            <v>EA</v>
          </cell>
          <cell r="E46">
            <v>71400</v>
          </cell>
          <cell r="F46">
            <v>509</v>
          </cell>
        </row>
        <row r="47">
          <cell r="A47" t="str">
            <v>신축관D65 10KEA</v>
          </cell>
          <cell r="B47" t="str">
            <v>신축관</v>
          </cell>
          <cell r="C47" t="str">
            <v>D65 10K</v>
          </cell>
          <cell r="D47" t="str">
            <v>EA</v>
          </cell>
          <cell r="E47">
            <v>91700</v>
          </cell>
          <cell r="F47">
            <v>509</v>
          </cell>
        </row>
        <row r="48">
          <cell r="A48" t="str">
            <v>철조후렌지접합D25 10K조</v>
          </cell>
          <cell r="B48" t="str">
            <v>철조후렌지접합</v>
          </cell>
          <cell r="C48" t="str">
            <v>D25 10K</v>
          </cell>
          <cell r="D48" t="str">
            <v>조</v>
          </cell>
          <cell r="E48">
            <v>2210</v>
          </cell>
          <cell r="F48">
            <v>464</v>
          </cell>
        </row>
        <row r="49">
          <cell r="A49" t="str">
            <v>철조후렌지접합D40 10K조</v>
          </cell>
          <cell r="B49" t="str">
            <v>철조후렌지접합</v>
          </cell>
          <cell r="C49" t="str">
            <v>D40 10K</v>
          </cell>
          <cell r="D49" t="str">
            <v>조</v>
          </cell>
          <cell r="E49">
            <v>2970</v>
          </cell>
          <cell r="F49">
            <v>464</v>
          </cell>
        </row>
        <row r="50">
          <cell r="A50" t="str">
            <v>철조후렌지접합D50 10K조</v>
          </cell>
          <cell r="B50" t="str">
            <v>철조후렌지접합</v>
          </cell>
          <cell r="C50" t="str">
            <v>D50 10K</v>
          </cell>
          <cell r="D50" t="str">
            <v>조</v>
          </cell>
          <cell r="E50">
            <v>3650</v>
          </cell>
          <cell r="F50">
            <v>464</v>
          </cell>
        </row>
        <row r="51">
          <cell r="A51" t="str">
            <v>철조후렌지접합D65 10K조</v>
          </cell>
          <cell r="B51" t="str">
            <v>철조후렌지접합</v>
          </cell>
          <cell r="C51" t="str">
            <v>D65 10K</v>
          </cell>
          <cell r="D51" t="str">
            <v>조</v>
          </cell>
          <cell r="E51">
            <v>4610</v>
          </cell>
          <cell r="F51">
            <v>464</v>
          </cell>
        </row>
        <row r="52">
          <cell r="A52" t="str">
            <v>파이프행가D15EA</v>
          </cell>
          <cell r="B52" t="str">
            <v>파이프행가</v>
          </cell>
          <cell r="C52" t="str">
            <v>D15</v>
          </cell>
          <cell r="D52" t="str">
            <v>EA</v>
          </cell>
          <cell r="E52">
            <v>200</v>
          </cell>
          <cell r="F52">
            <v>534</v>
          </cell>
        </row>
        <row r="53">
          <cell r="A53" t="str">
            <v>파이프행가D20EA</v>
          </cell>
          <cell r="B53" t="str">
            <v>파이프행가</v>
          </cell>
          <cell r="C53" t="str">
            <v>D20</v>
          </cell>
          <cell r="D53" t="str">
            <v>EA</v>
          </cell>
          <cell r="E53">
            <v>210</v>
          </cell>
          <cell r="F53">
            <v>534</v>
          </cell>
        </row>
        <row r="54">
          <cell r="A54" t="str">
            <v>파이프행가D25EA</v>
          </cell>
          <cell r="B54" t="str">
            <v>파이프행가</v>
          </cell>
          <cell r="C54" t="str">
            <v>D25</v>
          </cell>
          <cell r="D54" t="str">
            <v>EA</v>
          </cell>
          <cell r="E54">
            <v>240</v>
          </cell>
          <cell r="F54">
            <v>534</v>
          </cell>
        </row>
        <row r="55">
          <cell r="A55" t="str">
            <v>파이프행가D32EA</v>
          </cell>
          <cell r="B55" t="str">
            <v>파이프행가</v>
          </cell>
          <cell r="C55" t="str">
            <v>D32</v>
          </cell>
          <cell r="D55" t="str">
            <v>EA</v>
          </cell>
          <cell r="E55">
            <v>260</v>
          </cell>
          <cell r="F55">
            <v>534</v>
          </cell>
        </row>
        <row r="56">
          <cell r="A56" t="str">
            <v>파이프행가D40EA</v>
          </cell>
          <cell r="B56" t="str">
            <v>파이프행가</v>
          </cell>
          <cell r="C56" t="str">
            <v>D40</v>
          </cell>
          <cell r="D56" t="str">
            <v>EA</v>
          </cell>
          <cell r="E56">
            <v>290</v>
          </cell>
          <cell r="F56">
            <v>534</v>
          </cell>
        </row>
        <row r="57">
          <cell r="A57" t="str">
            <v>파이프행가D50EA</v>
          </cell>
          <cell r="B57" t="str">
            <v>파이프행가</v>
          </cell>
          <cell r="C57" t="str">
            <v>D50</v>
          </cell>
          <cell r="D57" t="str">
            <v>EA</v>
          </cell>
          <cell r="E57">
            <v>400</v>
          </cell>
          <cell r="F57">
            <v>534</v>
          </cell>
        </row>
        <row r="58">
          <cell r="A58" t="str">
            <v>파이프행가D65EA</v>
          </cell>
          <cell r="B58" t="str">
            <v>파이프행가</v>
          </cell>
          <cell r="C58" t="str">
            <v>D65</v>
          </cell>
          <cell r="D58" t="str">
            <v>EA</v>
          </cell>
          <cell r="E58">
            <v>480</v>
          </cell>
          <cell r="F58">
            <v>534</v>
          </cell>
        </row>
        <row r="59">
          <cell r="A59" t="str">
            <v>파이프행가D80EA</v>
          </cell>
          <cell r="B59" t="str">
            <v>파이프행가</v>
          </cell>
          <cell r="C59" t="str">
            <v>D80</v>
          </cell>
          <cell r="D59" t="str">
            <v>EA</v>
          </cell>
          <cell r="E59">
            <v>600</v>
          </cell>
          <cell r="F59">
            <v>534</v>
          </cell>
        </row>
        <row r="60">
          <cell r="A60" t="str">
            <v>전산볼트3/8"m</v>
          </cell>
          <cell r="B60" t="str">
            <v>전산볼트</v>
          </cell>
          <cell r="C60" t="str">
            <v>3/8"</v>
          </cell>
          <cell r="D60" t="str">
            <v>m</v>
          </cell>
          <cell r="E60">
            <v>319</v>
          </cell>
          <cell r="F60">
            <v>78</v>
          </cell>
        </row>
        <row r="61">
          <cell r="A61" t="str">
            <v>셋트앙카3/8"EA</v>
          </cell>
          <cell r="B61" t="str">
            <v>셋트앙카</v>
          </cell>
          <cell r="C61" t="str">
            <v>3/8"</v>
          </cell>
          <cell r="D61" t="str">
            <v>EA</v>
          </cell>
          <cell r="E61">
            <v>78</v>
          </cell>
          <cell r="F61">
            <v>77</v>
          </cell>
        </row>
        <row r="62">
          <cell r="A62" t="str">
            <v>관보온(GW 40T)D15m</v>
          </cell>
          <cell r="B62" t="str">
            <v>관보온(GW 40T)</v>
          </cell>
          <cell r="C62" t="str">
            <v>D15</v>
          </cell>
          <cell r="D62" t="str">
            <v>m</v>
          </cell>
          <cell r="E62">
            <v>1450</v>
          </cell>
          <cell r="F62">
            <v>595</v>
          </cell>
        </row>
        <row r="63">
          <cell r="A63" t="str">
            <v>관보온(GW 40T)D20m</v>
          </cell>
          <cell r="B63" t="str">
            <v>관보온(GW 40T)</v>
          </cell>
          <cell r="C63" t="str">
            <v>D20</v>
          </cell>
          <cell r="D63" t="str">
            <v>m</v>
          </cell>
          <cell r="E63">
            <v>1600</v>
          </cell>
          <cell r="F63">
            <v>595</v>
          </cell>
        </row>
        <row r="64">
          <cell r="A64" t="str">
            <v>관보온(GW 40T)D25m</v>
          </cell>
          <cell r="B64" t="str">
            <v>관보온(GW 40T)</v>
          </cell>
          <cell r="C64" t="str">
            <v>D25</v>
          </cell>
          <cell r="D64" t="str">
            <v>m</v>
          </cell>
          <cell r="E64">
            <v>1760</v>
          </cell>
          <cell r="F64">
            <v>595</v>
          </cell>
        </row>
        <row r="65">
          <cell r="A65" t="str">
            <v>관보온(GW 40T)D32m</v>
          </cell>
          <cell r="B65" t="str">
            <v>관보온(GW 40T)</v>
          </cell>
          <cell r="C65" t="str">
            <v>D32</v>
          </cell>
          <cell r="D65" t="str">
            <v>m</v>
          </cell>
          <cell r="E65">
            <v>1950</v>
          </cell>
          <cell r="F65">
            <v>595</v>
          </cell>
        </row>
        <row r="66">
          <cell r="A66" t="str">
            <v>관보온(GW 40T)D40m</v>
          </cell>
          <cell r="B66" t="str">
            <v>관보온(GW 40T)</v>
          </cell>
          <cell r="C66" t="str">
            <v>D40</v>
          </cell>
          <cell r="D66" t="str">
            <v>m</v>
          </cell>
          <cell r="E66">
            <v>2100</v>
          </cell>
          <cell r="F66">
            <v>595</v>
          </cell>
        </row>
        <row r="67">
          <cell r="A67" t="str">
            <v>관보온(GW 40T)D50m</v>
          </cell>
          <cell r="B67" t="str">
            <v>관보온(GW 40T)</v>
          </cell>
          <cell r="C67" t="str">
            <v>D50</v>
          </cell>
          <cell r="D67" t="str">
            <v>m</v>
          </cell>
          <cell r="E67">
            <v>2390</v>
          </cell>
          <cell r="F67">
            <v>595</v>
          </cell>
        </row>
        <row r="68">
          <cell r="A68" t="str">
            <v>관보온(GW 40T)D65m</v>
          </cell>
          <cell r="B68" t="str">
            <v>관보온(GW 40T)</v>
          </cell>
          <cell r="C68" t="str">
            <v>D65</v>
          </cell>
          <cell r="D68" t="str">
            <v>m</v>
          </cell>
          <cell r="E68">
            <v>2760</v>
          </cell>
          <cell r="F68">
            <v>595</v>
          </cell>
        </row>
        <row r="69">
          <cell r="A69" t="str">
            <v>관보온(GW 40T)D80m</v>
          </cell>
          <cell r="B69" t="str">
            <v>관보온(GW 40T)</v>
          </cell>
          <cell r="C69" t="str">
            <v>D80</v>
          </cell>
          <cell r="D69" t="str">
            <v>m</v>
          </cell>
          <cell r="E69">
            <v>3050</v>
          </cell>
          <cell r="F69">
            <v>595</v>
          </cell>
        </row>
        <row r="70">
          <cell r="A70" t="str">
            <v>포리마테이프롤</v>
          </cell>
          <cell r="B70" t="str">
            <v>포리마테이프</v>
          </cell>
          <cell r="D70" t="str">
            <v>롤</v>
          </cell>
          <cell r="E70">
            <v>1040</v>
          </cell>
          <cell r="F70">
            <v>593</v>
          </cell>
        </row>
        <row r="71">
          <cell r="A71" t="str">
            <v>아스팔트휄트롤</v>
          </cell>
          <cell r="B71" t="str">
            <v>아스팔트휄트</v>
          </cell>
          <cell r="D71" t="str">
            <v>롤</v>
          </cell>
          <cell r="E71">
            <v>21000</v>
          </cell>
          <cell r="F71">
            <v>274</v>
          </cell>
        </row>
        <row r="72">
          <cell r="A72" t="str">
            <v>알루미늄밴드㎏</v>
          </cell>
          <cell r="B72" t="str">
            <v>알루미늄밴드</v>
          </cell>
          <cell r="D72" t="str">
            <v>㎏</v>
          </cell>
          <cell r="E72">
            <v>4000</v>
          </cell>
          <cell r="F72" t="str">
            <v>조 사 가 격</v>
          </cell>
        </row>
        <row r="73">
          <cell r="A73" t="str">
            <v>용접봉㎏</v>
          </cell>
          <cell r="B73" t="str">
            <v>용접봉</v>
          </cell>
          <cell r="D73" t="str">
            <v>㎏</v>
          </cell>
          <cell r="E73">
            <v>1390</v>
          </cell>
          <cell r="F73">
            <v>782</v>
          </cell>
        </row>
        <row r="74">
          <cell r="A74" t="str">
            <v>산소병</v>
          </cell>
          <cell r="B74" t="str">
            <v>산소</v>
          </cell>
          <cell r="D74" t="str">
            <v>병</v>
          </cell>
          <cell r="E74">
            <v>10500</v>
          </cell>
          <cell r="F74">
            <v>1074</v>
          </cell>
        </row>
        <row r="75">
          <cell r="A75" t="str">
            <v>산소ℓ</v>
          </cell>
          <cell r="B75" t="str">
            <v>산소</v>
          </cell>
          <cell r="D75" t="str">
            <v>ℓ</v>
          </cell>
          <cell r="E75">
            <v>1.75</v>
          </cell>
          <cell r="F75">
            <v>1074</v>
          </cell>
        </row>
        <row r="76">
          <cell r="A76" t="str">
            <v>아세틸렌㎏</v>
          </cell>
          <cell r="B76" t="str">
            <v>아세틸렌</v>
          </cell>
          <cell r="D76" t="str">
            <v>㎏</v>
          </cell>
          <cell r="E76">
            <v>8000</v>
          </cell>
          <cell r="F76">
            <v>1074</v>
          </cell>
        </row>
        <row r="77">
          <cell r="A77" t="str">
            <v>L.P.G병</v>
          </cell>
          <cell r="B77" t="str">
            <v>L.P.G</v>
          </cell>
          <cell r="D77" t="str">
            <v>병</v>
          </cell>
          <cell r="E77">
            <v>15000</v>
          </cell>
          <cell r="F77" t="str">
            <v>조 사 가 격</v>
          </cell>
        </row>
        <row r="78">
          <cell r="A78" t="str">
            <v>절단석Box</v>
          </cell>
          <cell r="B78" t="str">
            <v>절단석</v>
          </cell>
          <cell r="D78" t="str">
            <v>Box</v>
          </cell>
          <cell r="E78">
            <v>55000</v>
          </cell>
          <cell r="F78" t="str">
            <v>조 사 가 격</v>
          </cell>
        </row>
        <row r="79">
          <cell r="A79" t="str">
            <v>테프론테이프Box</v>
          </cell>
          <cell r="B79" t="str">
            <v>테프론테이프</v>
          </cell>
          <cell r="D79" t="str">
            <v>Box</v>
          </cell>
          <cell r="E79">
            <v>40000</v>
          </cell>
          <cell r="F79" t="str">
            <v>조 사 가 격</v>
          </cell>
        </row>
        <row r="80">
          <cell r="A80" t="str">
            <v>전력소요량kwh</v>
          </cell>
          <cell r="B80" t="str">
            <v>전력소요량</v>
          </cell>
          <cell r="D80" t="str">
            <v>kwh</v>
          </cell>
          <cell r="E80">
            <v>65.3</v>
          </cell>
          <cell r="F80" t="str">
            <v>부록 173</v>
          </cell>
        </row>
        <row r="81">
          <cell r="A81" t="str">
            <v>광명단페인트KSM-5311-2ℓ</v>
          </cell>
          <cell r="B81" t="str">
            <v>광명단페인트</v>
          </cell>
          <cell r="C81" t="str">
            <v>KSM-5311-2</v>
          </cell>
          <cell r="D81" t="str">
            <v>ℓ</v>
          </cell>
          <cell r="E81">
            <v>5027</v>
          </cell>
          <cell r="F81">
            <v>308</v>
          </cell>
        </row>
        <row r="82">
          <cell r="A82" t="str">
            <v>은분페인트E315 S0013ℓ</v>
          </cell>
          <cell r="B82" t="str">
            <v>은분페인트</v>
          </cell>
          <cell r="C82" t="str">
            <v>E315 S0013</v>
          </cell>
          <cell r="D82" t="str">
            <v>ℓ</v>
          </cell>
          <cell r="E82">
            <v>4535</v>
          </cell>
          <cell r="F82">
            <v>309</v>
          </cell>
        </row>
        <row r="83">
          <cell r="A83" t="str">
            <v>신너KSM-5319-2ℓ</v>
          </cell>
          <cell r="B83" t="str">
            <v>신너</v>
          </cell>
          <cell r="C83" t="str">
            <v>KSM-5319-2</v>
          </cell>
          <cell r="D83" t="str">
            <v>ℓ</v>
          </cell>
          <cell r="E83">
            <v>1283</v>
          </cell>
          <cell r="F83">
            <v>308</v>
          </cell>
        </row>
        <row r="84">
          <cell r="A84" t="str">
            <v>연마지매</v>
          </cell>
          <cell r="B84" t="str">
            <v>연마지</v>
          </cell>
          <cell r="D84" t="str">
            <v>매</v>
          </cell>
          <cell r="E84">
            <v>170</v>
          </cell>
          <cell r="F84">
            <v>814</v>
          </cell>
        </row>
        <row r="85">
          <cell r="A85" t="str">
            <v>넝마㎏</v>
          </cell>
          <cell r="B85" t="str">
            <v>넝마</v>
          </cell>
          <cell r="D85" t="str">
            <v>㎏</v>
          </cell>
          <cell r="E85">
            <v>1500</v>
          </cell>
          <cell r="F85">
            <v>1158</v>
          </cell>
        </row>
        <row r="86">
          <cell r="A86" t="str">
            <v>가솔린ℓ</v>
          </cell>
          <cell r="B86" t="str">
            <v>가솔린</v>
          </cell>
          <cell r="D86" t="str">
            <v>ℓ</v>
          </cell>
          <cell r="E86">
            <v>1180</v>
          </cell>
          <cell r="F86">
            <v>1074</v>
          </cell>
        </row>
        <row r="87">
          <cell r="A87" t="str">
            <v>폴리카보네이트(Sheet)3T×1,200×2,400매</v>
          </cell>
          <cell r="B87" t="str">
            <v>폴리카보네이트(Sheet)</v>
          </cell>
          <cell r="C87" t="str">
            <v>3T×1,200×2,400</v>
          </cell>
          <cell r="D87" t="str">
            <v>매</v>
          </cell>
          <cell r="E87">
            <v>89800</v>
          </cell>
          <cell r="F87">
            <v>367</v>
          </cell>
        </row>
        <row r="88">
          <cell r="A88" t="str">
            <v>샤시(스텐칼라)㎡</v>
          </cell>
          <cell r="B88" t="str">
            <v>샤시(스텐칼라)</v>
          </cell>
          <cell r="D88" t="str">
            <v>㎡</v>
          </cell>
          <cell r="E88">
            <v>112300</v>
          </cell>
          <cell r="F88">
            <v>332</v>
          </cell>
        </row>
        <row r="89">
          <cell r="A89" t="str">
            <v>스텐레스앙카볼트3/4×150EA</v>
          </cell>
          <cell r="B89" t="str">
            <v>스텐레스앙카볼트</v>
          </cell>
          <cell r="C89" t="str">
            <v>3/4×150</v>
          </cell>
          <cell r="D89" t="str">
            <v>EA</v>
          </cell>
          <cell r="E89">
            <v>2760</v>
          </cell>
          <cell r="F89">
            <v>77</v>
          </cell>
        </row>
        <row r="90">
          <cell r="A90" t="str">
            <v>실리콘실런트DC 789ℓ</v>
          </cell>
          <cell r="B90" t="str">
            <v>실리콘실런트</v>
          </cell>
          <cell r="C90" t="str">
            <v>DC 789</v>
          </cell>
          <cell r="D90" t="str">
            <v>ℓ</v>
          </cell>
          <cell r="E90">
            <v>14000</v>
          </cell>
          <cell r="F90">
            <v>293</v>
          </cell>
        </row>
        <row r="91">
          <cell r="A91" t="str">
            <v/>
          </cell>
        </row>
        <row r="92">
          <cell r="A92" t="str">
            <v>도장공인</v>
          </cell>
          <cell r="B92" t="str">
            <v>도장공</v>
          </cell>
          <cell r="D92" t="str">
            <v>인</v>
          </cell>
          <cell r="E92">
            <v>56361</v>
          </cell>
          <cell r="F92" t="str">
            <v>대한건설협회</v>
          </cell>
        </row>
        <row r="93">
          <cell r="A93" t="str">
            <v>방수공인</v>
          </cell>
          <cell r="B93" t="str">
            <v>방수공</v>
          </cell>
          <cell r="D93" t="str">
            <v>인</v>
          </cell>
          <cell r="E93">
            <v>48704</v>
          </cell>
          <cell r="F93" t="str">
            <v>대한건설협회</v>
          </cell>
        </row>
        <row r="94">
          <cell r="A94" t="str">
            <v>배관공인</v>
          </cell>
          <cell r="B94" t="str">
            <v>배관공</v>
          </cell>
          <cell r="D94" t="str">
            <v>인</v>
          </cell>
          <cell r="E94">
            <v>49542</v>
          </cell>
          <cell r="F94" t="str">
            <v>대한건설협회</v>
          </cell>
        </row>
        <row r="95">
          <cell r="A95" t="str">
            <v>보온공인</v>
          </cell>
          <cell r="B95" t="str">
            <v>보온공</v>
          </cell>
          <cell r="D95" t="str">
            <v>인</v>
          </cell>
          <cell r="E95">
            <v>50900</v>
          </cell>
          <cell r="F95" t="str">
            <v>대한건설협회</v>
          </cell>
        </row>
        <row r="96">
          <cell r="A96" t="str">
            <v>보통인부인</v>
          </cell>
          <cell r="B96" t="str">
            <v>보통인부</v>
          </cell>
          <cell r="D96" t="str">
            <v>인</v>
          </cell>
          <cell r="E96">
            <v>37052</v>
          </cell>
          <cell r="F96" t="str">
            <v>대한건설협회</v>
          </cell>
        </row>
        <row r="97">
          <cell r="A97" t="str">
            <v>용접공인</v>
          </cell>
          <cell r="B97" t="str">
            <v>용접공</v>
          </cell>
          <cell r="D97" t="str">
            <v>인</v>
          </cell>
          <cell r="E97">
            <v>60370</v>
          </cell>
          <cell r="F97" t="str">
            <v>대한건설협회</v>
          </cell>
        </row>
        <row r="98">
          <cell r="A98" t="str">
            <v>철공인</v>
          </cell>
          <cell r="B98" t="str">
            <v>철공</v>
          </cell>
          <cell r="D98" t="str">
            <v>인</v>
          </cell>
          <cell r="E98">
            <v>68851</v>
          </cell>
          <cell r="F98" t="str">
            <v>대한건설협회</v>
          </cell>
        </row>
        <row r="99">
          <cell r="A99" t="str">
            <v>특별인부인</v>
          </cell>
          <cell r="B99" t="str">
            <v>특별인부</v>
          </cell>
          <cell r="D99" t="str">
            <v>인</v>
          </cell>
          <cell r="E99">
            <v>51490</v>
          </cell>
          <cell r="F99" t="str">
            <v>대한건설협회</v>
          </cell>
        </row>
        <row r="100">
          <cell r="A100" t="str">
            <v/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results"/>
      <sheetName val="APT"/>
      <sheetName val="진일"/>
      <sheetName val="석탑"/>
      <sheetName val="상도연합3"/>
      <sheetName val="학익동"/>
      <sheetName val="율촌"/>
      <sheetName val="수지1"/>
      <sheetName val="수지2"/>
      <sheetName val="수지3"/>
      <sheetName val="변수지1"/>
      <sheetName val="변수지2"/>
      <sheetName val="F수지1"/>
      <sheetName val="F수지2 "/>
      <sheetName val="강화"/>
      <sheetName val="서초그린"/>
      <sheetName val="방이조"/>
      <sheetName val="풍납동"/>
      <sheetName val="각화동"/>
      <sheetName val="신흥1"/>
      <sheetName val="신흥2"/>
      <sheetName val="상도동"/>
      <sheetName val="신사"/>
      <sheetName val="한인"/>
      <sheetName val="뉴타운"/>
      <sheetName val="서빙고"/>
      <sheetName val="금어리"/>
      <sheetName val="영암"/>
      <sheetName val="암사동"/>
      <sheetName val="평택"/>
      <sheetName val="이화"/>
      <sheetName val="만안"/>
      <sheetName val="행당"/>
      <sheetName val="주상복합"/>
      <sheetName val="길동"/>
      <sheetName val="길동2"/>
      <sheetName val="FILA"/>
      <sheetName val="레이크"/>
      <sheetName val="풍암5"/>
      <sheetName val="화정2"/>
      <sheetName val="화정2-4"/>
      <sheetName val="화정2 -1"/>
      <sheetName val="화정2 -2"/>
      <sheetName val="목동.왕자"/>
      <sheetName val="목동.왕자 (2)"/>
      <sheetName val="부천상동A"/>
      <sheetName val="부천상동B"/>
      <sheetName val="양주회정"/>
      <sheetName val="대전주공TK"/>
      <sheetName val="광주학동"/>
      <sheetName val="용인마북리풍산"/>
      <sheetName val="용인마북리풍산 (2)"/>
      <sheetName val="광주신가임대"/>
      <sheetName val="잠실재개발"/>
      <sheetName val="광주오포"/>
      <sheetName val="마천동 평화"/>
      <sheetName val="신정동재건축"/>
      <sheetName val="춘천oo"/>
      <sheetName val="양구oo"/>
      <sheetName val="성수재개발"/>
      <sheetName val="양구군숙소"/>
      <sheetName val="양구군숙소-B"/>
      <sheetName val="대전TK"/>
      <sheetName val="춘천군숙소-A"/>
      <sheetName val="덕소한강"/>
      <sheetName val="덕소한강 (2)"/>
      <sheetName val="당산미성"/>
      <sheetName val="청담재건축"/>
      <sheetName val="강남영동"/>
      <sheetName val="인천간석"/>
      <sheetName val="학익동 (2)"/>
      <sheetName val="잠실4지구"/>
      <sheetName val="의정부TK"/>
      <sheetName val="풍암5 (2)"/>
      <sheetName val="강남영동 (2)"/>
      <sheetName val="목동재건축"/>
      <sheetName val="김포풍무리"/>
      <sheetName val="양평프라임"/>
      <sheetName val="신길동군숙소"/>
      <sheetName val="신길동군숙소 (2)"/>
      <sheetName val="성남금광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울산자동제어"/>
      <sheetName val="실행내역서 "/>
      <sheetName val="실행내역"/>
      <sheetName val="콘크리트타설집계표"/>
      <sheetName val="간접"/>
      <sheetName val="구의33고"/>
      <sheetName val="bid"/>
      <sheetName val="입력"/>
      <sheetName val="간접비계산"/>
      <sheetName val="Macro(조도)"/>
      <sheetName val="기계설비"/>
      <sheetName val="집계표(공종별)"/>
      <sheetName val="일위대가(가설)"/>
      <sheetName val="Sheet1"/>
      <sheetName val="인건비 "/>
      <sheetName val="실행"/>
      <sheetName val="공통가설"/>
      <sheetName val="내역1"/>
      <sheetName val="교통대책내역"/>
      <sheetName val="비교표"/>
      <sheetName val="P.M 별"/>
      <sheetName val="F수지2_"/>
      <sheetName val="화정2_-1"/>
      <sheetName val="화정2_-2"/>
      <sheetName val="목동_왕자"/>
      <sheetName val="목동_왕자_(2)"/>
      <sheetName val="용인마북리풍산_(2)"/>
      <sheetName val="마천동_평화"/>
      <sheetName val="덕소한강_(2)"/>
      <sheetName val="학익동_(2)"/>
      <sheetName val="풍암5_(2)"/>
      <sheetName val="강남영동_(2)"/>
      <sheetName val="신길동군숙소_(2)"/>
      <sheetName val="실행내역서_"/>
      <sheetName val="인건비_"/>
      <sheetName val="소비자가"/>
      <sheetName val="조직"/>
      <sheetName val="소방사항"/>
      <sheetName val="s"/>
      <sheetName val="2공종별예산조서"/>
      <sheetName val="집계표"/>
      <sheetName val="실행단가철(ems코드적용)"/>
      <sheetName val="단"/>
      <sheetName val="노임단가"/>
      <sheetName val="단가산출"/>
      <sheetName val="노임"/>
      <sheetName val="시운전연료"/>
      <sheetName val="#REF"/>
      <sheetName val="본부장"/>
      <sheetName val="자재"/>
      <sheetName val="2.대외공문"/>
      <sheetName val="인건비"/>
      <sheetName val="상가지급현황"/>
      <sheetName val="내역"/>
      <sheetName val="을-ATYPE"/>
      <sheetName val="원가계산 (2)"/>
      <sheetName val="PROJECT BRIEF"/>
      <sheetName val="PROJECT BRIEF(EX.NEW)"/>
      <sheetName val="Total"/>
      <sheetName val="소방"/>
      <sheetName val="집계"/>
      <sheetName val="표지 (2)"/>
      <sheetName val="DB"/>
      <sheetName val="기초코드"/>
      <sheetName val="인상효1"/>
      <sheetName val="데리네이타현황"/>
      <sheetName val="배관길이"/>
      <sheetName val="자재단가표"/>
      <sheetName val="신우"/>
      <sheetName val="VXXXXXXX"/>
      <sheetName val="코드표"/>
      <sheetName val="F수지2_1"/>
      <sheetName val="화정2_-11"/>
      <sheetName val="화정2_-21"/>
      <sheetName val="목동_왕자1"/>
      <sheetName val="목동_왕자_(2)1"/>
      <sheetName val="용인마북리풍산_(2)1"/>
      <sheetName val="마천동_평화1"/>
      <sheetName val="덕소한강_(2)1"/>
      <sheetName val="학익동_(2)1"/>
      <sheetName val="풍암5_(2)1"/>
      <sheetName val="강남영동_(2)1"/>
      <sheetName val="신길동군숙소_(2)1"/>
      <sheetName val="실행내역서_1"/>
      <sheetName val="F수지2_2"/>
      <sheetName val="화정2_-12"/>
      <sheetName val="화정2_-22"/>
      <sheetName val="목동_왕자2"/>
      <sheetName val="목동_왕자_(2)2"/>
      <sheetName val="용인마북리풍산_(2)2"/>
      <sheetName val="마천동_평화2"/>
      <sheetName val="덕소한강_(2)2"/>
      <sheetName val="학익동_(2)2"/>
      <sheetName val="풍암5_(2)2"/>
      <sheetName val="강남영동_(2)2"/>
      <sheetName val="신길동군숙소_(2)2"/>
      <sheetName val="실행내역서_2"/>
      <sheetName val="총괄갑 "/>
      <sheetName val="내역서"/>
      <sheetName val="을"/>
      <sheetName val="실행철강하도"/>
      <sheetName val="직노"/>
      <sheetName val="건축"/>
      <sheetName val="2공구산출내역"/>
      <sheetName val="실행내역(수정본)"/>
      <sheetName val="현장관리비"/>
      <sheetName val="일위_파일"/>
      <sheetName val="개략아파트"/>
      <sheetName val="요약"/>
      <sheetName val="2003년운영"/>
      <sheetName val="cal"/>
      <sheetName val="도급FORM"/>
      <sheetName val="기본일위"/>
      <sheetName val="약품공급2"/>
      <sheetName val="별첨4_전담운영PM(1)"/>
      <sheetName val="예총"/>
      <sheetName val="회사정보"/>
      <sheetName val="산출내역서집계표"/>
      <sheetName val="단가조사"/>
      <sheetName val="ELECTRIC"/>
      <sheetName val="2000년1차"/>
      <sheetName val="NYS"/>
      <sheetName val="용지매수"/>
      <sheetName val="새공통"/>
      <sheetName val="아주기계"/>
      <sheetName val="인천제철"/>
      <sheetName val="6호기"/>
      <sheetName val="수자재단위당"/>
      <sheetName val="단가"/>
      <sheetName val="월별수입"/>
      <sheetName val="소야공정계획표"/>
    </sheetNames>
    <sheetDataSet>
      <sheetData sheetId="0" refreshError="1"/>
      <sheetData sheetId="1" refreshError="1"/>
      <sheetData sheetId="2" refreshError="1">
        <row r="269">
          <cell r="C269" t="str">
            <v xml:space="preserve"> 마천동조합APT(7675.25PY)</v>
          </cell>
        </row>
        <row r="270">
          <cell r="C270" t="str">
            <v>개          요</v>
          </cell>
        </row>
        <row r="271">
          <cell r="C271" t="str">
            <v>개          요</v>
          </cell>
        </row>
        <row r="272">
          <cell r="C272" t="str">
            <v>內          容</v>
          </cell>
        </row>
        <row r="273">
          <cell r="C273" t="str">
            <v>1996.10.17.</v>
          </cell>
        </row>
        <row r="274">
          <cell r="C274" t="str">
            <v xml:space="preserve">  101동  22PY  100세대 </v>
          </cell>
        </row>
        <row r="275">
          <cell r="C275" t="str">
            <v xml:space="preserve">         27PY    2세대 </v>
          </cell>
        </row>
        <row r="276">
          <cell r="C276" t="str">
            <v xml:space="preserve">         31PY   97세대 </v>
          </cell>
        </row>
        <row r="277">
          <cell r="C277" t="str">
            <v xml:space="preserve">  13층, 15층, 18층</v>
          </cell>
        </row>
        <row r="278">
          <cell r="C278" t="str">
            <v xml:space="preserve">  13층, 15층, 18층</v>
          </cell>
        </row>
        <row r="279">
          <cell r="C279" t="str">
            <v xml:space="preserve">  </v>
          </cell>
        </row>
        <row r="281">
          <cell r="C281" t="str">
            <v xml:space="preserve">  </v>
          </cell>
        </row>
        <row r="282">
          <cell r="C282" t="str">
            <v xml:space="preserve"> (총 199세대) RC. </v>
          </cell>
        </row>
        <row r="283">
          <cell r="C283">
            <v>38.569095477386938</v>
          </cell>
        </row>
        <row r="284">
          <cell r="C284" t="str">
            <v xml:space="preserve"> U.B.R:습식 = 0 : 100 %</v>
          </cell>
        </row>
        <row r="285">
          <cell r="C285" t="str">
            <v xml:space="preserve">  개별난방</v>
          </cell>
        </row>
        <row r="286">
          <cell r="C286" t="str">
            <v xml:space="preserve">  개별난방</v>
          </cell>
        </row>
        <row r="287">
          <cell r="C287" t="str">
            <v xml:space="preserve"> 관리/노인정,펌프실</v>
          </cell>
        </row>
        <row r="288">
          <cell r="C288" t="str">
            <v xml:space="preserve"> 상가,지하주차장,경비실</v>
          </cell>
        </row>
        <row r="290">
          <cell r="C290" t="str">
            <v xml:space="preserve"> 상가,지하주차장,경비실</v>
          </cell>
        </row>
        <row r="291">
          <cell r="C291" t="str">
            <v>總  金  額</v>
          </cell>
          <cell r="D291" t="str">
            <v>平當金額</v>
          </cell>
        </row>
        <row r="292">
          <cell r="C292">
            <v>536484069</v>
          </cell>
          <cell r="D292">
            <v>69897.927624507342</v>
          </cell>
        </row>
        <row r="293">
          <cell r="C293">
            <v>267873487</v>
          </cell>
          <cell r="D293">
            <v>34900.946158105602</v>
          </cell>
        </row>
        <row r="294">
          <cell r="C294">
            <v>366479444</v>
          </cell>
          <cell r="D294">
            <v>47748.209374287486</v>
          </cell>
        </row>
        <row r="295">
          <cell r="C295">
            <v>634352931</v>
          </cell>
          <cell r="D295">
            <v>82649.155532393081</v>
          </cell>
        </row>
        <row r="296">
          <cell r="C296">
            <v>0</v>
          </cell>
          <cell r="D296">
            <v>0</v>
          </cell>
        </row>
        <row r="297">
          <cell r="C297">
            <v>0</v>
          </cell>
          <cell r="D297">
            <v>0</v>
          </cell>
        </row>
        <row r="298">
          <cell r="D298">
            <v>0</v>
          </cell>
        </row>
        <row r="299">
          <cell r="C299">
            <v>1170837000</v>
          </cell>
          <cell r="D299">
            <v>152547.08315690042</v>
          </cell>
        </row>
        <row r="300">
          <cell r="C300">
            <v>407070679</v>
          </cell>
          <cell r="D300">
            <v>53036.797368163905</v>
          </cell>
        </row>
        <row r="301">
          <cell r="C301">
            <v>125851369</v>
          </cell>
          <cell r="D301">
            <v>16397.038402657894</v>
          </cell>
        </row>
        <row r="302">
          <cell r="C302">
            <v>201047949</v>
          </cell>
          <cell r="D302">
            <v>26194.31927298785</v>
          </cell>
        </row>
        <row r="303">
          <cell r="C303">
            <v>733969997</v>
          </cell>
          <cell r="D303">
            <v>95628.155043809646</v>
          </cell>
        </row>
        <row r="304">
          <cell r="C304">
            <v>10344340</v>
          </cell>
          <cell r="D304">
            <v>1347.7528419269731</v>
          </cell>
        </row>
        <row r="305">
          <cell r="C305">
            <v>30913903</v>
          </cell>
          <cell r="D305">
            <v>4027.7389010129964</v>
          </cell>
        </row>
        <row r="306">
          <cell r="C306">
            <v>18836125</v>
          </cell>
          <cell r="D306">
            <v>2454.1383016839841</v>
          </cell>
        </row>
        <row r="307">
          <cell r="C307">
            <v>60094368</v>
          </cell>
          <cell r="D307">
            <v>7829.6300446239538</v>
          </cell>
        </row>
        <row r="308">
          <cell r="C308">
            <v>95984850</v>
          </cell>
          <cell r="D308">
            <v>12505.762027295528</v>
          </cell>
        </row>
        <row r="309">
          <cell r="C309">
            <v>66341859</v>
          </cell>
          <cell r="D309">
            <v>8643.6088726751568</v>
          </cell>
        </row>
        <row r="310">
          <cell r="C310">
            <v>122881060</v>
          </cell>
          <cell r="D310">
            <v>16010.040063841569</v>
          </cell>
        </row>
        <row r="311">
          <cell r="C311">
            <v>285207769</v>
          </cell>
          <cell r="D311">
            <v>37159.410963812254</v>
          </cell>
        </row>
        <row r="312">
          <cell r="D312">
            <v>0</v>
          </cell>
        </row>
        <row r="313">
          <cell r="C313">
            <v>10637217</v>
          </cell>
          <cell r="D313">
            <v>1385.9114686818018</v>
          </cell>
        </row>
        <row r="314">
          <cell r="C314">
            <v>13162783</v>
          </cell>
          <cell r="D314">
            <v>1714.9647242760823</v>
          </cell>
        </row>
        <row r="315">
          <cell r="C315">
            <v>23800000</v>
          </cell>
          <cell r="D315">
            <v>3100.8761929578841</v>
          </cell>
        </row>
        <row r="316">
          <cell r="C316">
            <v>0</v>
          </cell>
          <cell r="D316">
            <v>0</v>
          </cell>
        </row>
        <row r="317">
          <cell r="C317">
            <v>0</v>
          </cell>
          <cell r="D317">
            <v>0</v>
          </cell>
        </row>
        <row r="318">
          <cell r="C318">
            <v>0</v>
          </cell>
          <cell r="D318">
            <v>0</v>
          </cell>
        </row>
        <row r="319">
          <cell r="C319">
            <v>0</v>
          </cell>
          <cell r="D319">
            <v>0</v>
          </cell>
        </row>
        <row r="320">
          <cell r="C320">
            <v>0</v>
          </cell>
          <cell r="D320">
            <v>0</v>
          </cell>
        </row>
        <row r="321">
          <cell r="C321">
            <v>30516350</v>
          </cell>
          <cell r="D321">
            <v>3975.9421517214423</v>
          </cell>
        </row>
        <row r="322">
          <cell r="C322">
            <v>9483650</v>
          </cell>
          <cell r="D322">
            <v>1235.6144750985311</v>
          </cell>
        </row>
        <row r="323">
          <cell r="C323">
            <v>40000000</v>
          </cell>
          <cell r="D323">
            <v>5211.5566268199736</v>
          </cell>
        </row>
        <row r="324">
          <cell r="C324">
            <v>23084200</v>
          </cell>
          <cell r="D324">
            <v>3007.6153871209408</v>
          </cell>
        </row>
        <row r="325">
          <cell r="C325">
            <v>3612789</v>
          </cell>
          <cell r="D325">
            <v>470.70636135630764</v>
          </cell>
        </row>
        <row r="326">
          <cell r="C326">
            <v>1068550</v>
          </cell>
          <cell r="D326">
            <v>139.22022083971206</v>
          </cell>
        </row>
        <row r="327">
          <cell r="C327">
            <v>27765539</v>
          </cell>
          <cell r="D327">
            <v>3617.5419693169601</v>
          </cell>
        </row>
        <row r="328">
          <cell r="C328">
            <v>27765539</v>
          </cell>
          <cell r="D328">
            <v>3617.5419693169601</v>
          </cell>
        </row>
        <row r="329">
          <cell r="C329">
            <v>1170837673</v>
          </cell>
          <cell r="D329">
            <v>152547.17084134067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"/>
      <sheetName val="집"/>
      <sheetName val="간노"/>
      <sheetName val="경산"/>
      <sheetName val="경배"/>
      <sheetName val="내표"/>
      <sheetName val="집 (2)"/>
      <sheetName val="내"/>
      <sheetName val="대표"/>
      <sheetName val="대"/>
      <sheetName val="단표"/>
      <sheetName val="단"/>
      <sheetName val="입력"/>
      <sheetName val="간접"/>
      <sheetName val="DATE"/>
      <sheetName val="C-노임단가"/>
      <sheetName val="9."/>
      <sheetName val="표지 (2)"/>
      <sheetName val="J直材4"/>
      <sheetName val="노임단가"/>
      <sheetName val="일위대가(가설)"/>
      <sheetName val="APT"/>
      <sheetName val="내역서"/>
      <sheetName val="갑지(추정)"/>
      <sheetName val="보안등"/>
      <sheetName val="제출"/>
      <sheetName val="골조시행"/>
      <sheetName val="집_(2)"/>
      <sheetName val="9_"/>
      <sheetName val="표지_(2)"/>
      <sheetName val="재집"/>
      <sheetName val="직재"/>
      <sheetName val="기존단가 (2)"/>
      <sheetName val="내역"/>
      <sheetName val="내역서 (2)"/>
      <sheetName val="집계"/>
      <sheetName val="공통자료"/>
      <sheetName val="연부97-1"/>
      <sheetName val="갑지1"/>
      <sheetName val="bid"/>
      <sheetName val="간지"/>
      <sheetName val="김포(물가정보)"/>
      <sheetName val="코드"/>
      <sheetName val="단위수량"/>
      <sheetName val="유기공정"/>
      <sheetName val="8.수량산출 (2)"/>
      <sheetName val="실행내역서 "/>
      <sheetName val="터파기및재료"/>
      <sheetName val="집계표"/>
      <sheetName val="물량산출"/>
      <sheetName val="J형측구단위수량"/>
      <sheetName val="#REF"/>
      <sheetName val="총집계표"/>
      <sheetName val="단가산출"/>
      <sheetName val="노임"/>
      <sheetName val="총괄내역서"/>
      <sheetName val="배관길이"/>
      <sheetName val="공통가설"/>
      <sheetName val="소방사항"/>
      <sheetName val="일위_파일"/>
      <sheetName val="2.대외공문"/>
      <sheetName val="코드표"/>
      <sheetName val="총괄"/>
      <sheetName val="대외공문"/>
      <sheetName val="단가"/>
      <sheetName val="교통대책내역"/>
      <sheetName val="조명율표-출력마시오"/>
      <sheetName val="자재"/>
      <sheetName val="1.가로등산출"/>
      <sheetName val="인상효1"/>
      <sheetName val="건축공사"/>
      <sheetName val="일반수량총괄집계"/>
      <sheetName val="소방"/>
      <sheetName val="구의33고"/>
      <sheetName val="8)중점관리장비현황"/>
      <sheetName val="Total"/>
      <sheetName val="물량산출서"/>
      <sheetName val="원가서"/>
      <sheetName val="제잡비계산"/>
      <sheetName val="수량산출"/>
      <sheetName val="TABLE DB"/>
      <sheetName val="쌍용 data base"/>
      <sheetName val="설계내역서"/>
      <sheetName val="갑지"/>
      <sheetName val="마산월령동골조물량변경"/>
      <sheetName val="울산자동제어"/>
      <sheetName val="원가계산서"/>
      <sheetName val="신대방33(적용)"/>
      <sheetName val="산출내역서집계표"/>
      <sheetName val="집_(2)1"/>
      <sheetName val="9_1"/>
      <sheetName val="표지_(2)1"/>
      <sheetName val="기존단가_(2)"/>
      <sheetName val="내역서_(2)"/>
      <sheetName val="8_수량산출_(2)"/>
      <sheetName val="실행내역서_"/>
      <sheetName val="2_대외공문"/>
      <sheetName val="1_가로등산출"/>
      <sheetName val="주공기준"/>
      <sheetName val="⑻동원인원산출서⑧"/>
      <sheetName val="s"/>
      <sheetName val="망미"/>
      <sheetName val="설-원가"/>
      <sheetName val="을지"/>
      <sheetName val="화설내"/>
      <sheetName val="9GNG운반"/>
      <sheetName val="중기손료"/>
      <sheetName val="일반부표"/>
      <sheetName val="아파트-가설"/>
      <sheetName val="기초코드"/>
      <sheetName val="총괄내역"/>
      <sheetName val="자료"/>
      <sheetName val="기본일위"/>
      <sheetName val="단위수량(1)"/>
      <sheetName val="실행철강하도"/>
      <sheetName val="식재인부"/>
      <sheetName val="FB25JN"/>
      <sheetName val="예산내역서"/>
      <sheetName val="설계예산서"/>
      <sheetName val="총계"/>
      <sheetName val="danga"/>
      <sheetName val="ilch"/>
      <sheetName val="신우"/>
      <sheetName val="수량산출서 (2)"/>
      <sheetName val="hvac(제어동)"/>
      <sheetName val="설직재-1"/>
      <sheetName val="조명시설"/>
      <sheetName val="BOQ건축"/>
      <sheetName val="수량산출서_(2)"/>
      <sheetName val="소비자가"/>
      <sheetName val="부속동"/>
      <sheetName val="DATA"/>
      <sheetName val="Sheet2"/>
      <sheetName val="원가계산"/>
      <sheetName val="분석"/>
      <sheetName val="CODE"/>
      <sheetName val="견적대비 견적서"/>
      <sheetName val="퇴비산출근거"/>
      <sheetName val="전압강하"/>
      <sheetName val="직노"/>
      <sheetName val="노무비"/>
      <sheetName val="총괄현황"/>
      <sheetName val="Sheet1"/>
    </sheetNames>
    <sheetDataSet>
      <sheetData sheetId="0">
        <row r="5">
          <cell r="A5" t="str">
            <v>90˚ 엘보φ100EA</v>
          </cell>
        </row>
      </sheetData>
      <sheetData sheetId="1">
        <row r="5">
          <cell r="A5" t="str">
            <v>90˚ 엘보φ100EA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5">
          <cell r="A5" t="str">
            <v>90˚ 엘보φ100EA</v>
          </cell>
          <cell r="B5" t="str">
            <v>90˚ 엘보</v>
          </cell>
          <cell r="C5" t="str">
            <v>φ100</v>
          </cell>
          <cell r="D5" t="str">
            <v>EA</v>
          </cell>
          <cell r="E5">
            <v>1600</v>
          </cell>
          <cell r="F5">
            <v>486</v>
          </cell>
          <cell r="G5">
            <v>1550</v>
          </cell>
          <cell r="H5">
            <v>545</v>
          </cell>
          <cell r="I5">
            <v>1550</v>
          </cell>
        </row>
        <row r="6">
          <cell r="A6" t="str">
            <v>90˚ 엘보φ50EA</v>
          </cell>
          <cell r="B6" t="str">
            <v>90˚ 엘보</v>
          </cell>
          <cell r="C6" t="str">
            <v>φ50</v>
          </cell>
          <cell r="D6" t="str">
            <v>EA</v>
          </cell>
          <cell r="E6">
            <v>350</v>
          </cell>
          <cell r="F6">
            <v>486</v>
          </cell>
          <cell r="G6">
            <v>310</v>
          </cell>
          <cell r="H6">
            <v>545</v>
          </cell>
          <cell r="I6">
            <v>310</v>
          </cell>
        </row>
        <row r="7">
          <cell r="A7" t="str">
            <v>가루분g</v>
          </cell>
          <cell r="B7" t="str">
            <v>가루분</v>
          </cell>
          <cell r="D7" t="str">
            <v>g</v>
          </cell>
          <cell r="G7">
            <v>1</v>
          </cell>
          <cell r="H7" t="str">
            <v>적산</v>
          </cell>
          <cell r="I7">
            <v>1</v>
          </cell>
        </row>
        <row r="8">
          <cell r="A8" t="str">
            <v>가솔린ℓ</v>
          </cell>
          <cell r="B8" t="str">
            <v>가솔린</v>
          </cell>
          <cell r="D8" t="str">
            <v>ℓ</v>
          </cell>
          <cell r="E8">
            <v>1130</v>
          </cell>
          <cell r="F8">
            <v>1058</v>
          </cell>
          <cell r="G8">
            <v>1264</v>
          </cell>
          <cell r="H8">
            <v>1177</v>
          </cell>
          <cell r="I8">
            <v>1130</v>
          </cell>
        </row>
        <row r="9">
          <cell r="A9" t="str">
            <v>강관φ100m</v>
          </cell>
          <cell r="B9" t="str">
            <v>강관</v>
          </cell>
          <cell r="C9" t="str">
            <v>φ100</v>
          </cell>
          <cell r="D9" t="str">
            <v>m</v>
          </cell>
          <cell r="E9">
            <v>5962</v>
          </cell>
          <cell r="F9">
            <v>457</v>
          </cell>
          <cell r="G9">
            <v>6073</v>
          </cell>
          <cell r="H9">
            <v>506</v>
          </cell>
          <cell r="I9">
            <v>5962</v>
          </cell>
        </row>
        <row r="10">
          <cell r="A10" t="str">
            <v>게이트 밸브φ25EA</v>
          </cell>
          <cell r="B10" t="str">
            <v>게이트 밸브</v>
          </cell>
          <cell r="C10" t="str">
            <v>φ25</v>
          </cell>
          <cell r="D10" t="str">
            <v>EA</v>
          </cell>
          <cell r="E10">
            <v>10250</v>
          </cell>
          <cell r="F10">
            <v>511</v>
          </cell>
          <cell r="G10">
            <v>10100</v>
          </cell>
          <cell r="H10">
            <v>594</v>
          </cell>
          <cell r="I10">
            <v>10100</v>
          </cell>
        </row>
        <row r="11">
          <cell r="A11" t="str">
            <v>게이트 밸브φ32EA</v>
          </cell>
          <cell r="B11" t="str">
            <v>게이트 밸브</v>
          </cell>
          <cell r="C11" t="str">
            <v>φ32</v>
          </cell>
          <cell r="D11" t="str">
            <v>EA</v>
          </cell>
          <cell r="E11">
            <v>14580</v>
          </cell>
          <cell r="F11">
            <v>511</v>
          </cell>
          <cell r="G11">
            <v>14370</v>
          </cell>
          <cell r="H11">
            <v>594</v>
          </cell>
          <cell r="I11">
            <v>14370</v>
          </cell>
        </row>
        <row r="12">
          <cell r="A12" t="str">
            <v>경유ℓ</v>
          </cell>
          <cell r="B12" t="str">
            <v>경유</v>
          </cell>
          <cell r="D12" t="str">
            <v>ℓ</v>
          </cell>
          <cell r="E12">
            <v>541.80999999999995</v>
          </cell>
          <cell r="F12">
            <v>1058</v>
          </cell>
          <cell r="G12">
            <v>546.36</v>
          </cell>
          <cell r="H12">
            <v>1177</v>
          </cell>
          <cell r="I12">
            <v>541.80999999999995</v>
          </cell>
        </row>
        <row r="13">
          <cell r="A13" t="str">
            <v>넝마㎏</v>
          </cell>
          <cell r="B13" t="str">
            <v>넝마</v>
          </cell>
          <cell r="D13" t="str">
            <v>㎏</v>
          </cell>
          <cell r="E13">
            <v>1500</v>
          </cell>
          <cell r="F13">
            <v>1142</v>
          </cell>
          <cell r="I13">
            <v>1500</v>
          </cell>
        </row>
        <row r="14">
          <cell r="A14" t="str">
            <v>녹막이페인트KSM-5311 2종ℓ</v>
          </cell>
          <cell r="B14" t="str">
            <v>녹막이페인트</v>
          </cell>
          <cell r="C14" t="str">
            <v>KSM-5311 2종</v>
          </cell>
          <cell r="D14" t="str">
            <v>ℓ</v>
          </cell>
          <cell r="E14">
            <v>5027</v>
          </cell>
          <cell r="F14">
            <v>308</v>
          </cell>
          <cell r="G14">
            <v>5027</v>
          </cell>
          <cell r="H14">
            <v>427</v>
          </cell>
          <cell r="I14">
            <v>5027</v>
          </cell>
        </row>
        <row r="15">
          <cell r="A15" t="str">
            <v>달대볼트φ9×1,000㎜개</v>
          </cell>
          <cell r="B15" t="str">
            <v>달대볼트</v>
          </cell>
          <cell r="C15" t="str">
            <v>φ9×1,000㎜</v>
          </cell>
          <cell r="D15" t="str">
            <v>개</v>
          </cell>
          <cell r="G15">
            <v>482</v>
          </cell>
          <cell r="H15">
            <v>381</v>
          </cell>
          <cell r="I15">
            <v>482</v>
          </cell>
        </row>
        <row r="16">
          <cell r="A16" t="str">
            <v>동관φ15m</v>
          </cell>
          <cell r="B16" t="str">
            <v>동관</v>
          </cell>
          <cell r="C16" t="str">
            <v>φ15</v>
          </cell>
          <cell r="D16" t="str">
            <v>m</v>
          </cell>
          <cell r="E16">
            <v>1680</v>
          </cell>
          <cell r="F16">
            <v>476</v>
          </cell>
          <cell r="G16">
            <v>1680</v>
          </cell>
          <cell r="H16">
            <v>535</v>
          </cell>
          <cell r="I16">
            <v>1680</v>
          </cell>
        </row>
        <row r="17">
          <cell r="A17" t="str">
            <v>동관φ20m</v>
          </cell>
          <cell r="B17" t="str">
            <v>동관</v>
          </cell>
          <cell r="C17" t="str">
            <v>φ20</v>
          </cell>
          <cell r="D17" t="str">
            <v>m</v>
          </cell>
          <cell r="E17">
            <v>2640</v>
          </cell>
          <cell r="F17">
            <v>476</v>
          </cell>
          <cell r="G17">
            <v>2640</v>
          </cell>
          <cell r="H17">
            <v>535</v>
          </cell>
          <cell r="I17">
            <v>2640</v>
          </cell>
        </row>
        <row r="18">
          <cell r="A18" t="str">
            <v>동관φ25m</v>
          </cell>
          <cell r="B18" t="str">
            <v>동관</v>
          </cell>
          <cell r="C18" t="str">
            <v>φ25</v>
          </cell>
          <cell r="D18" t="str">
            <v>m</v>
          </cell>
          <cell r="E18">
            <v>3780</v>
          </cell>
          <cell r="F18">
            <v>476</v>
          </cell>
          <cell r="G18">
            <v>3780</v>
          </cell>
          <cell r="H18">
            <v>535</v>
          </cell>
          <cell r="I18">
            <v>3780</v>
          </cell>
        </row>
        <row r="19">
          <cell r="A19" t="str">
            <v>동관φ32m</v>
          </cell>
          <cell r="B19" t="str">
            <v>동관</v>
          </cell>
          <cell r="C19" t="str">
            <v>φ32</v>
          </cell>
          <cell r="D19" t="str">
            <v>m</v>
          </cell>
          <cell r="E19">
            <v>5100</v>
          </cell>
          <cell r="F19">
            <v>476</v>
          </cell>
          <cell r="G19">
            <v>5090</v>
          </cell>
          <cell r="H19">
            <v>535</v>
          </cell>
          <cell r="I19">
            <v>5090</v>
          </cell>
        </row>
        <row r="20">
          <cell r="A20" t="str">
            <v>동레듀샤20×15EA</v>
          </cell>
          <cell r="B20" t="str">
            <v>동레듀샤</v>
          </cell>
          <cell r="C20" t="str">
            <v>20×15</v>
          </cell>
          <cell r="D20" t="str">
            <v>EA</v>
          </cell>
          <cell r="E20">
            <v>223</v>
          </cell>
          <cell r="F20">
            <v>477</v>
          </cell>
          <cell r="G20">
            <v>279</v>
          </cell>
          <cell r="H20">
            <v>536</v>
          </cell>
          <cell r="I20">
            <v>223</v>
          </cell>
        </row>
        <row r="21">
          <cell r="A21" t="str">
            <v>동레듀샤25×20EA</v>
          </cell>
          <cell r="B21" t="str">
            <v>동레듀샤</v>
          </cell>
          <cell r="C21" t="str">
            <v>25×20</v>
          </cell>
          <cell r="D21" t="str">
            <v>EA</v>
          </cell>
          <cell r="E21">
            <v>331</v>
          </cell>
          <cell r="F21">
            <v>477</v>
          </cell>
          <cell r="G21">
            <v>413</v>
          </cell>
          <cell r="H21">
            <v>536</v>
          </cell>
          <cell r="I21">
            <v>331</v>
          </cell>
        </row>
        <row r="22">
          <cell r="A22" t="str">
            <v>동레듀샤32×25EA</v>
          </cell>
          <cell r="B22" t="str">
            <v>동레듀샤</v>
          </cell>
          <cell r="C22" t="str">
            <v>32×25</v>
          </cell>
          <cell r="D22" t="str">
            <v>EA</v>
          </cell>
          <cell r="E22">
            <v>452</v>
          </cell>
          <cell r="F22">
            <v>477</v>
          </cell>
          <cell r="G22">
            <v>564</v>
          </cell>
          <cell r="H22">
            <v>536</v>
          </cell>
          <cell r="I22">
            <v>452</v>
          </cell>
        </row>
        <row r="23">
          <cell r="A23" t="str">
            <v>동소켓φ15EA</v>
          </cell>
          <cell r="B23" t="str">
            <v>동소켓</v>
          </cell>
          <cell r="C23" t="str">
            <v>φ15</v>
          </cell>
          <cell r="D23" t="str">
            <v>EA</v>
          </cell>
          <cell r="E23">
            <v>114</v>
          </cell>
          <cell r="F23">
            <v>477</v>
          </cell>
          <cell r="G23">
            <v>143</v>
          </cell>
          <cell r="H23">
            <v>536</v>
          </cell>
          <cell r="I23">
            <v>114</v>
          </cell>
        </row>
        <row r="24">
          <cell r="A24" t="str">
            <v>동소켓φ20EA</v>
          </cell>
          <cell r="B24" t="str">
            <v>동소켓</v>
          </cell>
          <cell r="C24" t="str">
            <v>φ20</v>
          </cell>
          <cell r="D24" t="str">
            <v>EA</v>
          </cell>
          <cell r="E24">
            <v>172</v>
          </cell>
          <cell r="F24">
            <v>477</v>
          </cell>
          <cell r="G24">
            <v>216</v>
          </cell>
          <cell r="H24">
            <v>536</v>
          </cell>
          <cell r="I24">
            <v>172</v>
          </cell>
        </row>
        <row r="25">
          <cell r="A25" t="str">
            <v>동소켓φ25EA</v>
          </cell>
          <cell r="B25" t="str">
            <v>동소켓</v>
          </cell>
          <cell r="C25" t="str">
            <v>φ25</v>
          </cell>
          <cell r="D25" t="str">
            <v>EA</v>
          </cell>
          <cell r="E25">
            <v>258</v>
          </cell>
          <cell r="F25">
            <v>477</v>
          </cell>
          <cell r="G25">
            <v>323</v>
          </cell>
          <cell r="H25">
            <v>536</v>
          </cell>
          <cell r="I25">
            <v>258</v>
          </cell>
        </row>
        <row r="26">
          <cell r="A26" t="str">
            <v>동소켓φ32EA</v>
          </cell>
          <cell r="B26" t="str">
            <v>동소켓</v>
          </cell>
          <cell r="C26" t="str">
            <v>φ32</v>
          </cell>
          <cell r="D26" t="str">
            <v>EA</v>
          </cell>
          <cell r="E26">
            <v>331</v>
          </cell>
          <cell r="F26">
            <v>477</v>
          </cell>
          <cell r="G26">
            <v>413</v>
          </cell>
          <cell r="H26">
            <v>536</v>
          </cell>
          <cell r="I26">
            <v>331</v>
          </cell>
        </row>
        <row r="27">
          <cell r="A27" t="str">
            <v>동엘보φ15EA</v>
          </cell>
          <cell r="B27" t="str">
            <v>동엘보</v>
          </cell>
          <cell r="C27" t="str">
            <v>φ15</v>
          </cell>
          <cell r="D27" t="str">
            <v>EA</v>
          </cell>
          <cell r="E27">
            <v>258</v>
          </cell>
          <cell r="F27">
            <v>477</v>
          </cell>
          <cell r="G27">
            <v>217</v>
          </cell>
          <cell r="H27">
            <v>536</v>
          </cell>
          <cell r="I27">
            <v>217</v>
          </cell>
        </row>
        <row r="28">
          <cell r="A28" t="str">
            <v>동엘보φ20EA</v>
          </cell>
          <cell r="B28" t="str">
            <v>동엘보</v>
          </cell>
          <cell r="C28" t="str">
            <v>φ20</v>
          </cell>
          <cell r="D28" t="str">
            <v>EA</v>
          </cell>
          <cell r="E28">
            <v>356</v>
          </cell>
          <cell r="F28">
            <v>477</v>
          </cell>
          <cell r="G28">
            <v>445</v>
          </cell>
          <cell r="H28">
            <v>536</v>
          </cell>
          <cell r="I28">
            <v>356</v>
          </cell>
        </row>
        <row r="29">
          <cell r="A29" t="str">
            <v>동엘보φ25EA</v>
          </cell>
          <cell r="B29" t="str">
            <v>동엘보</v>
          </cell>
          <cell r="C29" t="str">
            <v>φ25</v>
          </cell>
          <cell r="D29" t="str">
            <v>EA</v>
          </cell>
          <cell r="E29">
            <v>616</v>
          </cell>
          <cell r="F29">
            <v>477</v>
          </cell>
          <cell r="G29">
            <v>769</v>
          </cell>
          <cell r="H29">
            <v>536</v>
          </cell>
          <cell r="I29">
            <v>616</v>
          </cell>
        </row>
        <row r="30">
          <cell r="A30" t="str">
            <v>동엘보φ32EA</v>
          </cell>
          <cell r="B30" t="str">
            <v>동엘보</v>
          </cell>
          <cell r="C30" t="str">
            <v>φ32</v>
          </cell>
          <cell r="D30" t="str">
            <v>EA</v>
          </cell>
          <cell r="E30">
            <v>946</v>
          </cell>
          <cell r="F30">
            <v>477</v>
          </cell>
          <cell r="G30">
            <v>1183</v>
          </cell>
          <cell r="H30">
            <v>536</v>
          </cell>
          <cell r="I30">
            <v>946</v>
          </cell>
        </row>
        <row r="31">
          <cell r="A31" t="str">
            <v>동용접봉(은납봉)B-CUP 3㎏</v>
          </cell>
          <cell r="B31" t="str">
            <v>동용접봉(은납봉)</v>
          </cell>
          <cell r="C31" t="str">
            <v>B-CUP 3</v>
          </cell>
          <cell r="D31" t="str">
            <v>㎏</v>
          </cell>
          <cell r="E31">
            <v>17500</v>
          </cell>
          <cell r="F31">
            <v>781</v>
          </cell>
          <cell r="I31">
            <v>17500</v>
          </cell>
        </row>
        <row r="32">
          <cell r="A32" t="str">
            <v>동티20×15EA</v>
          </cell>
          <cell r="B32" t="str">
            <v>동티</v>
          </cell>
          <cell r="C32" t="str">
            <v>20×15</v>
          </cell>
          <cell r="D32" t="str">
            <v>EA</v>
          </cell>
          <cell r="E32">
            <v>560</v>
          </cell>
          <cell r="F32">
            <v>477</v>
          </cell>
          <cell r="G32">
            <v>700</v>
          </cell>
          <cell r="H32">
            <v>536</v>
          </cell>
          <cell r="I32">
            <v>560</v>
          </cell>
        </row>
        <row r="33">
          <cell r="A33" t="str">
            <v>동티25×20EA</v>
          </cell>
          <cell r="B33" t="str">
            <v>동티</v>
          </cell>
          <cell r="C33" t="str">
            <v>25×20</v>
          </cell>
          <cell r="D33" t="str">
            <v>EA</v>
          </cell>
          <cell r="E33">
            <v>862</v>
          </cell>
          <cell r="F33">
            <v>477</v>
          </cell>
          <cell r="G33">
            <v>1078</v>
          </cell>
          <cell r="H33">
            <v>536</v>
          </cell>
          <cell r="I33">
            <v>862</v>
          </cell>
        </row>
        <row r="34">
          <cell r="A34" t="str">
            <v>동티25×25EA</v>
          </cell>
          <cell r="B34" t="str">
            <v>동티</v>
          </cell>
          <cell r="C34" t="str">
            <v>25×25</v>
          </cell>
          <cell r="D34" t="str">
            <v>EA</v>
          </cell>
          <cell r="E34">
            <v>862</v>
          </cell>
          <cell r="F34">
            <v>477</v>
          </cell>
          <cell r="G34">
            <v>1078</v>
          </cell>
          <cell r="H34">
            <v>536</v>
          </cell>
          <cell r="I34">
            <v>862</v>
          </cell>
        </row>
        <row r="35">
          <cell r="A35" t="str">
            <v>동티32×20EA</v>
          </cell>
          <cell r="B35" t="str">
            <v>동티</v>
          </cell>
          <cell r="C35" t="str">
            <v>32×20</v>
          </cell>
          <cell r="D35" t="str">
            <v>EA</v>
          </cell>
          <cell r="E35">
            <v>1466</v>
          </cell>
          <cell r="F35">
            <v>477</v>
          </cell>
          <cell r="G35">
            <v>1832</v>
          </cell>
          <cell r="H35">
            <v>536</v>
          </cell>
          <cell r="I35">
            <v>1466</v>
          </cell>
        </row>
        <row r="36">
          <cell r="A36" t="str">
            <v>루프드레인φ100개</v>
          </cell>
          <cell r="B36" t="str">
            <v>루프드레인</v>
          </cell>
          <cell r="C36" t="str">
            <v>φ100</v>
          </cell>
          <cell r="D36" t="str">
            <v>개</v>
          </cell>
          <cell r="E36">
            <v>33600</v>
          </cell>
          <cell r="F36">
            <v>362</v>
          </cell>
          <cell r="I36">
            <v>33600</v>
          </cell>
        </row>
        <row r="37">
          <cell r="A37" t="str">
            <v>리빙우드㎡</v>
          </cell>
          <cell r="B37" t="str">
            <v>리빙우드</v>
          </cell>
          <cell r="D37" t="str">
            <v>㎡</v>
          </cell>
          <cell r="E37">
            <v>39800</v>
          </cell>
          <cell r="F37">
            <v>372</v>
          </cell>
          <cell r="I37">
            <v>39800</v>
          </cell>
        </row>
        <row r="38">
          <cell r="A38" t="str">
            <v>마이너찬넬19×11×1.2tm</v>
          </cell>
          <cell r="B38" t="str">
            <v>마이너찬넬</v>
          </cell>
          <cell r="C38" t="str">
            <v>19×11×1.2t</v>
          </cell>
          <cell r="D38" t="str">
            <v>m</v>
          </cell>
          <cell r="E38">
            <v>390</v>
          </cell>
          <cell r="F38">
            <v>449</v>
          </cell>
          <cell r="G38">
            <v>397</v>
          </cell>
          <cell r="H38">
            <v>381</v>
          </cell>
          <cell r="I38">
            <v>390</v>
          </cell>
        </row>
        <row r="39">
          <cell r="A39" t="str">
            <v>모래㎥</v>
          </cell>
          <cell r="B39" t="str">
            <v>모래</v>
          </cell>
          <cell r="D39" t="str">
            <v>㎥</v>
          </cell>
          <cell r="E39">
            <v>16500</v>
          </cell>
          <cell r="F39">
            <v>96</v>
          </cell>
          <cell r="G39">
            <v>16000</v>
          </cell>
          <cell r="H39">
            <v>111</v>
          </cell>
          <cell r="I39">
            <v>16000</v>
          </cell>
        </row>
        <row r="40">
          <cell r="A40" t="str">
            <v>목재문1,200×2,400개소</v>
          </cell>
          <cell r="B40" t="str">
            <v>목재문</v>
          </cell>
          <cell r="C40" t="str">
            <v>1,200×2,400</v>
          </cell>
          <cell r="D40" t="str">
            <v>개소</v>
          </cell>
          <cell r="I40">
            <v>650000</v>
          </cell>
        </row>
        <row r="41">
          <cell r="A41" t="str">
            <v>목재문800×2,000EA</v>
          </cell>
          <cell r="B41" t="str">
            <v>목재문</v>
          </cell>
          <cell r="C41" t="str">
            <v>800×2,000</v>
          </cell>
          <cell r="D41" t="str">
            <v>EA</v>
          </cell>
          <cell r="I41">
            <v>320000</v>
          </cell>
        </row>
        <row r="42">
          <cell r="A42" t="str">
            <v>못N50㎏</v>
          </cell>
          <cell r="B42" t="str">
            <v>못</v>
          </cell>
          <cell r="C42" t="str">
            <v>N50</v>
          </cell>
          <cell r="D42" t="str">
            <v>㎏</v>
          </cell>
          <cell r="E42">
            <v>588</v>
          </cell>
          <cell r="F42">
            <v>70</v>
          </cell>
          <cell r="G42">
            <v>680</v>
          </cell>
          <cell r="H42">
            <v>69</v>
          </cell>
          <cell r="I42">
            <v>588</v>
          </cell>
        </row>
        <row r="43">
          <cell r="A43" t="str">
            <v>방수액ℓ</v>
          </cell>
          <cell r="B43" t="str">
            <v>방수액</v>
          </cell>
          <cell r="D43" t="str">
            <v>ℓ</v>
          </cell>
          <cell r="G43">
            <v>506</v>
          </cell>
          <cell r="H43">
            <v>335</v>
          </cell>
          <cell r="I43">
            <v>506</v>
          </cell>
        </row>
        <row r="44">
          <cell r="A44" t="str">
            <v>백시멘트㎏</v>
          </cell>
          <cell r="B44" t="str">
            <v>백시멘트</v>
          </cell>
          <cell r="D44" t="str">
            <v>㎏</v>
          </cell>
          <cell r="E44">
            <v>181.81</v>
          </cell>
          <cell r="F44">
            <v>97</v>
          </cell>
          <cell r="G44">
            <v>181.81</v>
          </cell>
          <cell r="H44">
            <v>113</v>
          </cell>
          <cell r="I44">
            <v>181.81</v>
          </cell>
        </row>
        <row r="45">
          <cell r="A45" t="str">
            <v>보온재(AT/15T)φ15m</v>
          </cell>
          <cell r="B45" t="str">
            <v>보온재(AT/15T)</v>
          </cell>
          <cell r="C45" t="str">
            <v>φ15</v>
          </cell>
          <cell r="D45" t="str">
            <v>m</v>
          </cell>
          <cell r="E45">
            <v>820</v>
          </cell>
          <cell r="F45">
            <v>595</v>
          </cell>
          <cell r="I45">
            <v>820</v>
          </cell>
        </row>
        <row r="46">
          <cell r="A46" t="str">
            <v>보온재(AT/15T)φ20m</v>
          </cell>
          <cell r="B46" t="str">
            <v>보온재(AT/15T)</v>
          </cell>
          <cell r="C46" t="str">
            <v>φ20</v>
          </cell>
          <cell r="D46" t="str">
            <v>m</v>
          </cell>
          <cell r="E46">
            <v>863</v>
          </cell>
          <cell r="F46">
            <v>595</v>
          </cell>
          <cell r="I46">
            <v>863</v>
          </cell>
        </row>
        <row r="47">
          <cell r="A47" t="str">
            <v>보온재(AT/15T)φ25m</v>
          </cell>
          <cell r="B47" t="str">
            <v>보온재(AT/15T)</v>
          </cell>
          <cell r="C47" t="str">
            <v>φ25</v>
          </cell>
          <cell r="D47" t="str">
            <v>m</v>
          </cell>
          <cell r="E47">
            <v>964</v>
          </cell>
          <cell r="F47">
            <v>595</v>
          </cell>
          <cell r="I47">
            <v>964</v>
          </cell>
        </row>
        <row r="48">
          <cell r="A48" t="str">
            <v>보온재(AT/15T)φ32m</v>
          </cell>
          <cell r="B48" t="str">
            <v>보온재(AT/15T)</v>
          </cell>
          <cell r="C48" t="str">
            <v>φ32</v>
          </cell>
          <cell r="D48" t="str">
            <v>m</v>
          </cell>
          <cell r="E48">
            <v>1136</v>
          </cell>
          <cell r="F48">
            <v>595</v>
          </cell>
          <cell r="I48">
            <v>1136</v>
          </cell>
        </row>
        <row r="49">
          <cell r="A49" t="str">
            <v>보조강재㎏</v>
          </cell>
          <cell r="B49" t="str">
            <v>보조강재</v>
          </cell>
          <cell r="D49" t="str">
            <v>㎏</v>
          </cell>
          <cell r="E49">
            <v>400</v>
          </cell>
          <cell r="F49">
            <v>47</v>
          </cell>
          <cell r="G49">
            <v>475</v>
          </cell>
          <cell r="H49">
            <v>48</v>
          </cell>
          <cell r="I49">
            <v>400</v>
          </cell>
        </row>
        <row r="50">
          <cell r="A50" t="str">
            <v>본드통</v>
          </cell>
          <cell r="B50" t="str">
            <v>본드</v>
          </cell>
          <cell r="D50" t="str">
            <v>통</v>
          </cell>
          <cell r="I50">
            <v>4000</v>
          </cell>
        </row>
        <row r="51">
          <cell r="A51" t="str">
            <v>본드ℓ</v>
          </cell>
          <cell r="B51" t="str">
            <v>본드</v>
          </cell>
          <cell r="D51" t="str">
            <v>ℓ</v>
          </cell>
          <cell r="E51">
            <v>3597</v>
          </cell>
          <cell r="F51" t="str">
            <v>적산 487</v>
          </cell>
          <cell r="I51">
            <v>3597</v>
          </cell>
        </row>
        <row r="52">
          <cell r="A52" t="str">
            <v>비누대EA</v>
          </cell>
          <cell r="B52" t="str">
            <v>비누대</v>
          </cell>
          <cell r="D52" t="str">
            <v>EA</v>
          </cell>
          <cell r="I52">
            <v>4000</v>
          </cell>
        </row>
        <row r="53">
          <cell r="A53" t="str">
            <v>비닐커텐식</v>
          </cell>
          <cell r="B53" t="str">
            <v>비닐커텐</v>
          </cell>
          <cell r="D53" t="str">
            <v>식</v>
          </cell>
          <cell r="I53">
            <v>70000</v>
          </cell>
        </row>
        <row r="54">
          <cell r="A54" t="str">
            <v>산소병</v>
          </cell>
          <cell r="B54" t="str">
            <v>산소</v>
          </cell>
          <cell r="D54" t="str">
            <v>병</v>
          </cell>
          <cell r="E54">
            <v>10500</v>
          </cell>
          <cell r="F54">
            <v>1058</v>
          </cell>
          <cell r="G54">
            <v>11000</v>
          </cell>
          <cell r="H54">
            <v>1175</v>
          </cell>
          <cell r="I54">
            <v>10500</v>
          </cell>
        </row>
        <row r="55">
          <cell r="A55" t="str">
            <v>산소㎥</v>
          </cell>
          <cell r="B55" t="str">
            <v>산소</v>
          </cell>
          <cell r="D55" t="str">
            <v>㎥</v>
          </cell>
          <cell r="E55">
            <v>2187</v>
          </cell>
          <cell r="F55">
            <v>1058</v>
          </cell>
          <cell r="G55">
            <v>2291</v>
          </cell>
          <cell r="H55">
            <v>1175</v>
          </cell>
          <cell r="I55">
            <v>2187</v>
          </cell>
        </row>
        <row r="56">
          <cell r="A56" t="str">
            <v>샌드위치판넬지붕T=50㎜㎥</v>
          </cell>
          <cell r="B56" t="str">
            <v>샌드위치판넬</v>
          </cell>
          <cell r="C56" t="str">
            <v>지붕T=50㎜</v>
          </cell>
          <cell r="D56" t="str">
            <v>㎥</v>
          </cell>
          <cell r="E56">
            <v>25150</v>
          </cell>
          <cell r="F56">
            <v>397</v>
          </cell>
          <cell r="G56">
            <v>27600</v>
          </cell>
          <cell r="H56">
            <v>376</v>
          </cell>
          <cell r="I56">
            <v>25150</v>
          </cell>
        </row>
        <row r="57">
          <cell r="A57" t="str">
            <v>서비스볼트본</v>
          </cell>
          <cell r="B57" t="str">
            <v>서비스볼트</v>
          </cell>
          <cell r="D57" t="str">
            <v>본</v>
          </cell>
          <cell r="E57">
            <v>450</v>
          </cell>
          <cell r="F57">
            <v>77</v>
          </cell>
          <cell r="G57">
            <v>450</v>
          </cell>
          <cell r="H57">
            <v>95</v>
          </cell>
          <cell r="I57">
            <v>450</v>
          </cell>
        </row>
        <row r="58">
          <cell r="A58" t="str">
            <v>세면기조</v>
          </cell>
          <cell r="B58" t="str">
            <v>세면기</v>
          </cell>
          <cell r="D58" t="str">
            <v>조</v>
          </cell>
          <cell r="E58">
            <v>93500</v>
          </cell>
          <cell r="F58">
            <v>564</v>
          </cell>
          <cell r="I58">
            <v>93500</v>
          </cell>
        </row>
        <row r="59">
          <cell r="A59" t="str">
            <v>소변기조</v>
          </cell>
          <cell r="B59" t="str">
            <v>소변기</v>
          </cell>
          <cell r="D59" t="str">
            <v>조</v>
          </cell>
          <cell r="E59">
            <v>90200</v>
          </cell>
          <cell r="F59">
            <v>564</v>
          </cell>
          <cell r="G59">
            <v>90000</v>
          </cell>
          <cell r="H59">
            <v>627</v>
          </cell>
          <cell r="I59">
            <v>90000</v>
          </cell>
        </row>
        <row r="60">
          <cell r="A60" t="str">
            <v>소켓φ100EA</v>
          </cell>
          <cell r="B60" t="str">
            <v>소켓</v>
          </cell>
          <cell r="C60" t="str">
            <v>φ100</v>
          </cell>
          <cell r="D60" t="str">
            <v>EA</v>
          </cell>
          <cell r="E60">
            <v>880</v>
          </cell>
          <cell r="F60">
            <v>486</v>
          </cell>
          <cell r="G60">
            <v>850</v>
          </cell>
          <cell r="H60">
            <v>545</v>
          </cell>
          <cell r="I60">
            <v>850</v>
          </cell>
        </row>
        <row r="61">
          <cell r="A61" t="str">
            <v>소켓φ50EA</v>
          </cell>
          <cell r="B61" t="str">
            <v>소켓</v>
          </cell>
          <cell r="C61" t="str">
            <v>φ50</v>
          </cell>
          <cell r="D61" t="str">
            <v>EA</v>
          </cell>
          <cell r="E61">
            <v>200</v>
          </cell>
          <cell r="F61">
            <v>486</v>
          </cell>
          <cell r="G61">
            <v>180</v>
          </cell>
          <cell r="H61">
            <v>545</v>
          </cell>
          <cell r="I61">
            <v>180</v>
          </cell>
        </row>
        <row r="62">
          <cell r="A62" t="str">
            <v>수건걸이EA</v>
          </cell>
          <cell r="B62" t="str">
            <v>수건걸이</v>
          </cell>
          <cell r="D62" t="str">
            <v>EA</v>
          </cell>
          <cell r="I62">
            <v>8000</v>
          </cell>
        </row>
        <row r="63">
          <cell r="A63" t="str">
            <v>수전엘보φ15EA</v>
          </cell>
          <cell r="B63" t="str">
            <v>수전엘보</v>
          </cell>
          <cell r="C63" t="str">
            <v>φ15</v>
          </cell>
          <cell r="D63" t="str">
            <v>EA</v>
          </cell>
          <cell r="E63">
            <v>2860</v>
          </cell>
          <cell r="F63">
            <v>482</v>
          </cell>
          <cell r="G63">
            <v>2780</v>
          </cell>
          <cell r="H63">
            <v>536</v>
          </cell>
          <cell r="I63">
            <v>2780</v>
          </cell>
        </row>
        <row r="64">
          <cell r="A64" t="str">
            <v>스텐후레임㎡</v>
          </cell>
          <cell r="B64" t="str">
            <v>스텐후레임</v>
          </cell>
          <cell r="D64" t="str">
            <v>㎡</v>
          </cell>
          <cell r="E64">
            <v>85000</v>
          </cell>
          <cell r="F64">
            <v>332</v>
          </cell>
          <cell r="G64">
            <v>136000</v>
          </cell>
          <cell r="H64">
            <v>400</v>
          </cell>
          <cell r="I64">
            <v>85000</v>
          </cell>
        </row>
        <row r="65">
          <cell r="A65" t="str">
            <v>스트롱앙카3/8"EA</v>
          </cell>
          <cell r="B65" t="str">
            <v>스트롱앙카</v>
          </cell>
          <cell r="C65" t="str">
            <v>3/8"</v>
          </cell>
          <cell r="D65" t="str">
            <v>EA</v>
          </cell>
          <cell r="E65">
            <v>58</v>
          </cell>
          <cell r="F65">
            <v>77</v>
          </cell>
          <cell r="I65">
            <v>58</v>
          </cell>
        </row>
        <row r="66">
          <cell r="A66" t="str">
            <v>시멘트㎏</v>
          </cell>
          <cell r="B66" t="str">
            <v>시멘트</v>
          </cell>
          <cell r="D66" t="str">
            <v>㎏</v>
          </cell>
          <cell r="E66">
            <v>79.540000000000006</v>
          </cell>
          <cell r="F66">
            <v>97</v>
          </cell>
          <cell r="G66">
            <v>79.540000000000006</v>
          </cell>
          <cell r="H66">
            <v>113</v>
          </cell>
          <cell r="I66">
            <v>79.540000000000006</v>
          </cell>
        </row>
        <row r="67">
          <cell r="A67" t="str">
            <v>신너KSM-5319 2종ℓ</v>
          </cell>
          <cell r="B67" t="str">
            <v>신너</v>
          </cell>
          <cell r="C67" t="str">
            <v>KSM-5319 2종</v>
          </cell>
          <cell r="D67" t="str">
            <v>ℓ</v>
          </cell>
          <cell r="E67">
            <v>1283</v>
          </cell>
          <cell r="F67">
            <v>308</v>
          </cell>
          <cell r="G67">
            <v>1283</v>
          </cell>
          <cell r="H67">
            <v>430</v>
          </cell>
          <cell r="I67">
            <v>1283</v>
          </cell>
        </row>
        <row r="68">
          <cell r="A68" t="str">
            <v>실리콘ℓ</v>
          </cell>
          <cell r="B68" t="str">
            <v>실리콘</v>
          </cell>
          <cell r="D68" t="str">
            <v>ℓ</v>
          </cell>
          <cell r="E68">
            <v>11975</v>
          </cell>
          <cell r="F68" t="str">
            <v>적산 487</v>
          </cell>
          <cell r="I68">
            <v>11975</v>
          </cell>
        </row>
        <row r="69">
          <cell r="A69" t="str">
            <v>아미텍스6㎜개</v>
          </cell>
          <cell r="B69" t="str">
            <v>아미텍스</v>
          </cell>
          <cell r="C69" t="str">
            <v>6㎜</v>
          </cell>
          <cell r="D69" t="str">
            <v>개</v>
          </cell>
          <cell r="E69">
            <v>3500</v>
          </cell>
          <cell r="F69">
            <v>387</v>
          </cell>
          <cell r="G69">
            <v>4700</v>
          </cell>
          <cell r="H69">
            <v>487</v>
          </cell>
          <cell r="I69">
            <v>3500</v>
          </cell>
        </row>
        <row r="70">
          <cell r="A70" t="str">
            <v>아세틸랜㎏</v>
          </cell>
          <cell r="B70" t="str">
            <v>아세틸랜</v>
          </cell>
          <cell r="D70" t="str">
            <v>㎏</v>
          </cell>
          <cell r="E70">
            <v>8000</v>
          </cell>
          <cell r="F70">
            <v>1058</v>
          </cell>
          <cell r="G70">
            <v>10000</v>
          </cell>
          <cell r="H70">
            <v>1175</v>
          </cell>
          <cell r="I70">
            <v>8000</v>
          </cell>
        </row>
        <row r="71">
          <cell r="A71" t="str">
            <v>앙카볼트φ20EA</v>
          </cell>
          <cell r="B71" t="str">
            <v>앙카볼트</v>
          </cell>
          <cell r="C71" t="str">
            <v>φ20</v>
          </cell>
          <cell r="D71" t="str">
            <v>EA</v>
          </cell>
          <cell r="E71">
            <v>847</v>
          </cell>
          <cell r="F71">
            <v>76</v>
          </cell>
          <cell r="G71">
            <v>880</v>
          </cell>
          <cell r="H71">
            <v>95</v>
          </cell>
          <cell r="I71">
            <v>847</v>
          </cell>
        </row>
        <row r="72">
          <cell r="A72" t="str">
            <v>양변기LOW TANK조</v>
          </cell>
          <cell r="B72" t="str">
            <v>양변기</v>
          </cell>
          <cell r="C72" t="str">
            <v>LOW TANK</v>
          </cell>
          <cell r="D72" t="str">
            <v>조</v>
          </cell>
          <cell r="E72">
            <v>66000</v>
          </cell>
          <cell r="F72">
            <v>564</v>
          </cell>
          <cell r="G72">
            <v>63000</v>
          </cell>
          <cell r="H72">
            <v>627</v>
          </cell>
          <cell r="I72">
            <v>63000</v>
          </cell>
        </row>
        <row r="73">
          <cell r="A73" t="str">
            <v>연마지#120매</v>
          </cell>
          <cell r="B73" t="str">
            <v>연마지</v>
          </cell>
          <cell r="C73" t="str">
            <v>#120</v>
          </cell>
          <cell r="D73" t="str">
            <v>매</v>
          </cell>
          <cell r="E73">
            <v>170</v>
          </cell>
          <cell r="F73">
            <v>814</v>
          </cell>
          <cell r="G73">
            <v>190</v>
          </cell>
          <cell r="H73">
            <v>1126</v>
          </cell>
          <cell r="I73">
            <v>170</v>
          </cell>
        </row>
        <row r="74">
          <cell r="A74" t="str">
            <v>용마루후레싱0.5㎜m</v>
          </cell>
          <cell r="B74" t="str">
            <v>용마루후레싱</v>
          </cell>
          <cell r="C74" t="str">
            <v>0.5㎜</v>
          </cell>
          <cell r="D74" t="str">
            <v>m</v>
          </cell>
          <cell r="E74">
            <v>3880</v>
          </cell>
          <cell r="F74">
            <v>398</v>
          </cell>
          <cell r="G74">
            <v>3880</v>
          </cell>
          <cell r="H74">
            <v>375</v>
          </cell>
          <cell r="I74">
            <v>3880</v>
          </cell>
        </row>
        <row r="75">
          <cell r="A75" t="str">
            <v>우레탄 프라이머㎏</v>
          </cell>
          <cell r="B75" t="str">
            <v>우레탄 프라이머</v>
          </cell>
          <cell r="D75" t="str">
            <v>㎏</v>
          </cell>
          <cell r="E75">
            <v>4000</v>
          </cell>
          <cell r="F75">
            <v>284</v>
          </cell>
          <cell r="G75">
            <v>4000</v>
          </cell>
          <cell r="H75">
            <v>346</v>
          </cell>
          <cell r="I75">
            <v>4000</v>
          </cell>
        </row>
        <row r="76">
          <cell r="A76" t="str">
            <v>인서트φ6㎜개</v>
          </cell>
          <cell r="B76" t="str">
            <v>인서트</v>
          </cell>
          <cell r="C76" t="str">
            <v>φ6㎜</v>
          </cell>
          <cell r="D76" t="str">
            <v>개</v>
          </cell>
          <cell r="E76">
            <v>44</v>
          </cell>
          <cell r="F76">
            <v>80</v>
          </cell>
          <cell r="G76">
            <v>40</v>
          </cell>
          <cell r="H76">
            <v>94</v>
          </cell>
          <cell r="I76">
            <v>40</v>
          </cell>
        </row>
        <row r="77">
          <cell r="A77" t="str">
            <v>일반행가φ100EA</v>
          </cell>
          <cell r="B77" t="str">
            <v>일반행가</v>
          </cell>
          <cell r="C77" t="str">
            <v>φ100</v>
          </cell>
          <cell r="D77" t="str">
            <v>EA</v>
          </cell>
          <cell r="E77">
            <v>800</v>
          </cell>
          <cell r="F77">
            <v>534</v>
          </cell>
          <cell r="G77">
            <v>1000</v>
          </cell>
          <cell r="H77">
            <v>550</v>
          </cell>
          <cell r="I77">
            <v>800</v>
          </cell>
        </row>
        <row r="78">
          <cell r="A78" t="str">
            <v>일반행가φ50EA</v>
          </cell>
          <cell r="B78" t="str">
            <v>일반행가</v>
          </cell>
          <cell r="C78" t="str">
            <v>φ50</v>
          </cell>
          <cell r="D78" t="str">
            <v>EA</v>
          </cell>
          <cell r="E78">
            <v>400</v>
          </cell>
          <cell r="F78">
            <v>534</v>
          </cell>
          <cell r="G78">
            <v>500</v>
          </cell>
          <cell r="H78">
            <v>550</v>
          </cell>
          <cell r="I78">
            <v>400</v>
          </cell>
        </row>
        <row r="79">
          <cell r="A79" t="str">
            <v>자갈25㎜㎥</v>
          </cell>
          <cell r="B79" t="str">
            <v>자갈</v>
          </cell>
          <cell r="C79" t="str">
            <v>25㎜</v>
          </cell>
          <cell r="D79" t="str">
            <v>㎥</v>
          </cell>
          <cell r="E79">
            <v>20000</v>
          </cell>
          <cell r="F79">
            <v>96</v>
          </cell>
          <cell r="G79">
            <v>18000</v>
          </cell>
          <cell r="H79">
            <v>111</v>
          </cell>
          <cell r="I79">
            <v>18000</v>
          </cell>
        </row>
        <row r="80">
          <cell r="A80" t="str">
            <v>자기질타일(바닥)150×150㎡</v>
          </cell>
          <cell r="B80" t="str">
            <v>자기질타일(바닥)</v>
          </cell>
          <cell r="C80" t="str">
            <v>150×150</v>
          </cell>
          <cell r="D80" t="str">
            <v>㎡</v>
          </cell>
          <cell r="E80">
            <v>8000</v>
          </cell>
          <cell r="F80">
            <v>261</v>
          </cell>
          <cell r="G80">
            <v>7200</v>
          </cell>
          <cell r="H80">
            <v>329</v>
          </cell>
          <cell r="I80">
            <v>7200</v>
          </cell>
        </row>
        <row r="81">
          <cell r="A81" t="str">
            <v>자기질타일(벽)150×150㎡</v>
          </cell>
          <cell r="B81" t="str">
            <v>자기질타일(벽)</v>
          </cell>
          <cell r="C81" t="str">
            <v>150×150</v>
          </cell>
          <cell r="D81" t="str">
            <v>㎡</v>
          </cell>
          <cell r="E81">
            <v>9500</v>
          </cell>
          <cell r="F81">
            <v>261</v>
          </cell>
          <cell r="G81">
            <v>10400</v>
          </cell>
          <cell r="H81">
            <v>329</v>
          </cell>
          <cell r="I81">
            <v>9500</v>
          </cell>
        </row>
        <row r="82">
          <cell r="A82" t="str">
            <v>장애자용 손잡이소변기EA</v>
          </cell>
          <cell r="B82" t="str">
            <v>장애자용 손잡이</v>
          </cell>
          <cell r="C82" t="str">
            <v>소변기</v>
          </cell>
          <cell r="D82" t="str">
            <v>EA</v>
          </cell>
          <cell r="I82">
            <v>110000</v>
          </cell>
        </row>
        <row r="83">
          <cell r="A83" t="str">
            <v>장애자용 손잡이양변기EA</v>
          </cell>
          <cell r="B83" t="str">
            <v>장애자용 손잡이</v>
          </cell>
          <cell r="C83" t="str">
            <v>양변기</v>
          </cell>
          <cell r="D83" t="str">
            <v>EA</v>
          </cell>
          <cell r="I83">
            <v>185000</v>
          </cell>
        </row>
        <row r="84">
          <cell r="A84" t="str">
            <v>장판지㎡</v>
          </cell>
          <cell r="B84" t="str">
            <v>장판지</v>
          </cell>
          <cell r="D84" t="str">
            <v>㎡</v>
          </cell>
          <cell r="E84">
            <v>1068</v>
          </cell>
          <cell r="F84">
            <v>438</v>
          </cell>
          <cell r="G84">
            <v>868</v>
          </cell>
          <cell r="H84">
            <v>499</v>
          </cell>
          <cell r="I84">
            <v>868</v>
          </cell>
        </row>
        <row r="85">
          <cell r="A85" t="str">
            <v>재배지㎡</v>
          </cell>
          <cell r="B85" t="str">
            <v>재배지</v>
          </cell>
          <cell r="D85" t="str">
            <v>㎡</v>
          </cell>
          <cell r="E85">
            <v>75</v>
          </cell>
          <cell r="F85">
            <v>438</v>
          </cell>
          <cell r="G85">
            <v>94</v>
          </cell>
          <cell r="H85">
            <v>499</v>
          </cell>
          <cell r="I85">
            <v>75</v>
          </cell>
        </row>
        <row r="86">
          <cell r="A86" t="str">
            <v>재털이EA</v>
          </cell>
          <cell r="B86" t="str">
            <v>재털이</v>
          </cell>
          <cell r="D86" t="str">
            <v>EA</v>
          </cell>
          <cell r="I86">
            <v>4000</v>
          </cell>
        </row>
        <row r="87">
          <cell r="A87" t="str">
            <v>전산볼트3/8"m</v>
          </cell>
          <cell r="B87" t="str">
            <v>전산볼트</v>
          </cell>
          <cell r="C87" t="str">
            <v>3/8"</v>
          </cell>
          <cell r="D87" t="str">
            <v>m</v>
          </cell>
          <cell r="E87">
            <v>319</v>
          </cell>
          <cell r="F87">
            <v>78</v>
          </cell>
          <cell r="G87">
            <v>312</v>
          </cell>
          <cell r="H87">
            <v>91</v>
          </cell>
          <cell r="I87">
            <v>312</v>
          </cell>
        </row>
        <row r="88">
          <cell r="A88" t="str">
            <v>절연행가φ15EA</v>
          </cell>
          <cell r="B88" t="str">
            <v>절연행가</v>
          </cell>
          <cell r="C88" t="str">
            <v>φ15</v>
          </cell>
          <cell r="D88" t="str">
            <v>EA</v>
          </cell>
          <cell r="E88">
            <v>360</v>
          </cell>
          <cell r="F88">
            <v>534</v>
          </cell>
          <cell r="G88">
            <v>360</v>
          </cell>
          <cell r="H88">
            <v>550</v>
          </cell>
          <cell r="I88">
            <v>360</v>
          </cell>
        </row>
        <row r="89">
          <cell r="A89" t="str">
            <v>절연행가φ20EA</v>
          </cell>
          <cell r="B89" t="str">
            <v>절연행가</v>
          </cell>
          <cell r="C89" t="str">
            <v>φ20</v>
          </cell>
          <cell r="D89" t="str">
            <v>EA</v>
          </cell>
          <cell r="E89">
            <v>390</v>
          </cell>
          <cell r="F89">
            <v>534</v>
          </cell>
          <cell r="G89">
            <v>390</v>
          </cell>
          <cell r="H89">
            <v>550</v>
          </cell>
          <cell r="I89">
            <v>390</v>
          </cell>
        </row>
        <row r="90">
          <cell r="A90" t="str">
            <v>절연행가φ25EA</v>
          </cell>
          <cell r="B90" t="str">
            <v>절연행가</v>
          </cell>
          <cell r="C90" t="str">
            <v>φ25</v>
          </cell>
          <cell r="D90" t="str">
            <v>EA</v>
          </cell>
          <cell r="E90">
            <v>440</v>
          </cell>
          <cell r="F90">
            <v>534</v>
          </cell>
          <cell r="G90">
            <v>440</v>
          </cell>
          <cell r="H90">
            <v>550</v>
          </cell>
          <cell r="I90">
            <v>440</v>
          </cell>
        </row>
        <row r="91">
          <cell r="A91" t="str">
            <v>절연행가φ32EA</v>
          </cell>
          <cell r="B91" t="str">
            <v>절연행가</v>
          </cell>
          <cell r="C91" t="str">
            <v>φ32</v>
          </cell>
          <cell r="D91" t="str">
            <v>EA</v>
          </cell>
          <cell r="E91">
            <v>480</v>
          </cell>
          <cell r="F91">
            <v>534</v>
          </cell>
          <cell r="G91">
            <v>480</v>
          </cell>
          <cell r="H91">
            <v>550</v>
          </cell>
          <cell r="I91">
            <v>480</v>
          </cell>
        </row>
        <row r="92">
          <cell r="A92" t="str">
            <v>정배지발포벽지㎡</v>
          </cell>
          <cell r="B92" t="str">
            <v>정배지</v>
          </cell>
          <cell r="C92" t="str">
            <v>발포벽지</v>
          </cell>
          <cell r="D92" t="str">
            <v>㎡</v>
          </cell>
          <cell r="G92">
            <v>900</v>
          </cell>
          <cell r="H92">
            <v>499</v>
          </cell>
          <cell r="I92">
            <v>900</v>
          </cell>
        </row>
        <row r="93">
          <cell r="A93" t="str">
            <v>정벌 및 바름㎡</v>
          </cell>
          <cell r="B93" t="str">
            <v>정벌 및 바름</v>
          </cell>
          <cell r="D93" t="str">
            <v>㎡</v>
          </cell>
          <cell r="E93">
            <v>75</v>
          </cell>
          <cell r="F93">
            <v>438</v>
          </cell>
          <cell r="G93">
            <v>94</v>
          </cell>
          <cell r="H93">
            <v>499</v>
          </cell>
          <cell r="I93">
            <v>75</v>
          </cell>
        </row>
        <row r="94">
          <cell r="A94" t="str">
            <v>정화조10인용대</v>
          </cell>
          <cell r="B94" t="str">
            <v>정화조</v>
          </cell>
          <cell r="C94" t="str">
            <v>10인용</v>
          </cell>
          <cell r="D94" t="str">
            <v>대</v>
          </cell>
          <cell r="I94">
            <v>200000</v>
          </cell>
        </row>
        <row r="95">
          <cell r="A95" t="str">
            <v>조합페인트KSM-5312 2급ℓ</v>
          </cell>
          <cell r="B95" t="str">
            <v>조합페인트</v>
          </cell>
          <cell r="C95" t="str">
            <v>KSM-5312 2급</v>
          </cell>
          <cell r="D95" t="str">
            <v>ℓ</v>
          </cell>
          <cell r="E95">
            <v>3220</v>
          </cell>
          <cell r="F95">
            <v>308</v>
          </cell>
          <cell r="G95">
            <v>3388</v>
          </cell>
          <cell r="H95">
            <v>427</v>
          </cell>
          <cell r="I95">
            <v>3220</v>
          </cell>
        </row>
        <row r="96">
          <cell r="A96" t="str">
            <v>지지철물개</v>
          </cell>
          <cell r="B96" t="str">
            <v>지지철물</v>
          </cell>
          <cell r="D96" t="str">
            <v>개</v>
          </cell>
          <cell r="I96">
            <v>500</v>
          </cell>
        </row>
        <row r="97">
          <cell r="A97" t="str">
            <v>찬넬크립34×34×1.2t조</v>
          </cell>
          <cell r="B97" t="str">
            <v>찬넬크립</v>
          </cell>
          <cell r="C97" t="str">
            <v>34×34×1.2t</v>
          </cell>
          <cell r="D97" t="str">
            <v>조</v>
          </cell>
          <cell r="G97">
            <v>106</v>
          </cell>
          <cell r="H97">
            <v>381</v>
          </cell>
          <cell r="I97">
            <v>106</v>
          </cell>
        </row>
        <row r="98">
          <cell r="A98" t="str">
            <v>창문600×600EA</v>
          </cell>
          <cell r="B98" t="str">
            <v>창문</v>
          </cell>
          <cell r="C98" t="str">
            <v>600×600</v>
          </cell>
          <cell r="D98" t="str">
            <v>EA</v>
          </cell>
          <cell r="I98">
            <v>60000</v>
          </cell>
        </row>
        <row r="99">
          <cell r="A99" t="str">
            <v>처마후레싱0.5㎜m</v>
          </cell>
          <cell r="B99" t="str">
            <v>처마후레싱</v>
          </cell>
          <cell r="C99" t="str">
            <v>0.5㎜</v>
          </cell>
          <cell r="D99" t="str">
            <v>m</v>
          </cell>
          <cell r="E99">
            <v>3700</v>
          </cell>
          <cell r="F99">
            <v>398</v>
          </cell>
          <cell r="G99">
            <v>3700</v>
          </cell>
          <cell r="H99">
            <v>375</v>
          </cell>
          <cell r="I99">
            <v>3700</v>
          </cell>
        </row>
        <row r="100">
          <cell r="A100" t="str">
            <v>초배지㎡</v>
          </cell>
          <cell r="B100" t="str">
            <v>초배지</v>
          </cell>
          <cell r="D100" t="str">
            <v>㎡</v>
          </cell>
          <cell r="E100">
            <v>75</v>
          </cell>
          <cell r="F100">
            <v>438</v>
          </cell>
          <cell r="G100">
            <v>94</v>
          </cell>
          <cell r="H100">
            <v>499</v>
          </cell>
          <cell r="I100">
            <v>75</v>
          </cell>
        </row>
        <row r="101">
          <cell r="A101" t="str">
            <v>캐링조인트90×40×13×0.5t조</v>
          </cell>
          <cell r="B101" t="str">
            <v>캐링조인트</v>
          </cell>
          <cell r="C101" t="str">
            <v>90×40×13×0.5t</v>
          </cell>
          <cell r="D101" t="str">
            <v>조</v>
          </cell>
          <cell r="G101">
            <v>127</v>
          </cell>
          <cell r="H101">
            <v>381</v>
          </cell>
          <cell r="I101">
            <v>127</v>
          </cell>
        </row>
        <row r="102">
          <cell r="A102" t="str">
            <v>캐링찬넬38×12×1.2tm</v>
          </cell>
          <cell r="B102" t="str">
            <v>캐링찬넬</v>
          </cell>
          <cell r="C102" t="str">
            <v>38×12×1.2t</v>
          </cell>
          <cell r="D102" t="str">
            <v>m</v>
          </cell>
          <cell r="E102">
            <v>460</v>
          </cell>
          <cell r="F102">
            <v>449</v>
          </cell>
          <cell r="G102">
            <v>583</v>
          </cell>
          <cell r="H102">
            <v>381</v>
          </cell>
          <cell r="I102">
            <v>460</v>
          </cell>
        </row>
        <row r="103">
          <cell r="A103" t="str">
            <v>큐비클칸막이㎡</v>
          </cell>
          <cell r="B103" t="str">
            <v>큐비클칸막이</v>
          </cell>
          <cell r="D103" t="str">
            <v>㎡</v>
          </cell>
          <cell r="E103">
            <v>55000</v>
          </cell>
          <cell r="F103">
            <v>439</v>
          </cell>
          <cell r="G103">
            <v>60000</v>
          </cell>
          <cell r="H103">
            <v>491</v>
          </cell>
          <cell r="I103">
            <v>55000</v>
          </cell>
        </row>
        <row r="104">
          <cell r="A104" t="str">
            <v>탑코트㎏</v>
          </cell>
          <cell r="B104" t="str">
            <v>탑코트</v>
          </cell>
          <cell r="D104" t="str">
            <v>㎏</v>
          </cell>
          <cell r="E104">
            <v>5000</v>
          </cell>
          <cell r="F104">
            <v>284</v>
          </cell>
          <cell r="G104">
            <v>4000</v>
          </cell>
          <cell r="H104">
            <v>346</v>
          </cell>
          <cell r="I104">
            <v>4000</v>
          </cell>
        </row>
        <row r="105">
          <cell r="A105" t="str">
            <v>테프론테이프Box</v>
          </cell>
          <cell r="B105" t="str">
            <v>테프론테이프</v>
          </cell>
          <cell r="D105" t="str">
            <v>Box</v>
          </cell>
          <cell r="I105">
            <v>40000</v>
          </cell>
        </row>
        <row r="106">
          <cell r="A106" t="str">
            <v>투명강화유리900×2,100EA</v>
          </cell>
          <cell r="B106" t="str">
            <v>투명강화유리</v>
          </cell>
          <cell r="C106" t="str">
            <v>900×2,100</v>
          </cell>
          <cell r="D106" t="str">
            <v>EA</v>
          </cell>
          <cell r="E106">
            <v>145000</v>
          </cell>
          <cell r="F106">
            <v>334</v>
          </cell>
          <cell r="G106">
            <v>130000</v>
          </cell>
          <cell r="H106">
            <v>400</v>
          </cell>
          <cell r="I106">
            <v>130000</v>
          </cell>
        </row>
        <row r="107">
          <cell r="A107" t="str">
            <v>투명복층유리12㎜㎡</v>
          </cell>
          <cell r="B107" t="str">
            <v>투명복층유리</v>
          </cell>
          <cell r="C107" t="str">
            <v>12㎜</v>
          </cell>
          <cell r="D107" t="str">
            <v>㎡</v>
          </cell>
          <cell r="E107">
            <v>18300</v>
          </cell>
          <cell r="F107">
            <v>366</v>
          </cell>
          <cell r="I107">
            <v>18300</v>
          </cell>
        </row>
        <row r="108">
          <cell r="A108" t="str">
            <v>퍼티SB-PU-319㎏</v>
          </cell>
          <cell r="B108" t="str">
            <v>퍼티</v>
          </cell>
          <cell r="C108" t="str">
            <v>SB-PU-319</v>
          </cell>
          <cell r="D108" t="str">
            <v>㎏</v>
          </cell>
          <cell r="E108">
            <v>2210</v>
          </cell>
          <cell r="F108">
            <v>312</v>
          </cell>
          <cell r="I108">
            <v>2210</v>
          </cell>
        </row>
        <row r="109">
          <cell r="A109" t="str">
            <v>포리마테이프롤</v>
          </cell>
          <cell r="B109" t="str">
            <v>포리마테이프</v>
          </cell>
          <cell r="D109" t="str">
            <v>롤</v>
          </cell>
          <cell r="E109">
            <v>1040</v>
          </cell>
          <cell r="F109">
            <v>600</v>
          </cell>
          <cell r="I109">
            <v>1040</v>
          </cell>
        </row>
        <row r="110">
          <cell r="A110" t="str">
            <v>폴리우레탄㎏</v>
          </cell>
          <cell r="B110" t="str">
            <v>폴리우레탄</v>
          </cell>
          <cell r="D110" t="str">
            <v>㎏</v>
          </cell>
          <cell r="E110">
            <v>4000</v>
          </cell>
          <cell r="F110">
            <v>284</v>
          </cell>
          <cell r="G110">
            <v>4000</v>
          </cell>
          <cell r="H110">
            <v>346</v>
          </cell>
          <cell r="I110">
            <v>4000</v>
          </cell>
        </row>
        <row r="111">
          <cell r="A111" t="str">
            <v>풀㎏</v>
          </cell>
          <cell r="B111" t="str">
            <v>풀</v>
          </cell>
          <cell r="D111" t="str">
            <v>㎏</v>
          </cell>
          <cell r="E111">
            <v>333</v>
          </cell>
          <cell r="F111">
            <v>438</v>
          </cell>
          <cell r="G111">
            <v>250</v>
          </cell>
          <cell r="H111">
            <v>499</v>
          </cell>
          <cell r="I111">
            <v>250</v>
          </cell>
        </row>
        <row r="112">
          <cell r="A112" t="str">
            <v>하이샤시(이중창)1,060×1,800개소</v>
          </cell>
          <cell r="B112" t="str">
            <v>하이샤시(이중창)</v>
          </cell>
          <cell r="C112" t="str">
            <v>1,060×1,800</v>
          </cell>
          <cell r="D112" t="str">
            <v>개소</v>
          </cell>
          <cell r="I112">
            <v>450000</v>
          </cell>
        </row>
        <row r="113">
          <cell r="A113" t="str">
            <v>하이샤시(이중창)1,260×1,800개소</v>
          </cell>
          <cell r="B113" t="str">
            <v>하이샤시(이중창)</v>
          </cell>
          <cell r="C113" t="str">
            <v>1,260×1,800</v>
          </cell>
          <cell r="D113" t="str">
            <v>개소</v>
          </cell>
          <cell r="I113">
            <v>500000</v>
          </cell>
        </row>
        <row r="114">
          <cell r="A114" t="str">
            <v>행가 및 핀110×23×18×2.3t조</v>
          </cell>
          <cell r="B114" t="str">
            <v>행가 및 핀</v>
          </cell>
          <cell r="C114" t="str">
            <v>110×23×18×2.3t</v>
          </cell>
          <cell r="D114" t="str">
            <v>조</v>
          </cell>
          <cell r="G114">
            <v>118</v>
          </cell>
          <cell r="H114">
            <v>381</v>
          </cell>
          <cell r="I114">
            <v>118</v>
          </cell>
        </row>
        <row r="115">
          <cell r="A115" t="str">
            <v>화장경EA</v>
          </cell>
          <cell r="B115" t="str">
            <v>화장경</v>
          </cell>
          <cell r="D115" t="str">
            <v>EA</v>
          </cell>
          <cell r="I115">
            <v>25000</v>
          </cell>
        </row>
        <row r="116">
          <cell r="A116" t="str">
            <v>후락스통</v>
          </cell>
          <cell r="B116" t="str">
            <v>후락스</v>
          </cell>
          <cell r="D116" t="str">
            <v>통</v>
          </cell>
          <cell r="I116">
            <v>5000</v>
          </cell>
        </row>
        <row r="117">
          <cell r="A117" t="str">
            <v>후로아힌지EA</v>
          </cell>
          <cell r="B117" t="str">
            <v>후로아힌지</v>
          </cell>
          <cell r="D117" t="str">
            <v>EA</v>
          </cell>
          <cell r="E117">
            <v>52000</v>
          </cell>
          <cell r="F117">
            <v>356</v>
          </cell>
          <cell r="G117">
            <v>49000</v>
          </cell>
          <cell r="H117">
            <v>420</v>
          </cell>
          <cell r="I117">
            <v>49000</v>
          </cell>
        </row>
        <row r="118">
          <cell r="A118" t="str">
            <v>휴지걸이EA</v>
          </cell>
          <cell r="B118" t="str">
            <v>휴지걸이</v>
          </cell>
          <cell r="D118" t="str">
            <v>EA</v>
          </cell>
          <cell r="I118">
            <v>4000</v>
          </cell>
        </row>
        <row r="119">
          <cell r="A119" t="str">
            <v>희석제㎏</v>
          </cell>
          <cell r="B119" t="str">
            <v>희석제</v>
          </cell>
          <cell r="D119" t="str">
            <v>㎏</v>
          </cell>
          <cell r="E119">
            <v>1600</v>
          </cell>
          <cell r="F119">
            <v>289</v>
          </cell>
          <cell r="G119">
            <v>1600</v>
          </cell>
          <cell r="H119">
            <v>346</v>
          </cell>
          <cell r="I119">
            <v>1600</v>
          </cell>
        </row>
        <row r="120">
          <cell r="A120" t="str">
            <v>Bar 조인트100×43×0.5t개</v>
          </cell>
          <cell r="B120" t="str">
            <v>Bar 조인트</v>
          </cell>
          <cell r="C120" t="str">
            <v>100×43×0.5t</v>
          </cell>
          <cell r="D120" t="str">
            <v>개</v>
          </cell>
          <cell r="G120">
            <v>65</v>
          </cell>
          <cell r="H120">
            <v>381</v>
          </cell>
          <cell r="I120">
            <v>65</v>
          </cell>
        </row>
        <row r="121">
          <cell r="A121" t="str">
            <v>Bar 크립34×38×47×0.5t개</v>
          </cell>
          <cell r="B121" t="str">
            <v>Bar 크립</v>
          </cell>
          <cell r="C121" t="str">
            <v>34×38×47×0.5t</v>
          </cell>
          <cell r="D121" t="str">
            <v>개</v>
          </cell>
          <cell r="G121">
            <v>52</v>
          </cell>
          <cell r="H121">
            <v>381</v>
          </cell>
          <cell r="I121">
            <v>52</v>
          </cell>
        </row>
        <row r="122">
          <cell r="A122" t="str">
            <v>C.M 아답터φ25EA</v>
          </cell>
          <cell r="B122" t="str">
            <v>C.M 아답터</v>
          </cell>
          <cell r="C122" t="str">
            <v>φ25</v>
          </cell>
          <cell r="D122" t="str">
            <v>EA</v>
          </cell>
          <cell r="E122">
            <v>888</v>
          </cell>
          <cell r="F122">
            <v>477</v>
          </cell>
          <cell r="G122">
            <v>870</v>
          </cell>
          <cell r="H122">
            <v>536</v>
          </cell>
          <cell r="I122">
            <v>870</v>
          </cell>
        </row>
        <row r="123">
          <cell r="A123" t="str">
            <v>C.M 아답터φ32EA</v>
          </cell>
          <cell r="B123" t="str">
            <v>C.M 아답터</v>
          </cell>
          <cell r="C123" t="str">
            <v>φ32</v>
          </cell>
          <cell r="D123" t="str">
            <v>EA</v>
          </cell>
          <cell r="E123">
            <v>1566</v>
          </cell>
          <cell r="F123">
            <v>477</v>
          </cell>
          <cell r="G123">
            <v>1570</v>
          </cell>
          <cell r="H123">
            <v>536</v>
          </cell>
          <cell r="I123">
            <v>1566</v>
          </cell>
        </row>
        <row r="124">
          <cell r="A124" t="str">
            <v>C.M 유니온φ25EA</v>
          </cell>
          <cell r="B124" t="str">
            <v>C.M 유니온</v>
          </cell>
          <cell r="C124" t="str">
            <v>φ25</v>
          </cell>
          <cell r="D124" t="str">
            <v>EA</v>
          </cell>
          <cell r="E124">
            <v>3097</v>
          </cell>
          <cell r="F124">
            <v>477</v>
          </cell>
          <cell r="G124">
            <v>3180</v>
          </cell>
          <cell r="H124">
            <v>536</v>
          </cell>
          <cell r="I124">
            <v>3097</v>
          </cell>
        </row>
        <row r="125">
          <cell r="A125" t="str">
            <v>C.M 유니온φ32EA</v>
          </cell>
          <cell r="B125" t="str">
            <v>C.M 유니온</v>
          </cell>
          <cell r="C125" t="str">
            <v>φ32</v>
          </cell>
          <cell r="D125" t="str">
            <v>EA</v>
          </cell>
          <cell r="E125">
            <v>4604</v>
          </cell>
          <cell r="F125">
            <v>477</v>
          </cell>
          <cell r="G125">
            <v>4730</v>
          </cell>
          <cell r="H125">
            <v>536</v>
          </cell>
          <cell r="I125">
            <v>4604</v>
          </cell>
        </row>
        <row r="126">
          <cell r="A126" t="str">
            <v>C-형강100×50×20×3.2ton</v>
          </cell>
          <cell r="B126" t="str">
            <v>C-형강</v>
          </cell>
          <cell r="C126" t="str">
            <v>100×50×20×3.2</v>
          </cell>
          <cell r="D126" t="str">
            <v>ton</v>
          </cell>
          <cell r="E126">
            <v>404000</v>
          </cell>
          <cell r="F126">
            <v>49</v>
          </cell>
          <cell r="G126">
            <v>390000</v>
          </cell>
          <cell r="H126">
            <v>46</v>
          </cell>
          <cell r="I126">
            <v>390000</v>
          </cell>
        </row>
        <row r="127">
          <cell r="A127" t="str">
            <v>C-형강125×50×20×3.2ton</v>
          </cell>
          <cell r="B127" t="str">
            <v>C-형강</v>
          </cell>
          <cell r="C127" t="str">
            <v>125×50×20×3.2</v>
          </cell>
          <cell r="D127" t="str">
            <v>ton</v>
          </cell>
          <cell r="E127">
            <v>404000</v>
          </cell>
          <cell r="F127">
            <v>49</v>
          </cell>
          <cell r="G127">
            <v>390000</v>
          </cell>
          <cell r="H127">
            <v>46</v>
          </cell>
          <cell r="I127">
            <v>390000</v>
          </cell>
        </row>
        <row r="128">
          <cell r="A128" t="str">
            <v>C-형강200×75×25×3.2ton</v>
          </cell>
          <cell r="B128" t="str">
            <v>C-형강</v>
          </cell>
          <cell r="C128" t="str">
            <v>200×75×25×3.2</v>
          </cell>
          <cell r="D128" t="str">
            <v>ton</v>
          </cell>
          <cell r="E128">
            <v>404000</v>
          </cell>
          <cell r="F128">
            <v>49</v>
          </cell>
          <cell r="G128">
            <v>390000</v>
          </cell>
          <cell r="H128">
            <v>46</v>
          </cell>
          <cell r="I128">
            <v>390000</v>
          </cell>
        </row>
        <row r="129">
          <cell r="A129" t="str">
            <v>C-형강75×45×15×2.3ton</v>
          </cell>
          <cell r="B129" t="str">
            <v>C-형강</v>
          </cell>
          <cell r="C129" t="str">
            <v>75×45×15×2.3</v>
          </cell>
          <cell r="D129" t="str">
            <v>ton</v>
          </cell>
          <cell r="E129">
            <v>404000</v>
          </cell>
          <cell r="F129">
            <v>49</v>
          </cell>
          <cell r="G129">
            <v>390000</v>
          </cell>
          <cell r="H129">
            <v>46</v>
          </cell>
          <cell r="I129">
            <v>390000</v>
          </cell>
        </row>
        <row r="130">
          <cell r="A130" t="str">
            <v>L.P.G병</v>
          </cell>
          <cell r="B130" t="str">
            <v>L.P.G</v>
          </cell>
          <cell r="D130" t="str">
            <v>병</v>
          </cell>
          <cell r="I130">
            <v>15000</v>
          </cell>
        </row>
        <row r="131">
          <cell r="A131" t="str">
            <v>L-형강75×75×6ton</v>
          </cell>
          <cell r="B131" t="str">
            <v>L-형강</v>
          </cell>
          <cell r="C131" t="str">
            <v>75×75×6</v>
          </cell>
          <cell r="D131" t="str">
            <v>ton</v>
          </cell>
          <cell r="E131">
            <v>355000</v>
          </cell>
          <cell r="F131">
            <v>45</v>
          </cell>
          <cell r="G131">
            <v>390000</v>
          </cell>
          <cell r="H131">
            <v>44</v>
          </cell>
          <cell r="I131">
            <v>355000</v>
          </cell>
        </row>
        <row r="132">
          <cell r="A132" t="str">
            <v>M-Bar더블m</v>
          </cell>
          <cell r="B132" t="str">
            <v>M-Bar</v>
          </cell>
          <cell r="C132" t="str">
            <v>더블</v>
          </cell>
          <cell r="D132" t="str">
            <v>m</v>
          </cell>
          <cell r="E132">
            <v>480</v>
          </cell>
          <cell r="F132">
            <v>449</v>
          </cell>
          <cell r="G132">
            <v>490</v>
          </cell>
          <cell r="H132">
            <v>381</v>
          </cell>
          <cell r="I132">
            <v>480</v>
          </cell>
        </row>
        <row r="133">
          <cell r="A133" t="str">
            <v>P.T니플φ15EA</v>
          </cell>
          <cell r="B133" t="str">
            <v>P.T니플</v>
          </cell>
          <cell r="C133" t="str">
            <v>φ15</v>
          </cell>
          <cell r="D133" t="str">
            <v>EA</v>
          </cell>
          <cell r="E133">
            <v>306</v>
          </cell>
          <cell r="F133">
            <v>477</v>
          </cell>
          <cell r="G133">
            <v>300</v>
          </cell>
          <cell r="H133">
            <v>536</v>
          </cell>
          <cell r="I133">
            <v>300</v>
          </cell>
        </row>
        <row r="134">
          <cell r="A134" t="str">
            <v>P.T니플φ20EA</v>
          </cell>
          <cell r="B134" t="str">
            <v>P.T니플</v>
          </cell>
          <cell r="C134" t="str">
            <v>φ20</v>
          </cell>
          <cell r="D134" t="str">
            <v>EA</v>
          </cell>
          <cell r="E134">
            <v>583</v>
          </cell>
          <cell r="F134">
            <v>477</v>
          </cell>
          <cell r="G134">
            <v>580</v>
          </cell>
          <cell r="H134">
            <v>536</v>
          </cell>
          <cell r="I134">
            <v>580</v>
          </cell>
        </row>
        <row r="135">
          <cell r="A135" t="str">
            <v>P.T니플φ25EA</v>
          </cell>
          <cell r="B135" t="str">
            <v>P.T니플</v>
          </cell>
          <cell r="C135" t="str">
            <v>φ25</v>
          </cell>
          <cell r="D135" t="str">
            <v>EA</v>
          </cell>
          <cell r="E135">
            <v>897</v>
          </cell>
          <cell r="F135">
            <v>477</v>
          </cell>
          <cell r="G135">
            <v>900</v>
          </cell>
          <cell r="H135">
            <v>536</v>
          </cell>
          <cell r="I135">
            <v>897</v>
          </cell>
        </row>
        <row r="136">
          <cell r="A136" t="str">
            <v>P.T니플φ32EA</v>
          </cell>
          <cell r="B136" t="str">
            <v>P.T니플</v>
          </cell>
          <cell r="C136" t="str">
            <v>φ32</v>
          </cell>
          <cell r="D136" t="str">
            <v>EA</v>
          </cell>
          <cell r="E136">
            <v>1631</v>
          </cell>
          <cell r="F136">
            <v>477</v>
          </cell>
          <cell r="G136">
            <v>1670</v>
          </cell>
          <cell r="H136">
            <v>536</v>
          </cell>
          <cell r="I136">
            <v>1631</v>
          </cell>
        </row>
        <row r="137">
          <cell r="A137" t="str">
            <v>P.V.C (VG2)관φ100본</v>
          </cell>
          <cell r="B137" t="str">
            <v>P.V.C (VG2)관</v>
          </cell>
          <cell r="C137" t="str">
            <v>φ100</v>
          </cell>
          <cell r="D137" t="str">
            <v>본</v>
          </cell>
          <cell r="E137">
            <v>10760</v>
          </cell>
          <cell r="F137">
            <v>485</v>
          </cell>
          <cell r="G137">
            <v>10070</v>
          </cell>
          <cell r="H137">
            <v>543</v>
          </cell>
          <cell r="I137">
            <v>10070</v>
          </cell>
        </row>
        <row r="138">
          <cell r="A138" t="str">
            <v>P.V.C (VG2)관φ50본</v>
          </cell>
          <cell r="B138" t="str">
            <v>P.V.C (VG2)관</v>
          </cell>
          <cell r="C138" t="str">
            <v>φ50</v>
          </cell>
          <cell r="D138" t="str">
            <v>본</v>
          </cell>
          <cell r="E138">
            <v>3230</v>
          </cell>
          <cell r="F138">
            <v>485</v>
          </cell>
          <cell r="G138">
            <v>3020</v>
          </cell>
          <cell r="H138">
            <v>543</v>
          </cell>
          <cell r="I138">
            <v>3020</v>
          </cell>
        </row>
        <row r="139">
          <cell r="A139" t="str">
            <v>TY 관100×100EA</v>
          </cell>
          <cell r="B139" t="str">
            <v>TY 관</v>
          </cell>
          <cell r="C139" t="str">
            <v>100×100</v>
          </cell>
          <cell r="D139" t="str">
            <v>EA</v>
          </cell>
          <cell r="E139">
            <v>3180</v>
          </cell>
          <cell r="F139">
            <v>486</v>
          </cell>
          <cell r="G139">
            <v>3100</v>
          </cell>
          <cell r="H139">
            <v>545</v>
          </cell>
          <cell r="I139">
            <v>3100</v>
          </cell>
        </row>
        <row r="140">
          <cell r="A140" t="str">
            <v>TY 관50×50EA</v>
          </cell>
          <cell r="B140" t="str">
            <v>TY 관</v>
          </cell>
          <cell r="C140" t="str">
            <v>50×50</v>
          </cell>
          <cell r="D140" t="str">
            <v>EA</v>
          </cell>
          <cell r="E140">
            <v>800</v>
          </cell>
          <cell r="F140">
            <v>486</v>
          </cell>
          <cell r="G140">
            <v>720</v>
          </cell>
          <cell r="H140">
            <v>545</v>
          </cell>
          <cell r="I140">
            <v>720</v>
          </cell>
        </row>
        <row r="141">
          <cell r="A141" t="str">
            <v>X-L파이프φ15m</v>
          </cell>
          <cell r="B141" t="str">
            <v>X-L파이프</v>
          </cell>
          <cell r="C141" t="str">
            <v>φ15</v>
          </cell>
          <cell r="D141" t="str">
            <v>m</v>
          </cell>
          <cell r="E141">
            <v>240</v>
          </cell>
          <cell r="F141">
            <v>507</v>
          </cell>
          <cell r="G141">
            <v>290</v>
          </cell>
          <cell r="H141">
            <v>583</v>
          </cell>
          <cell r="I141">
            <v>240</v>
          </cell>
        </row>
        <row r="142">
          <cell r="A142" t="str">
            <v/>
          </cell>
        </row>
        <row r="143">
          <cell r="A143" t="str">
            <v>건설기계운전사1×1/8×25/20×16/12인</v>
          </cell>
          <cell r="B143" t="str">
            <v>건설기계운전사</v>
          </cell>
          <cell r="C143" t="str">
            <v>1×1/8×25/20×16/12</v>
          </cell>
          <cell r="D143" t="str">
            <v>인</v>
          </cell>
          <cell r="E143">
            <v>56517</v>
          </cell>
          <cell r="F143" t="str">
            <v>건설협회</v>
          </cell>
          <cell r="G143">
            <v>56517</v>
          </cell>
          <cell r="H143" t="str">
            <v>건설협회</v>
          </cell>
          <cell r="I143">
            <v>56517</v>
          </cell>
        </row>
        <row r="144">
          <cell r="A144" t="str">
            <v>건축목공인</v>
          </cell>
          <cell r="B144" t="str">
            <v>건축목공</v>
          </cell>
          <cell r="D144" t="str">
            <v>인</v>
          </cell>
          <cell r="E144">
            <v>60176</v>
          </cell>
          <cell r="F144" t="str">
            <v>건설협회</v>
          </cell>
          <cell r="G144">
            <v>60176</v>
          </cell>
          <cell r="H144" t="str">
            <v>건설협회</v>
          </cell>
          <cell r="I144">
            <v>60176</v>
          </cell>
        </row>
        <row r="145">
          <cell r="A145" t="str">
            <v>기와공인</v>
          </cell>
          <cell r="B145" t="str">
            <v>기와공</v>
          </cell>
          <cell r="D145" t="str">
            <v>인</v>
          </cell>
          <cell r="E145">
            <v>67057</v>
          </cell>
          <cell r="F145" t="str">
            <v>건설협회</v>
          </cell>
          <cell r="G145">
            <v>67057</v>
          </cell>
          <cell r="H145" t="str">
            <v>건설협회</v>
          </cell>
          <cell r="I145">
            <v>67057</v>
          </cell>
        </row>
        <row r="146">
          <cell r="A146" t="str">
            <v>내장공인</v>
          </cell>
          <cell r="B146" t="str">
            <v>내장공</v>
          </cell>
          <cell r="D146" t="str">
            <v>인</v>
          </cell>
          <cell r="E146">
            <v>53250</v>
          </cell>
          <cell r="F146" t="str">
            <v>건설협회</v>
          </cell>
          <cell r="G146">
            <v>53250</v>
          </cell>
          <cell r="H146" t="str">
            <v>건설협회</v>
          </cell>
          <cell r="I146">
            <v>53250</v>
          </cell>
        </row>
        <row r="147">
          <cell r="A147" t="str">
            <v>도배공인</v>
          </cell>
          <cell r="B147" t="str">
            <v>도배공</v>
          </cell>
          <cell r="D147" t="str">
            <v>인</v>
          </cell>
          <cell r="E147">
            <v>53277</v>
          </cell>
          <cell r="F147" t="str">
            <v>건설협회</v>
          </cell>
          <cell r="G147">
            <v>53277</v>
          </cell>
          <cell r="H147" t="str">
            <v>건설협회</v>
          </cell>
          <cell r="I147">
            <v>53277</v>
          </cell>
        </row>
        <row r="148">
          <cell r="A148" t="str">
            <v>도장공인</v>
          </cell>
          <cell r="B148" t="str">
            <v>도장공</v>
          </cell>
          <cell r="D148" t="str">
            <v>인</v>
          </cell>
          <cell r="E148">
            <v>53370</v>
          </cell>
          <cell r="F148" t="str">
            <v>건설협회</v>
          </cell>
          <cell r="G148">
            <v>53370</v>
          </cell>
          <cell r="H148" t="str">
            <v>건설협회</v>
          </cell>
          <cell r="I148">
            <v>53370</v>
          </cell>
        </row>
        <row r="149">
          <cell r="A149" t="str">
            <v>미장공인</v>
          </cell>
          <cell r="B149" t="str">
            <v>미장공</v>
          </cell>
          <cell r="D149" t="str">
            <v>인</v>
          </cell>
          <cell r="E149">
            <v>54467</v>
          </cell>
          <cell r="F149" t="str">
            <v>건설협회</v>
          </cell>
          <cell r="G149">
            <v>54467</v>
          </cell>
          <cell r="H149" t="str">
            <v>건설협회</v>
          </cell>
          <cell r="I149">
            <v>54467</v>
          </cell>
        </row>
        <row r="150">
          <cell r="A150" t="str">
            <v>방수공인</v>
          </cell>
          <cell r="B150" t="str">
            <v>방수공</v>
          </cell>
          <cell r="D150" t="str">
            <v>인</v>
          </cell>
          <cell r="E150">
            <v>49062</v>
          </cell>
          <cell r="F150" t="str">
            <v>건설협회</v>
          </cell>
          <cell r="G150">
            <v>49062</v>
          </cell>
          <cell r="H150" t="str">
            <v>건설협회</v>
          </cell>
          <cell r="I150">
            <v>49062</v>
          </cell>
        </row>
        <row r="151">
          <cell r="A151" t="str">
            <v>배관공인</v>
          </cell>
          <cell r="B151" t="str">
            <v>배관공</v>
          </cell>
          <cell r="D151" t="str">
            <v>인</v>
          </cell>
          <cell r="E151">
            <v>47691</v>
          </cell>
          <cell r="F151" t="str">
            <v>건설협회</v>
          </cell>
          <cell r="G151">
            <v>47691</v>
          </cell>
          <cell r="H151" t="str">
            <v>건설협회</v>
          </cell>
          <cell r="I151">
            <v>47691</v>
          </cell>
        </row>
        <row r="152">
          <cell r="A152" t="str">
            <v>보온공인</v>
          </cell>
          <cell r="B152" t="str">
            <v>보온공</v>
          </cell>
          <cell r="D152" t="str">
            <v>인</v>
          </cell>
          <cell r="E152">
            <v>51700</v>
          </cell>
          <cell r="F152" t="str">
            <v>건설협회</v>
          </cell>
          <cell r="G152">
            <v>51700</v>
          </cell>
          <cell r="H152" t="str">
            <v>건설협회</v>
          </cell>
          <cell r="I152">
            <v>51700</v>
          </cell>
        </row>
        <row r="153">
          <cell r="A153" t="str">
            <v>보통인부모르터비빔인</v>
          </cell>
          <cell r="B153" t="str">
            <v>보통인부</v>
          </cell>
          <cell r="C153" t="str">
            <v>모르터비빔</v>
          </cell>
          <cell r="D153" t="str">
            <v>인</v>
          </cell>
          <cell r="E153">
            <v>34360</v>
          </cell>
          <cell r="F153" t="str">
            <v>건설협회</v>
          </cell>
          <cell r="G153">
            <v>34360</v>
          </cell>
          <cell r="H153" t="str">
            <v>건설협회</v>
          </cell>
          <cell r="I153">
            <v>34360</v>
          </cell>
        </row>
        <row r="154">
          <cell r="A154" t="str">
            <v>보통인부바탕고르기인</v>
          </cell>
          <cell r="B154" t="str">
            <v>보통인부</v>
          </cell>
          <cell r="C154" t="str">
            <v>바탕고르기</v>
          </cell>
          <cell r="D154" t="str">
            <v>인</v>
          </cell>
          <cell r="E154">
            <v>34360</v>
          </cell>
          <cell r="F154" t="str">
            <v>건설협회</v>
          </cell>
          <cell r="G154">
            <v>34360</v>
          </cell>
          <cell r="H154" t="str">
            <v>건설협회</v>
          </cell>
          <cell r="I154">
            <v>34360</v>
          </cell>
        </row>
        <row r="155">
          <cell r="A155" t="str">
            <v>보통인부붙임인</v>
          </cell>
          <cell r="B155" t="str">
            <v>보통인부</v>
          </cell>
          <cell r="C155" t="str">
            <v>붙임</v>
          </cell>
          <cell r="D155" t="str">
            <v>인</v>
          </cell>
          <cell r="E155">
            <v>34360</v>
          </cell>
          <cell r="F155" t="str">
            <v>건설협회</v>
          </cell>
          <cell r="G155">
            <v>34360</v>
          </cell>
          <cell r="H155" t="str">
            <v>건설협회</v>
          </cell>
          <cell r="I155">
            <v>34360</v>
          </cell>
        </row>
        <row r="156">
          <cell r="A156" t="str">
            <v>보통인부소운반인</v>
          </cell>
          <cell r="B156" t="str">
            <v>보통인부</v>
          </cell>
          <cell r="C156" t="str">
            <v>소운반</v>
          </cell>
          <cell r="D156" t="str">
            <v>인</v>
          </cell>
          <cell r="E156">
            <v>34360</v>
          </cell>
          <cell r="F156" t="str">
            <v>건설협회</v>
          </cell>
          <cell r="G156">
            <v>34360</v>
          </cell>
          <cell r="H156" t="str">
            <v>건설협회</v>
          </cell>
          <cell r="I156">
            <v>34360</v>
          </cell>
        </row>
        <row r="157">
          <cell r="A157" t="str">
            <v>보통인부청소인</v>
          </cell>
          <cell r="B157" t="str">
            <v>보통인부</v>
          </cell>
          <cell r="C157" t="str">
            <v>청소</v>
          </cell>
          <cell r="D157" t="str">
            <v>인</v>
          </cell>
          <cell r="E157">
            <v>34360</v>
          </cell>
          <cell r="F157" t="str">
            <v>건설협회</v>
          </cell>
          <cell r="G157">
            <v>34360</v>
          </cell>
          <cell r="H157" t="str">
            <v>건설협회</v>
          </cell>
          <cell r="I157">
            <v>34360</v>
          </cell>
        </row>
        <row r="158">
          <cell r="A158" t="str">
            <v>보통인부인</v>
          </cell>
          <cell r="B158" t="str">
            <v>보통인부</v>
          </cell>
          <cell r="D158" t="str">
            <v>인</v>
          </cell>
          <cell r="E158">
            <v>34360</v>
          </cell>
          <cell r="F158" t="str">
            <v>건설협회</v>
          </cell>
          <cell r="G158">
            <v>34360</v>
          </cell>
          <cell r="H158" t="str">
            <v>건설협회</v>
          </cell>
          <cell r="I158">
            <v>34360</v>
          </cell>
        </row>
        <row r="159">
          <cell r="A159" t="str">
            <v>비계공인</v>
          </cell>
          <cell r="B159" t="str">
            <v>비계공</v>
          </cell>
          <cell r="D159" t="str">
            <v>인</v>
          </cell>
          <cell r="E159">
            <v>66149</v>
          </cell>
          <cell r="F159" t="str">
            <v>건설협회</v>
          </cell>
          <cell r="G159">
            <v>66149</v>
          </cell>
          <cell r="H159" t="str">
            <v>건설협회</v>
          </cell>
          <cell r="I159">
            <v>66149</v>
          </cell>
        </row>
        <row r="160">
          <cell r="A160" t="str">
            <v>용접공인</v>
          </cell>
          <cell r="B160" t="str">
            <v>용접공</v>
          </cell>
          <cell r="D160" t="str">
            <v>인</v>
          </cell>
          <cell r="E160">
            <v>59048</v>
          </cell>
          <cell r="F160" t="str">
            <v>건설협회</v>
          </cell>
          <cell r="G160">
            <v>59048</v>
          </cell>
          <cell r="H160" t="str">
            <v>건설협회</v>
          </cell>
          <cell r="I160">
            <v>59048</v>
          </cell>
        </row>
        <row r="161">
          <cell r="A161" t="str">
            <v>위생공인</v>
          </cell>
          <cell r="B161" t="str">
            <v>위생공</v>
          </cell>
          <cell r="D161" t="str">
            <v>인</v>
          </cell>
          <cell r="E161">
            <v>49691</v>
          </cell>
          <cell r="F161" t="str">
            <v>건설협회</v>
          </cell>
          <cell r="G161">
            <v>49691</v>
          </cell>
          <cell r="H161" t="str">
            <v>건설협회</v>
          </cell>
          <cell r="I161">
            <v>49691</v>
          </cell>
        </row>
        <row r="162">
          <cell r="A162" t="str">
            <v>유리공인</v>
          </cell>
          <cell r="B162" t="str">
            <v>유리공</v>
          </cell>
          <cell r="D162" t="str">
            <v>인</v>
          </cell>
          <cell r="E162">
            <v>56548</v>
          </cell>
          <cell r="F162" t="str">
            <v>건설협회</v>
          </cell>
          <cell r="G162">
            <v>56548</v>
          </cell>
          <cell r="H162" t="str">
            <v>건설협회</v>
          </cell>
          <cell r="I162">
            <v>56548</v>
          </cell>
        </row>
        <row r="163">
          <cell r="A163" t="str">
            <v>줄눈공인</v>
          </cell>
          <cell r="B163" t="str">
            <v>줄눈공</v>
          </cell>
          <cell r="D163" t="str">
            <v>인</v>
          </cell>
          <cell r="E163">
            <v>52633</v>
          </cell>
          <cell r="F163" t="str">
            <v>건설협회</v>
          </cell>
          <cell r="G163">
            <v>52633</v>
          </cell>
          <cell r="H163" t="str">
            <v>건설협회</v>
          </cell>
          <cell r="I163">
            <v>52633</v>
          </cell>
        </row>
        <row r="164">
          <cell r="A164" t="str">
            <v>착암공인</v>
          </cell>
          <cell r="B164" t="str">
            <v>착암공</v>
          </cell>
          <cell r="D164" t="str">
            <v>인</v>
          </cell>
          <cell r="E164">
            <v>52818</v>
          </cell>
          <cell r="F164" t="str">
            <v>건설협회</v>
          </cell>
          <cell r="G164">
            <v>52818</v>
          </cell>
          <cell r="H164" t="str">
            <v>건설협회</v>
          </cell>
          <cell r="I164">
            <v>52818</v>
          </cell>
        </row>
        <row r="165">
          <cell r="A165" t="str">
            <v>철골공인</v>
          </cell>
          <cell r="B165" t="str">
            <v>철골공</v>
          </cell>
          <cell r="D165" t="str">
            <v>인</v>
          </cell>
          <cell r="E165">
            <v>64454</v>
          </cell>
          <cell r="F165" t="str">
            <v>건설협회</v>
          </cell>
          <cell r="G165">
            <v>64454</v>
          </cell>
          <cell r="H165" t="str">
            <v>건설협회</v>
          </cell>
          <cell r="I165">
            <v>64454</v>
          </cell>
        </row>
        <row r="166">
          <cell r="A166" t="str">
            <v>콘크리트공인</v>
          </cell>
          <cell r="B166" t="str">
            <v>콘크리트공</v>
          </cell>
          <cell r="D166" t="str">
            <v>인</v>
          </cell>
          <cell r="E166">
            <v>62281</v>
          </cell>
          <cell r="F166" t="str">
            <v>건설협회</v>
          </cell>
          <cell r="G166">
            <v>62281</v>
          </cell>
          <cell r="H166" t="str">
            <v>건설협회</v>
          </cell>
          <cell r="I166">
            <v>62281</v>
          </cell>
        </row>
        <row r="167">
          <cell r="A167" t="str">
            <v>타일공인</v>
          </cell>
          <cell r="B167" t="str">
            <v>타일공</v>
          </cell>
          <cell r="D167" t="str">
            <v>인</v>
          </cell>
          <cell r="E167">
            <v>56533</v>
          </cell>
          <cell r="F167" t="str">
            <v>건설협회</v>
          </cell>
          <cell r="G167">
            <v>56533</v>
          </cell>
          <cell r="H167" t="str">
            <v>건설협회</v>
          </cell>
          <cell r="I167">
            <v>56533</v>
          </cell>
        </row>
        <row r="168">
          <cell r="A168" t="str">
            <v>특별인부인</v>
          </cell>
          <cell r="B168" t="str">
            <v>특별인부</v>
          </cell>
          <cell r="D168" t="str">
            <v>인</v>
          </cell>
          <cell r="E168">
            <v>50160</v>
          </cell>
          <cell r="F168" t="str">
            <v>건설협회</v>
          </cell>
          <cell r="G168">
            <v>50160</v>
          </cell>
          <cell r="H168" t="str">
            <v>건설협회</v>
          </cell>
          <cell r="I168">
            <v>50160</v>
          </cell>
        </row>
        <row r="169">
          <cell r="A169" t="str">
            <v>할석공인</v>
          </cell>
          <cell r="B169" t="str">
            <v>할석공</v>
          </cell>
          <cell r="D169" t="str">
            <v>인</v>
          </cell>
          <cell r="E169">
            <v>65634</v>
          </cell>
          <cell r="F169" t="str">
            <v>건설협회</v>
          </cell>
          <cell r="G169">
            <v>65634</v>
          </cell>
          <cell r="H169" t="str">
            <v>건설협회</v>
          </cell>
          <cell r="I169">
            <v>65634</v>
          </cell>
        </row>
        <row r="170">
          <cell r="A170" t="str">
            <v>형틀목공인</v>
          </cell>
          <cell r="B170" t="str">
            <v>형틀목공</v>
          </cell>
          <cell r="D170" t="str">
            <v>인</v>
          </cell>
          <cell r="E170">
            <v>61483</v>
          </cell>
          <cell r="F170" t="str">
            <v>건설협회</v>
          </cell>
          <cell r="G170">
            <v>61483</v>
          </cell>
          <cell r="H170" t="str">
            <v>건설협회</v>
          </cell>
          <cell r="I170">
            <v>61483</v>
          </cell>
        </row>
        <row r="171">
          <cell r="A171" t="str">
            <v/>
          </cell>
        </row>
        <row r="172">
          <cell r="A172" t="str">
            <v/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단"/>
      <sheetName val="APT"/>
    </sheetNames>
    <sheetDataSet>
      <sheetData sheetId="0" refreshError="1"/>
      <sheetData sheetId="1" refreshError="1"/>
      <sheetData sheetId="2" refreshError="1"/>
      <sheetData sheetId="3"/>
      <sheetData sheetId="4" refreshError="1">
        <row r="1">
          <cell r="G1" t="str">
            <v>노  무  비</v>
          </cell>
        </row>
        <row r="2">
          <cell r="H2" t="str">
            <v>금 액</v>
          </cell>
        </row>
        <row r="4">
          <cell r="H4">
            <v>0</v>
          </cell>
        </row>
        <row r="5">
          <cell r="H5">
            <v>29713600</v>
          </cell>
        </row>
        <row r="6">
          <cell r="H6">
            <v>160316672</v>
          </cell>
        </row>
        <row r="7">
          <cell r="H7">
            <v>52165768</v>
          </cell>
        </row>
        <row r="8">
          <cell r="H8">
            <v>18164200</v>
          </cell>
        </row>
        <row r="9">
          <cell r="H9">
            <v>3144000</v>
          </cell>
        </row>
        <row r="10">
          <cell r="H10">
            <v>0</v>
          </cell>
        </row>
        <row r="11">
          <cell r="H11">
            <v>6689450</v>
          </cell>
        </row>
        <row r="12">
          <cell r="H12">
            <v>57454800</v>
          </cell>
        </row>
        <row r="13">
          <cell r="H13">
            <v>0</v>
          </cell>
        </row>
        <row r="14">
          <cell r="H14">
            <v>469920</v>
          </cell>
        </row>
        <row r="15">
          <cell r="H15">
            <v>5922150</v>
          </cell>
        </row>
        <row r="16">
          <cell r="H16">
            <v>858000</v>
          </cell>
        </row>
        <row r="17">
          <cell r="H17">
            <v>0</v>
          </cell>
        </row>
        <row r="18">
          <cell r="H18">
            <v>1161000</v>
          </cell>
        </row>
        <row r="19">
          <cell r="H19">
            <v>0</v>
          </cell>
        </row>
        <row r="20">
          <cell r="H20">
            <v>0</v>
          </cell>
        </row>
        <row r="21">
          <cell r="H21">
            <v>0</v>
          </cell>
        </row>
        <row r="30">
          <cell r="H30">
            <v>336059560</v>
          </cell>
        </row>
        <row r="32">
          <cell r="H32">
            <v>0</v>
          </cell>
        </row>
        <row r="33">
          <cell r="H33">
            <v>0</v>
          </cell>
        </row>
        <row r="34">
          <cell r="H34">
            <v>0</v>
          </cell>
        </row>
        <row r="35">
          <cell r="H35">
            <v>0</v>
          </cell>
        </row>
        <row r="36">
          <cell r="H36">
            <v>0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58">
          <cell r="H58">
            <v>0</v>
          </cell>
        </row>
        <row r="60">
          <cell r="H60">
            <v>4128000</v>
          </cell>
        </row>
        <row r="61">
          <cell r="H61">
            <v>6034200</v>
          </cell>
        </row>
        <row r="62">
          <cell r="H62">
            <v>0</v>
          </cell>
        </row>
        <row r="63">
          <cell r="H63">
            <v>0</v>
          </cell>
        </row>
        <row r="64">
          <cell r="H64">
            <v>0</v>
          </cell>
        </row>
        <row r="65">
          <cell r="H65">
            <v>0</v>
          </cell>
        </row>
        <row r="66">
          <cell r="H66">
            <v>4953600</v>
          </cell>
        </row>
        <row r="67">
          <cell r="H67">
            <v>2476800</v>
          </cell>
        </row>
        <row r="68">
          <cell r="H68">
            <v>0</v>
          </cell>
        </row>
        <row r="69">
          <cell r="H69">
            <v>0</v>
          </cell>
        </row>
        <row r="70">
          <cell r="H70">
            <v>0</v>
          </cell>
        </row>
        <row r="71">
          <cell r="H71">
            <v>12121000</v>
          </cell>
        </row>
        <row r="86">
          <cell r="H86">
            <v>29713600</v>
          </cell>
        </row>
        <row r="88">
          <cell r="H88">
            <v>0</v>
          </cell>
        </row>
        <row r="89">
          <cell r="H89">
            <v>0</v>
          </cell>
        </row>
        <row r="90">
          <cell r="H90">
            <v>0</v>
          </cell>
        </row>
        <row r="91">
          <cell r="H91">
            <v>0</v>
          </cell>
        </row>
        <row r="92">
          <cell r="H92">
            <v>2060000</v>
          </cell>
        </row>
        <row r="93">
          <cell r="H93">
            <v>12485000</v>
          </cell>
        </row>
        <row r="94">
          <cell r="H94">
            <v>36166500</v>
          </cell>
        </row>
        <row r="95">
          <cell r="H95">
            <v>59166000</v>
          </cell>
        </row>
        <row r="96">
          <cell r="H96">
            <v>8483500</v>
          </cell>
        </row>
        <row r="97">
          <cell r="H97">
            <v>0</v>
          </cell>
        </row>
        <row r="98">
          <cell r="H98">
            <v>0</v>
          </cell>
        </row>
        <row r="99">
          <cell r="H99">
            <v>0</v>
          </cell>
        </row>
        <row r="100">
          <cell r="H100">
            <v>0</v>
          </cell>
        </row>
        <row r="101">
          <cell r="H101">
            <v>0</v>
          </cell>
        </row>
        <row r="102">
          <cell r="H102">
            <v>0</v>
          </cell>
        </row>
        <row r="103">
          <cell r="H103">
            <v>0</v>
          </cell>
        </row>
        <row r="104">
          <cell r="H104">
            <v>38730672</v>
          </cell>
        </row>
        <row r="105">
          <cell r="H105">
            <v>3225000</v>
          </cell>
        </row>
        <row r="106">
          <cell r="H106">
            <v>0</v>
          </cell>
        </row>
        <row r="107">
          <cell r="H107">
            <v>0</v>
          </cell>
        </row>
        <row r="108">
          <cell r="H108">
            <v>0</v>
          </cell>
        </row>
        <row r="114">
          <cell r="H114">
            <v>160316672</v>
          </cell>
        </row>
        <row r="116">
          <cell r="H116">
            <v>0</v>
          </cell>
        </row>
        <row r="117">
          <cell r="H117">
            <v>0</v>
          </cell>
        </row>
        <row r="118">
          <cell r="H118">
            <v>3139500</v>
          </cell>
        </row>
        <row r="119">
          <cell r="H119">
            <v>16921100</v>
          </cell>
        </row>
        <row r="120">
          <cell r="H120">
            <v>18902000</v>
          </cell>
        </row>
        <row r="121">
          <cell r="H121">
            <v>3787880</v>
          </cell>
        </row>
        <row r="122">
          <cell r="H122">
            <v>8764288</v>
          </cell>
        </row>
        <row r="123">
          <cell r="H123">
            <v>213750</v>
          </cell>
        </row>
        <row r="124">
          <cell r="H124">
            <v>107250</v>
          </cell>
        </row>
        <row r="125">
          <cell r="H125">
            <v>330000</v>
          </cell>
        </row>
        <row r="126">
          <cell r="H126">
            <v>0</v>
          </cell>
        </row>
        <row r="127">
          <cell r="H127">
            <v>0</v>
          </cell>
        </row>
        <row r="142">
          <cell r="H142">
            <v>52165768</v>
          </cell>
        </row>
        <row r="144">
          <cell r="H144">
            <v>12364800</v>
          </cell>
        </row>
        <row r="145">
          <cell r="H145">
            <v>3722000</v>
          </cell>
        </row>
        <row r="146">
          <cell r="H146">
            <v>0</v>
          </cell>
        </row>
        <row r="147">
          <cell r="H147">
            <v>0</v>
          </cell>
        </row>
        <row r="148">
          <cell r="H148">
            <v>1798800</v>
          </cell>
        </row>
        <row r="149">
          <cell r="H149">
            <v>278600</v>
          </cell>
        </row>
        <row r="150">
          <cell r="H150">
            <v>0</v>
          </cell>
        </row>
        <row r="151">
          <cell r="H151">
            <v>0</v>
          </cell>
        </row>
        <row r="170">
          <cell r="H170">
            <v>18164200</v>
          </cell>
        </row>
        <row r="172">
          <cell r="H172">
            <v>0</v>
          </cell>
        </row>
        <row r="173">
          <cell r="H173">
            <v>0</v>
          </cell>
        </row>
        <row r="174">
          <cell r="H174">
            <v>504000</v>
          </cell>
        </row>
        <row r="175">
          <cell r="H175">
            <v>2640000</v>
          </cell>
        </row>
        <row r="176">
          <cell r="H176">
            <v>0</v>
          </cell>
        </row>
        <row r="177">
          <cell r="H177">
            <v>0</v>
          </cell>
        </row>
        <row r="198">
          <cell r="H198">
            <v>3144000</v>
          </cell>
        </row>
        <row r="200">
          <cell r="H200">
            <v>0</v>
          </cell>
        </row>
        <row r="201">
          <cell r="H201">
            <v>0</v>
          </cell>
        </row>
        <row r="226">
          <cell r="H226">
            <v>0</v>
          </cell>
        </row>
        <row r="228">
          <cell r="H228">
            <v>0</v>
          </cell>
        </row>
        <row r="229">
          <cell r="H229">
            <v>4828900</v>
          </cell>
        </row>
        <row r="230">
          <cell r="H230">
            <v>0</v>
          </cell>
        </row>
        <row r="231">
          <cell r="H231">
            <v>0</v>
          </cell>
        </row>
        <row r="232">
          <cell r="H232">
            <v>443800</v>
          </cell>
        </row>
        <row r="233">
          <cell r="H233">
            <v>576750</v>
          </cell>
        </row>
        <row r="234">
          <cell r="H234">
            <v>110000</v>
          </cell>
        </row>
        <row r="235">
          <cell r="H235">
            <v>545000</v>
          </cell>
        </row>
        <row r="236">
          <cell r="H236">
            <v>185000</v>
          </cell>
        </row>
        <row r="237">
          <cell r="H237">
            <v>0</v>
          </cell>
        </row>
        <row r="238">
          <cell r="H238">
            <v>0</v>
          </cell>
        </row>
        <row r="239">
          <cell r="H239">
            <v>0</v>
          </cell>
        </row>
        <row r="240">
          <cell r="H240">
            <v>0</v>
          </cell>
        </row>
        <row r="241">
          <cell r="H241">
            <v>0</v>
          </cell>
        </row>
        <row r="242">
          <cell r="H242">
            <v>0</v>
          </cell>
        </row>
        <row r="243">
          <cell r="H243">
            <v>0</v>
          </cell>
        </row>
        <row r="244">
          <cell r="H244">
            <v>0</v>
          </cell>
        </row>
        <row r="245">
          <cell r="H245">
            <v>0</v>
          </cell>
        </row>
        <row r="246">
          <cell r="H246">
            <v>0</v>
          </cell>
        </row>
        <row r="247">
          <cell r="H247">
            <v>0</v>
          </cell>
        </row>
        <row r="248">
          <cell r="H248">
            <v>0</v>
          </cell>
        </row>
        <row r="249">
          <cell r="H249">
            <v>0</v>
          </cell>
        </row>
        <row r="250">
          <cell r="H250">
            <v>0</v>
          </cell>
        </row>
        <row r="251">
          <cell r="H251">
            <v>0</v>
          </cell>
        </row>
        <row r="252">
          <cell r="H252">
            <v>0</v>
          </cell>
        </row>
        <row r="254">
          <cell r="H254">
            <v>6689450</v>
          </cell>
        </row>
        <row r="256">
          <cell r="H256">
            <v>1656000</v>
          </cell>
        </row>
        <row r="257">
          <cell r="H257">
            <v>3507000</v>
          </cell>
        </row>
        <row r="258">
          <cell r="H258">
            <v>126000</v>
          </cell>
        </row>
        <row r="259">
          <cell r="H259">
            <v>19851000</v>
          </cell>
        </row>
        <row r="260">
          <cell r="H260">
            <v>2384000</v>
          </cell>
        </row>
        <row r="261">
          <cell r="H261">
            <v>2270000</v>
          </cell>
        </row>
        <row r="262">
          <cell r="H262">
            <v>2936500</v>
          </cell>
        </row>
        <row r="263">
          <cell r="H263">
            <v>6987000</v>
          </cell>
        </row>
        <row r="264">
          <cell r="H264">
            <v>4320800</v>
          </cell>
        </row>
        <row r="265">
          <cell r="H265">
            <v>715000</v>
          </cell>
        </row>
        <row r="266">
          <cell r="H266">
            <v>880000</v>
          </cell>
        </row>
        <row r="267">
          <cell r="H267">
            <v>2567500</v>
          </cell>
        </row>
        <row r="268">
          <cell r="H268">
            <v>736000</v>
          </cell>
        </row>
        <row r="269">
          <cell r="H269">
            <v>8455000</v>
          </cell>
        </row>
        <row r="270">
          <cell r="H270">
            <v>63000</v>
          </cell>
        </row>
        <row r="271">
          <cell r="H271">
            <v>0</v>
          </cell>
        </row>
        <row r="272">
          <cell r="H272">
            <v>0</v>
          </cell>
        </row>
        <row r="282">
          <cell r="H282">
            <v>57454800</v>
          </cell>
        </row>
        <row r="284">
          <cell r="H284">
            <v>0</v>
          </cell>
        </row>
        <row r="285">
          <cell r="H285">
            <v>0</v>
          </cell>
        </row>
        <row r="286">
          <cell r="H286">
            <v>0</v>
          </cell>
        </row>
        <row r="287">
          <cell r="H287">
            <v>0</v>
          </cell>
        </row>
        <row r="288">
          <cell r="H288">
            <v>0</v>
          </cell>
        </row>
        <row r="289">
          <cell r="H289">
            <v>0</v>
          </cell>
        </row>
        <row r="290">
          <cell r="H290">
            <v>0</v>
          </cell>
        </row>
        <row r="291">
          <cell r="H291">
            <v>0</v>
          </cell>
        </row>
        <row r="292">
          <cell r="H292">
            <v>0</v>
          </cell>
        </row>
        <row r="293">
          <cell r="H293">
            <v>0</v>
          </cell>
        </row>
        <row r="294">
          <cell r="H294">
            <v>0</v>
          </cell>
        </row>
        <row r="295">
          <cell r="H295">
            <v>0</v>
          </cell>
        </row>
        <row r="296">
          <cell r="H296">
            <v>0</v>
          </cell>
        </row>
        <row r="297">
          <cell r="H297">
            <v>0</v>
          </cell>
        </row>
        <row r="298">
          <cell r="H298">
            <v>0</v>
          </cell>
        </row>
        <row r="299">
          <cell r="H299">
            <v>0</v>
          </cell>
        </row>
        <row r="300">
          <cell r="H300">
            <v>0</v>
          </cell>
        </row>
        <row r="301">
          <cell r="H301">
            <v>0</v>
          </cell>
        </row>
        <row r="302">
          <cell r="H302">
            <v>0</v>
          </cell>
        </row>
        <row r="303">
          <cell r="H303">
            <v>0</v>
          </cell>
        </row>
        <row r="304">
          <cell r="H304">
            <v>0</v>
          </cell>
        </row>
        <row r="305">
          <cell r="H305">
            <v>0</v>
          </cell>
        </row>
        <row r="306">
          <cell r="H306">
            <v>0</v>
          </cell>
        </row>
        <row r="307">
          <cell r="H307">
            <v>0</v>
          </cell>
        </row>
        <row r="308">
          <cell r="H308">
            <v>0</v>
          </cell>
        </row>
        <row r="309">
          <cell r="H309">
            <v>0</v>
          </cell>
        </row>
        <row r="310">
          <cell r="H310">
            <v>0</v>
          </cell>
        </row>
        <row r="311">
          <cell r="H311">
            <v>0</v>
          </cell>
        </row>
        <row r="338">
          <cell r="H338">
            <v>0</v>
          </cell>
        </row>
        <row r="340">
          <cell r="H340">
            <v>0</v>
          </cell>
        </row>
        <row r="341">
          <cell r="H341">
            <v>0</v>
          </cell>
        </row>
        <row r="342">
          <cell r="H342">
            <v>0</v>
          </cell>
        </row>
        <row r="343">
          <cell r="H343">
            <v>5400</v>
          </cell>
        </row>
        <row r="344">
          <cell r="H344">
            <v>297000</v>
          </cell>
        </row>
        <row r="345">
          <cell r="H345">
            <v>165000</v>
          </cell>
        </row>
        <row r="346">
          <cell r="H346">
            <v>0</v>
          </cell>
        </row>
        <row r="347">
          <cell r="H347">
            <v>2520</v>
          </cell>
        </row>
        <row r="348">
          <cell r="H348">
            <v>0</v>
          </cell>
        </row>
        <row r="366">
          <cell r="H366">
            <v>469920</v>
          </cell>
        </row>
        <row r="368">
          <cell r="H368">
            <v>2460600</v>
          </cell>
        </row>
        <row r="369">
          <cell r="H369">
            <v>467000</v>
          </cell>
        </row>
        <row r="370">
          <cell r="H370">
            <v>601200</v>
          </cell>
        </row>
        <row r="371">
          <cell r="H371">
            <v>502500</v>
          </cell>
        </row>
        <row r="372">
          <cell r="H372">
            <v>225250</v>
          </cell>
        </row>
        <row r="373">
          <cell r="H373">
            <v>240000</v>
          </cell>
        </row>
        <row r="374">
          <cell r="H374">
            <v>1425600</v>
          </cell>
        </row>
        <row r="394">
          <cell r="H394">
            <v>5922150</v>
          </cell>
        </row>
        <row r="396">
          <cell r="H396">
            <v>0</v>
          </cell>
        </row>
        <row r="397">
          <cell r="H397">
            <v>0</v>
          </cell>
        </row>
        <row r="398">
          <cell r="H398">
            <v>0</v>
          </cell>
        </row>
        <row r="399">
          <cell r="H399">
            <v>858000</v>
          </cell>
        </row>
        <row r="400">
          <cell r="H400">
            <v>0</v>
          </cell>
        </row>
        <row r="401">
          <cell r="H401">
            <v>0</v>
          </cell>
        </row>
        <row r="422">
          <cell r="H422">
            <v>858000</v>
          </cell>
        </row>
        <row r="424">
          <cell r="H424">
            <v>0</v>
          </cell>
        </row>
        <row r="425">
          <cell r="H425">
            <v>0</v>
          </cell>
        </row>
        <row r="426">
          <cell r="H426">
            <v>0</v>
          </cell>
        </row>
        <row r="427">
          <cell r="H427">
            <v>0</v>
          </cell>
        </row>
        <row r="428">
          <cell r="H428">
            <v>0</v>
          </cell>
        </row>
        <row r="429">
          <cell r="H429">
            <v>0</v>
          </cell>
        </row>
        <row r="430">
          <cell r="H430">
            <v>0</v>
          </cell>
        </row>
        <row r="431">
          <cell r="H431">
            <v>0</v>
          </cell>
        </row>
        <row r="450">
          <cell r="H450">
            <v>0</v>
          </cell>
        </row>
        <row r="452">
          <cell r="H452">
            <v>0</v>
          </cell>
        </row>
        <row r="453">
          <cell r="H453">
            <v>1161000</v>
          </cell>
        </row>
        <row r="454">
          <cell r="H454">
            <v>0</v>
          </cell>
        </row>
        <row r="455">
          <cell r="H455">
            <v>0</v>
          </cell>
        </row>
        <row r="478">
          <cell r="H478">
            <v>1161000</v>
          </cell>
        </row>
        <row r="480">
          <cell r="H480">
            <v>0</v>
          </cell>
        </row>
        <row r="481">
          <cell r="H481">
            <v>0</v>
          </cell>
        </row>
        <row r="506">
          <cell r="H506">
            <v>0</v>
          </cell>
        </row>
        <row r="508">
          <cell r="H508">
            <v>0</v>
          </cell>
        </row>
        <row r="509">
          <cell r="H509">
            <v>0</v>
          </cell>
        </row>
        <row r="510">
          <cell r="H510">
            <v>0</v>
          </cell>
        </row>
        <row r="511">
          <cell r="H511">
            <v>0</v>
          </cell>
        </row>
        <row r="534">
          <cell r="H534">
            <v>0</v>
          </cell>
        </row>
        <row r="536">
          <cell r="H536">
            <v>0</v>
          </cell>
        </row>
        <row r="537">
          <cell r="H537">
            <v>0</v>
          </cell>
        </row>
        <row r="562">
          <cell r="H562">
            <v>0</v>
          </cell>
        </row>
        <row r="565">
          <cell r="H565">
            <v>1344238240</v>
          </cell>
        </row>
        <row r="566">
          <cell r="H566">
            <v>336059560</v>
          </cell>
        </row>
        <row r="568">
          <cell r="H568">
            <v>365223076</v>
          </cell>
        </row>
        <row r="570">
          <cell r="H570">
            <v>-29163516</v>
          </cell>
        </row>
      </sheetData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</sheetNames>
    <sheetDataSet>
      <sheetData sheetId="0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원가계산서(주택)"/>
      <sheetName val="총괄표"/>
      <sheetName val="내역서"/>
      <sheetName val="산출근거표"/>
      <sheetName val="일위대가표 "/>
      <sheetName val="갑지"/>
      <sheetName val="실행간접비"/>
      <sheetName val="자재단가"/>
      <sheetName val="단"/>
      <sheetName val="sheet1"/>
      <sheetName val="사내초교(mhs)"/>
      <sheetName val="9GNG운반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비교"/>
      <sheetName val="단"/>
      <sheetName val="신우"/>
      <sheetName val="기존단가 (2)"/>
      <sheetName val="기존단가_(2)"/>
      <sheetName val="실내건축내역"/>
      <sheetName val="내역서"/>
      <sheetName val="갑지1"/>
      <sheetName val="연부97-1"/>
      <sheetName val="자재단가"/>
      <sheetName val="내역서적용"/>
      <sheetName val="APT"/>
      <sheetName val="Sheet1"/>
      <sheetName val="건축내역서"/>
      <sheetName val="#REF"/>
      <sheetName val="일위대가(1)"/>
      <sheetName val="재집"/>
      <sheetName val="직재"/>
      <sheetName val="98수문일위"/>
      <sheetName val="MOTOR"/>
      <sheetName val="차액보증"/>
      <sheetName val="실행간접비"/>
      <sheetName val="정부노임단가"/>
      <sheetName val="조도계산서 (도서)"/>
      <sheetName val="일위대가"/>
      <sheetName val="9GNG운반"/>
      <sheetName val=""/>
    </sheetNames>
    <definedNames>
      <definedName name="아파트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덕전리"/>
      <sheetName val="조서및연장산출"/>
      <sheetName val="배수공수량"/>
      <sheetName val="암거공수량집계"/>
      <sheetName val="횡배수공집계"/>
      <sheetName val="수로관및집수정수량집계"/>
      <sheetName val="횡배수토공(P.E,BOX) "/>
      <sheetName val="수로관및집수정"/>
      <sheetName val="지수벽 및 파라피트"/>
      <sheetName val="암거수량"/>
      <sheetName val="암거날개벽수량"/>
      <sheetName val="암거날개벽토공"/>
      <sheetName val="횡배수관날개벽"/>
      <sheetName val="횡배수관날개벽잔토 "/>
      <sheetName val="횡배수관날개벽수량표"/>
      <sheetName val="횡배수관날개벽잔토산식치수표"/>
      <sheetName val="토적계산서"/>
      <sheetName val="포장자재수량집계"/>
      <sheetName val="콘크리트포장"/>
      <sheetName val="토사측구"/>
      <sheetName val="표 지 "/>
      <sheetName val="자재집계"/>
      <sheetName val="토공집계"/>
      <sheetName val="총괄자재집계"/>
      <sheetName val="암거날개벽수량(1.5M)"/>
      <sheetName val="암거날개벽토공(1.5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가설공사"/>
      <sheetName val="파일공사"/>
      <sheetName val="철근콘크리트공사"/>
      <sheetName val="조적공사"/>
      <sheetName val="방수공사"/>
      <sheetName val="미장공사"/>
      <sheetName val="타일공사"/>
      <sheetName val="목공사"/>
      <sheetName val="수장공사"/>
      <sheetName val="가구공사"/>
      <sheetName val="도장공사 "/>
      <sheetName val="금속공사"/>
      <sheetName val="창호공사"/>
      <sheetName val="유리공사"/>
      <sheetName val="지붕및홈통공사"/>
      <sheetName val="잡공사"/>
      <sheetName val="주안3차A-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단"/>
      <sheetName val="건축내역"/>
      <sheetName val="단가"/>
      <sheetName val="자재단가"/>
      <sheetName val="여과지동"/>
      <sheetName val="기초자료"/>
      <sheetName val="연습"/>
      <sheetName val="J直材4"/>
      <sheetName val="위치"/>
      <sheetName val="제직재"/>
      <sheetName val="제-노임"/>
      <sheetName val="기존단가 (2)"/>
      <sheetName val="수량산출"/>
      <sheetName val="신우"/>
      <sheetName val="조도계산서 (도서)"/>
      <sheetName val="건축내역서"/>
      <sheetName val="일위대가"/>
      <sheetName val="중기일위대가"/>
      <sheetName val="기계경비"/>
      <sheetName val="노임단가"/>
      <sheetName val="ITEM"/>
      <sheetName val="정부노임단가"/>
      <sheetName val="개요"/>
      <sheetName val="산출"/>
      <sheetName val="당사"/>
      <sheetName val="MOTOR"/>
      <sheetName val="단가목록"/>
      <sheetName val="재집"/>
      <sheetName val="실행철강하도"/>
      <sheetName val="일위대가(1)"/>
      <sheetName val="원가서"/>
      <sheetName val="구조물터파기수량집계"/>
      <sheetName val="측구터파기공수량집계"/>
      <sheetName val="배수공 시멘트 및 골재량 산출"/>
      <sheetName val="내역"/>
      <sheetName val="APT"/>
      <sheetName val="설계예시"/>
      <sheetName val="6호기"/>
      <sheetName val="전기단가조사서"/>
      <sheetName val="일위목록"/>
      <sheetName val="N賃率-職"/>
      <sheetName val="9GNG운반"/>
      <sheetName val="흄관기초"/>
      <sheetName val=""/>
      <sheetName val="입력"/>
      <sheetName val="영동(D)"/>
      <sheetName val="DATE"/>
      <sheetName val="대치판정"/>
      <sheetName val="(A)내역서"/>
      <sheetName val="설계산출표지"/>
      <sheetName val="조명시설"/>
      <sheetName val="2공구산출내역"/>
      <sheetName val="직재"/>
      <sheetName val="날개벽수량표"/>
      <sheetName val="XL4Poppy"/>
      <sheetName val="원가"/>
      <sheetName val="내역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연부97-1"/>
      <sheetName val="일위대가"/>
      <sheetName val="Y-WORK"/>
      <sheetName val="갑지1"/>
      <sheetName val="49일위"/>
      <sheetName val="22일위"/>
      <sheetName val="자재단가"/>
      <sheetName val="차액보증"/>
      <sheetName val="APT"/>
      <sheetName val="을지"/>
      <sheetName val="견적정보"/>
      <sheetName val="여과지동"/>
      <sheetName val="기초자료"/>
      <sheetName val="내역"/>
      <sheetName val="입찰안"/>
      <sheetName val="#REF"/>
      <sheetName val="기안"/>
      <sheetName val="유림총괄"/>
      <sheetName val="파이프류"/>
      <sheetName val="비용"/>
      <sheetName val="단"/>
      <sheetName val="물량산출근거서"/>
      <sheetName val="역공종"/>
      <sheetName val="집계표"/>
      <sheetName val="신우"/>
      <sheetName val="소야공정계획표"/>
      <sheetName val="원본(갑지)"/>
      <sheetName val="내역서"/>
      <sheetName val="총괄-1-2"/>
      <sheetName val="실행철강하도"/>
      <sheetName val="선급금신청서"/>
      <sheetName val="안양동교 1안"/>
      <sheetName val="골조시행"/>
      <sheetName val="공사개요"/>
      <sheetName val="주안3차A-A"/>
      <sheetName val="내역서1"/>
      <sheetName val="시화점실행"/>
      <sheetName val="공통가설"/>
      <sheetName val="대림경상68억"/>
      <sheetName val="Total"/>
      <sheetName val="BJJIN"/>
      <sheetName val="9GNG운반"/>
      <sheetName val="추가예산"/>
      <sheetName val="전기단가조사서"/>
      <sheetName val="갑지(추정)"/>
      <sheetName val="날개벽수량표"/>
      <sheetName val="실내건축내역"/>
      <sheetName val="단가목록"/>
      <sheetName val="감가상각비"/>
      <sheetName val="기계내역서"/>
      <sheetName val="원가서"/>
      <sheetName val="총괄갑 "/>
      <sheetName val="J直材4"/>
      <sheetName val="건축내역서"/>
      <sheetName val="입력"/>
      <sheetName val="ABUT수량-A1"/>
      <sheetName val="남양내역"/>
      <sheetName val="토공"/>
      <sheetName val="2000년1차"/>
      <sheetName val="단가산출"/>
      <sheetName val="기계경비(시간당)"/>
      <sheetName val="램머"/>
      <sheetName val="중기조종사 단위단가"/>
      <sheetName val="WORK"/>
      <sheetName val="Customer Databas"/>
      <sheetName val="소비자가"/>
      <sheetName val="수량산출서"/>
      <sheetName val="간접"/>
      <sheetName val="기본일위"/>
      <sheetName val="Sheet1"/>
      <sheetName val="***********************00"/>
      <sheetName val="배관길이"/>
      <sheetName val="자재단가표"/>
      <sheetName val="회사정보"/>
      <sheetName val="N賃率-職"/>
      <sheetName val="PIPE(UG)내역"/>
      <sheetName val="ECODE1"/>
      <sheetName val="견적서"/>
      <sheetName val="지급자재"/>
      <sheetName val="전기"/>
      <sheetName val="직접비"/>
      <sheetName val="원가계산서"/>
      <sheetName val="연장및면적(좌측)"/>
      <sheetName val="[총괄-1-2.XLS]______C___________3"/>
      <sheetName val="[총괄-1-2.XLS]______C___________2"/>
    </sheetNames>
    <sheetDataSet>
      <sheetData sheetId="0" refreshError="1">
        <row r="15">
          <cell r="G15">
            <v>7632.9554003597932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목"/>
      <sheetName val="목차"/>
      <sheetName val="실행과정요약"/>
      <sheetName val="총괄표"/>
      <sheetName val="실행대비표"/>
      <sheetName val="실행대비 (2)"/>
      <sheetName val="분석1"/>
      <sheetName val="금융비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사업수지"/>
      <sheetName val="49일위"/>
      <sheetName val="22일위"/>
      <sheetName val="자재단가"/>
      <sheetName val="대치판정"/>
      <sheetName val="연부97-1"/>
      <sheetName val="갑지1"/>
      <sheetName val="총괄갑 "/>
      <sheetName val="금융비용"/>
      <sheetName val="제잡비"/>
      <sheetName val="토공사B동추가"/>
      <sheetName val="실행철강하도"/>
      <sheetName val="CONCRETE"/>
      <sheetName val="APT"/>
      <sheetName val="산출내역서집계표"/>
      <sheetName val="대림동"/>
      <sheetName val="회사정보"/>
      <sheetName val="BJJIN"/>
      <sheetName val="SG"/>
      <sheetName val="터널조도"/>
      <sheetName val="안양동교 1안"/>
      <sheetName val="추가예산"/>
      <sheetName val="수량산출"/>
      <sheetName val="총괄표"/>
      <sheetName val="시화점실행"/>
      <sheetName val="일위대가"/>
      <sheetName val="을지"/>
      <sheetName val="Y-WORK"/>
      <sheetName val="변경내역을"/>
      <sheetName val="총괄갑_"/>
      <sheetName val="Baby일위대가"/>
      <sheetName val="갑지(추정)"/>
      <sheetName val="골조시행"/>
      <sheetName val="신우"/>
      <sheetName val="#REF"/>
      <sheetName val="시운전연료"/>
      <sheetName val="유림총괄"/>
      <sheetName val="원가서"/>
      <sheetName val="선급금신청서"/>
      <sheetName val="코드표"/>
      <sheetName val="플랜트 설치"/>
      <sheetName val="옥외등신설"/>
      <sheetName val="저케CV22신설"/>
      <sheetName val="저케CV38신설"/>
      <sheetName val="저케CV8신설"/>
      <sheetName val="접지3종"/>
      <sheetName val="연습"/>
      <sheetName val="파이프류"/>
      <sheetName val="본사인상전"/>
      <sheetName val="건축내역서"/>
      <sheetName val="내역"/>
      <sheetName val="차액보증"/>
      <sheetName val="대림경상68억"/>
      <sheetName val="표지 (2)"/>
      <sheetName val="_REF"/>
      <sheetName val="교통대책내역"/>
      <sheetName val="분석"/>
      <sheetName val="입찰안"/>
      <sheetName val="노임"/>
      <sheetName val="CTEMCOST"/>
      <sheetName val="C1.공사개요"/>
      <sheetName val="차압계산"/>
      <sheetName val="소방사항"/>
      <sheetName val="지불현황입력"/>
      <sheetName val="입고입력"/>
      <sheetName val="업체목록"/>
      <sheetName val="출고입력"/>
      <sheetName val="산출근거"/>
      <sheetName val="날개벽수량표"/>
      <sheetName val="견적정보"/>
      <sheetName val="여과지동"/>
      <sheetName val="기초자료"/>
      <sheetName val="8-1"/>
      <sheetName val="설비"/>
      <sheetName val="내역서"/>
      <sheetName val="환산"/>
      <sheetName val="Total"/>
      <sheetName val="내역1"/>
      <sheetName val="Sheet1"/>
      <sheetName val="학생내역"/>
      <sheetName val="증감내역서"/>
      <sheetName val="1차 내역서"/>
      <sheetName val="터파기및재료"/>
      <sheetName val="단"/>
      <sheetName val="EQT-ESTN"/>
      <sheetName val="열교환기"/>
      <sheetName val="기계내역서"/>
      <sheetName val="직접비"/>
      <sheetName val="입력"/>
      <sheetName val="어음수표추가테스트"/>
      <sheetName val="설계산출표지"/>
      <sheetName val="집계표"/>
      <sheetName val="세금계산서"/>
      <sheetName val="잔수량(작성)"/>
      <sheetName val="본문"/>
      <sheetName val="원가"/>
      <sheetName val="집"/>
      <sheetName val="간노"/>
      <sheetName val="경산"/>
      <sheetName val="경배"/>
      <sheetName val="기"/>
      <sheetName val="내간"/>
      <sheetName val="집 (2)"/>
      <sheetName val="내"/>
      <sheetName val="대간"/>
      <sheetName val="대"/>
      <sheetName val="단간"/>
      <sheetName val="산간"/>
      <sheetName val="산출"/>
      <sheetName val="DATE"/>
      <sheetName val="노무비"/>
      <sheetName val="기존단가 (2)"/>
      <sheetName val="2000년1차"/>
      <sheetName val="공사비"/>
      <sheetName val="사업개요"/>
      <sheetName val="일위대가(1)"/>
      <sheetName val="조명시설"/>
      <sheetName val="기본"/>
      <sheetName val="설계내역서"/>
      <sheetName val="비용"/>
      <sheetName val="JUCKEYK"/>
      <sheetName val="일위대가목차"/>
      <sheetName val="선정요령"/>
      <sheetName val="분당임차변경"/>
      <sheetName val="배관길이"/>
      <sheetName val="자재단가표"/>
      <sheetName val="주안3차A-A"/>
      <sheetName val="차수"/>
      <sheetName val="N賃率-職"/>
      <sheetName val="SignDLG"/>
      <sheetName val="TmpSet1"/>
      <sheetName val="logoDlg"/>
      <sheetName val="Module1"/>
      <sheetName val="COMMONMO"/>
      <sheetName val="간접1"/>
      <sheetName val="실행내역서 "/>
      <sheetName val="간접비"/>
      <sheetName val="9-1차이내역"/>
      <sheetName val="정보"/>
      <sheetName val="품목납기"/>
      <sheetName val="(A)내역서"/>
      <sheetName val="자재단가비교표"/>
      <sheetName val="SP-B1"/>
      <sheetName val="소야공정계획표"/>
      <sheetName val="경비"/>
      <sheetName val="울산자동제어"/>
      <sheetName val="노임이"/>
      <sheetName val="공사기본내용입력"/>
      <sheetName val="공사개요"/>
      <sheetName val="Sheet5"/>
      <sheetName val="전기단가조사서"/>
      <sheetName val="PROJECT BRIEF"/>
      <sheetName val="아파트"/>
      <sheetName val="목차"/>
      <sheetName val="비교표"/>
      <sheetName val="9GNG운반"/>
      <sheetName val="철거산출근거"/>
      <sheetName val="품셈TABLE"/>
      <sheetName val="TYPE_A"/>
      <sheetName val="공사"/>
      <sheetName val="연장및면적(좌측)"/>
      <sheetName val="원가계산서"/>
      <sheetName val="안양동교_1안"/>
      <sheetName val="가설개략"/>
      <sheetName val="금호"/>
      <sheetName val="위치"/>
      <sheetName val="사업총괄"/>
      <sheetName val="Sheet2"/>
      <sheetName val="총괄갑_1"/>
      <sheetName val="물류최종8월7"/>
      <sheetName val="전압강하"/>
      <sheetName val="48평형"/>
      <sheetName val="62평형"/>
      <sheetName val="0Title"/>
      <sheetName val="간접비계산"/>
      <sheetName val="조직"/>
      <sheetName val="소비자가"/>
      <sheetName val="부서코드표"/>
      <sheetName val="표지"/>
      <sheetName val="001"/>
      <sheetName val="정부노임단가"/>
      <sheetName val="기초단가"/>
      <sheetName val="[대림동.XLS]______C______________3"/>
      <sheetName val="[대림동.XLS]______C_____________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본문"/>
      <sheetName val="원가"/>
      <sheetName val="집"/>
      <sheetName val="간노"/>
      <sheetName val="경산"/>
      <sheetName val="경배"/>
      <sheetName val="기"/>
      <sheetName val="Sheet3"/>
      <sheetName val="집 (2)"/>
      <sheetName val="내역"/>
      <sheetName val="Sheet3 (2)"/>
      <sheetName val="대"/>
      <sheetName val="Sheet4"/>
      <sheetName val="단가"/>
      <sheetName val="Sheet3 (3)"/>
      <sheetName val="연부97-1"/>
      <sheetName val="견적서"/>
      <sheetName val="단"/>
      <sheetName val="#REF"/>
      <sheetName val="개요"/>
      <sheetName val="기존단가 (2)"/>
      <sheetName val="한강운반비"/>
      <sheetName val="J直材4"/>
      <sheetName val="인건비"/>
      <sheetName val="CODE1"/>
      <sheetName val="사업수지"/>
      <sheetName val="안전공단"/>
      <sheetName val="갑지1"/>
      <sheetName val="내역서2안"/>
      <sheetName val="옥외등신설"/>
      <sheetName val="저케CV22신설"/>
      <sheetName val="저케CV38신설"/>
      <sheetName val="저케CV8신설"/>
      <sheetName val="접지3종"/>
      <sheetName val="집_(2)"/>
      <sheetName val="Sheet3_(2)"/>
      <sheetName val="Sheet3_(3)"/>
      <sheetName val="기존단가_(2)"/>
      <sheetName val="갑지(추정)"/>
      <sheetName val="약품공급2"/>
      <sheetName val="건축내역"/>
      <sheetName val="원본(갑지)"/>
      <sheetName val="건축내역서"/>
      <sheetName val="금호"/>
      <sheetName val="입찰안"/>
      <sheetName val="일위"/>
      <sheetName val="직노"/>
      <sheetName val="3일반수지"/>
      <sheetName val="ABUT수량-A1"/>
      <sheetName val="시화점실행"/>
      <sheetName val="간접비계산"/>
      <sheetName val="공사기본내용입력"/>
      <sheetName val="Sheet22"/>
      <sheetName val="터파기및재료"/>
      <sheetName val="자단"/>
      <sheetName val="우성교간선"/>
      <sheetName val="내역서"/>
      <sheetName val="대비2"/>
      <sheetName val="위치조서"/>
      <sheetName val="관급현황"/>
      <sheetName val="지급자재"/>
      <sheetName val="교통대책내역"/>
      <sheetName val="별표 "/>
      <sheetName val="금액내역서"/>
      <sheetName val="건축공사"/>
      <sheetName val="설 계"/>
      <sheetName val="입력"/>
      <sheetName val="직재"/>
      <sheetName val="22수량"/>
      <sheetName val="공사개요"/>
      <sheetName val="1.수인터널"/>
      <sheetName val="일위대가"/>
      <sheetName val="Xunit (단위환산)"/>
      <sheetName val="자재단가"/>
      <sheetName val="단가목록"/>
      <sheetName val="APT"/>
      <sheetName val="연장및면적(좌측)"/>
      <sheetName val="단가대비표"/>
      <sheetName val="노임단가"/>
      <sheetName val="집계표"/>
      <sheetName val="선급금신청서"/>
      <sheetName val="수량산출"/>
      <sheetName val="공정집계_국별"/>
      <sheetName val="일위단가"/>
      <sheetName val="Total"/>
      <sheetName val="중기사용료"/>
      <sheetName val="변경내역을"/>
      <sheetName val="49일위"/>
      <sheetName val="22일위"/>
      <sheetName val="8.수량산출 (2)"/>
      <sheetName val="집계"/>
      <sheetName val="여과지동"/>
      <sheetName val="기초자료"/>
      <sheetName val="기초자료입력"/>
      <sheetName val="공사비"/>
      <sheetName val="예산명세서"/>
      <sheetName val="자료입력"/>
      <sheetName val="제-노임"/>
      <sheetName val="제직재"/>
      <sheetName val="세금계산서"/>
      <sheetName val="실행철강하도"/>
      <sheetName val="Sheet5"/>
      <sheetName val="산출근거1"/>
      <sheetName val="중기가격"/>
      <sheetName val="날개벽수량표"/>
      <sheetName val="추가예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게이트밸브D15 10㎏/㎠ea</v>
          </cell>
          <cell r="B4" t="str">
            <v>게이트밸브</v>
          </cell>
          <cell r="C4" t="str">
            <v>D15 10㎏/㎠</v>
          </cell>
          <cell r="D4" t="str">
            <v>ea</v>
          </cell>
          <cell r="E4">
            <v>4680</v>
          </cell>
        </row>
        <row r="5">
          <cell r="A5" t="str">
            <v>게이트밸브D20 10㎏/㎠ea</v>
          </cell>
          <cell r="B5" t="str">
            <v>게이트밸브</v>
          </cell>
          <cell r="C5" t="str">
            <v>D20 10㎏/㎠</v>
          </cell>
          <cell r="D5" t="str">
            <v>ea</v>
          </cell>
          <cell r="E5">
            <v>6710</v>
          </cell>
        </row>
        <row r="6">
          <cell r="A6" t="str">
            <v>게이트밸브D50 10㎏/㎠ea</v>
          </cell>
          <cell r="B6" t="str">
            <v>게이트밸브</v>
          </cell>
          <cell r="C6" t="str">
            <v>D50 10㎏/㎠</v>
          </cell>
          <cell r="D6" t="str">
            <v>ea</v>
          </cell>
          <cell r="E6">
            <v>30120</v>
          </cell>
        </row>
        <row r="7">
          <cell r="A7" t="str">
            <v>동관 L-TypeD100m</v>
          </cell>
          <cell r="B7" t="str">
            <v>동관 L-Type</v>
          </cell>
          <cell r="C7" t="str">
            <v>D100</v>
          </cell>
          <cell r="D7" t="str">
            <v>m</v>
          </cell>
          <cell r="E7">
            <v>31080</v>
          </cell>
        </row>
        <row r="8">
          <cell r="A8" t="str">
            <v>동관 L-TypeD15m</v>
          </cell>
          <cell r="B8" t="str">
            <v>동관 L-Type</v>
          </cell>
          <cell r="C8" t="str">
            <v>D15</v>
          </cell>
          <cell r="D8" t="str">
            <v>m</v>
          </cell>
          <cell r="E8">
            <v>1660</v>
          </cell>
        </row>
        <row r="9">
          <cell r="A9" t="str">
            <v>동관 L-TypeD20m</v>
          </cell>
          <cell r="B9" t="str">
            <v>동관 L-Type</v>
          </cell>
          <cell r="C9" t="str">
            <v>D20</v>
          </cell>
          <cell r="D9" t="str">
            <v>m</v>
          </cell>
          <cell r="E9">
            <v>2600</v>
          </cell>
        </row>
        <row r="10">
          <cell r="A10" t="str">
            <v>동관 L-TypeD25m</v>
          </cell>
          <cell r="B10" t="str">
            <v>동관 L-Type</v>
          </cell>
          <cell r="C10" t="str">
            <v>D25</v>
          </cell>
          <cell r="D10" t="str">
            <v>m</v>
          </cell>
          <cell r="E10">
            <v>3730</v>
          </cell>
        </row>
        <row r="11">
          <cell r="A11" t="str">
            <v>동관 L-TypeD32m</v>
          </cell>
          <cell r="B11" t="str">
            <v>동관 L-Type</v>
          </cell>
          <cell r="C11" t="str">
            <v>D32</v>
          </cell>
          <cell r="D11" t="str">
            <v>m</v>
          </cell>
          <cell r="E11">
            <v>5030</v>
          </cell>
        </row>
        <row r="12">
          <cell r="A12" t="str">
            <v>동관 L-TypeD40m</v>
          </cell>
          <cell r="B12" t="str">
            <v>동관 L-Type</v>
          </cell>
          <cell r="C12" t="str">
            <v>D40</v>
          </cell>
          <cell r="D12" t="str">
            <v>m</v>
          </cell>
          <cell r="E12">
            <v>6480</v>
          </cell>
        </row>
        <row r="13">
          <cell r="A13" t="str">
            <v>동관 L-TypeD50m</v>
          </cell>
          <cell r="B13" t="str">
            <v>동관 L-Type</v>
          </cell>
          <cell r="C13" t="str">
            <v>D50</v>
          </cell>
          <cell r="D13" t="str">
            <v>m</v>
          </cell>
          <cell r="E13">
            <v>9940</v>
          </cell>
        </row>
        <row r="14">
          <cell r="A14" t="str">
            <v>동관 L-TypeD65m</v>
          </cell>
          <cell r="B14" t="str">
            <v>동관 L-Type</v>
          </cell>
          <cell r="C14" t="str">
            <v>D65</v>
          </cell>
          <cell r="D14" t="str">
            <v>m</v>
          </cell>
          <cell r="E14">
            <v>14170</v>
          </cell>
        </row>
        <row r="15">
          <cell r="A15" t="str">
            <v>동관 L-TypeD80m</v>
          </cell>
          <cell r="B15" t="str">
            <v>동관 L-Type</v>
          </cell>
          <cell r="C15" t="str">
            <v>D80</v>
          </cell>
          <cell r="D15" t="str">
            <v>m</v>
          </cell>
          <cell r="E15">
            <v>19200</v>
          </cell>
        </row>
        <row r="16">
          <cell r="A16" t="str">
            <v>동레듀샤D100ea</v>
          </cell>
          <cell r="B16" t="str">
            <v>동레듀샤</v>
          </cell>
          <cell r="C16" t="str">
            <v>D100</v>
          </cell>
          <cell r="D16" t="str">
            <v>ea</v>
          </cell>
          <cell r="E16">
            <v>8256</v>
          </cell>
        </row>
        <row r="17">
          <cell r="A17" t="str">
            <v>동레듀샤D20ea</v>
          </cell>
          <cell r="B17" t="str">
            <v>동레듀샤</v>
          </cell>
          <cell r="C17" t="str">
            <v>D20</v>
          </cell>
          <cell r="D17" t="str">
            <v>ea</v>
          </cell>
          <cell r="E17">
            <v>226</v>
          </cell>
        </row>
        <row r="18">
          <cell r="A18" t="str">
            <v>동레듀샤D25ea</v>
          </cell>
          <cell r="B18" t="str">
            <v>동레듀샤</v>
          </cell>
          <cell r="C18" t="str">
            <v>D25</v>
          </cell>
          <cell r="D18" t="str">
            <v>ea</v>
          </cell>
          <cell r="E18">
            <v>336</v>
          </cell>
        </row>
        <row r="19">
          <cell r="A19" t="str">
            <v>동레듀샤D32ea</v>
          </cell>
          <cell r="B19" t="str">
            <v>동레듀샤</v>
          </cell>
          <cell r="C19" t="str">
            <v>D32</v>
          </cell>
          <cell r="D19" t="str">
            <v>ea</v>
          </cell>
          <cell r="E19">
            <v>458</v>
          </cell>
        </row>
        <row r="20">
          <cell r="A20" t="str">
            <v>동레듀샤D40ea</v>
          </cell>
          <cell r="B20" t="str">
            <v>동레듀샤</v>
          </cell>
          <cell r="C20" t="str">
            <v>D40</v>
          </cell>
          <cell r="D20" t="str">
            <v>ea</v>
          </cell>
          <cell r="E20">
            <v>787</v>
          </cell>
        </row>
        <row r="21">
          <cell r="A21" t="str">
            <v>동레듀샤D50ea</v>
          </cell>
          <cell r="B21" t="str">
            <v>동레듀샤</v>
          </cell>
          <cell r="C21" t="str">
            <v>D50</v>
          </cell>
          <cell r="D21" t="str">
            <v>ea</v>
          </cell>
          <cell r="E21">
            <v>1890</v>
          </cell>
        </row>
        <row r="22">
          <cell r="A22" t="str">
            <v>동레듀샤D65ea</v>
          </cell>
          <cell r="B22" t="str">
            <v>동레듀샤</v>
          </cell>
          <cell r="C22" t="str">
            <v>D65</v>
          </cell>
          <cell r="D22" t="str">
            <v>ea</v>
          </cell>
          <cell r="E22">
            <v>2575</v>
          </cell>
        </row>
        <row r="23">
          <cell r="A23" t="str">
            <v>동레듀샤D80ea</v>
          </cell>
          <cell r="B23" t="str">
            <v>동레듀샤</v>
          </cell>
          <cell r="C23" t="str">
            <v>D80</v>
          </cell>
          <cell r="D23" t="str">
            <v>ea</v>
          </cell>
          <cell r="E23">
            <v>3636</v>
          </cell>
        </row>
        <row r="24">
          <cell r="A24" t="str">
            <v>동소켓D15ea</v>
          </cell>
          <cell r="B24" t="str">
            <v>동소켓</v>
          </cell>
          <cell r="C24" t="str">
            <v>D15</v>
          </cell>
          <cell r="D24" t="str">
            <v>ea</v>
          </cell>
          <cell r="E24">
            <v>116</v>
          </cell>
        </row>
        <row r="25">
          <cell r="A25" t="str">
            <v>동소켓D20ea</v>
          </cell>
          <cell r="B25" t="str">
            <v>동소켓</v>
          </cell>
          <cell r="C25" t="str">
            <v>D20</v>
          </cell>
          <cell r="D25" t="str">
            <v>ea</v>
          </cell>
          <cell r="E25">
            <v>175</v>
          </cell>
        </row>
        <row r="26">
          <cell r="A26" t="str">
            <v>동소켓D25ea</v>
          </cell>
          <cell r="B26" t="str">
            <v>동소켓</v>
          </cell>
          <cell r="C26" t="str">
            <v>D25</v>
          </cell>
          <cell r="D26" t="str">
            <v>ea</v>
          </cell>
          <cell r="E26">
            <v>262</v>
          </cell>
        </row>
        <row r="27">
          <cell r="A27" t="str">
            <v>동소켓D32ea</v>
          </cell>
          <cell r="B27" t="str">
            <v>동소켓</v>
          </cell>
          <cell r="C27" t="str">
            <v>D32</v>
          </cell>
          <cell r="D27" t="str">
            <v>ea</v>
          </cell>
          <cell r="E27">
            <v>336</v>
          </cell>
        </row>
        <row r="28">
          <cell r="A28" t="str">
            <v>동소켓D40ea</v>
          </cell>
          <cell r="B28" t="str">
            <v>동소켓</v>
          </cell>
          <cell r="C28" t="str">
            <v>D40</v>
          </cell>
          <cell r="D28" t="str">
            <v>ea</v>
          </cell>
          <cell r="E28">
            <v>482</v>
          </cell>
        </row>
        <row r="29">
          <cell r="A29" t="str">
            <v>동소켓D50ea</v>
          </cell>
          <cell r="B29" t="str">
            <v>동소켓</v>
          </cell>
          <cell r="C29" t="str">
            <v>D50</v>
          </cell>
          <cell r="D29" t="str">
            <v>ea</v>
          </cell>
          <cell r="E29">
            <v>861</v>
          </cell>
        </row>
        <row r="30">
          <cell r="A30" t="str">
            <v>동소켓D65ea</v>
          </cell>
          <cell r="B30" t="str">
            <v>동소켓</v>
          </cell>
          <cell r="C30" t="str">
            <v>D65</v>
          </cell>
          <cell r="D30" t="str">
            <v>ea</v>
          </cell>
          <cell r="E30">
            <v>1729</v>
          </cell>
        </row>
        <row r="31">
          <cell r="A31" t="str">
            <v>동소켓D80ea</v>
          </cell>
          <cell r="B31" t="str">
            <v>동소켓</v>
          </cell>
          <cell r="C31" t="str">
            <v>D80</v>
          </cell>
          <cell r="D31" t="str">
            <v>ea</v>
          </cell>
          <cell r="E31">
            <v>2824</v>
          </cell>
        </row>
        <row r="32">
          <cell r="A32" t="str">
            <v>동엘보D100ea</v>
          </cell>
          <cell r="B32" t="str">
            <v>동엘보</v>
          </cell>
          <cell r="C32" t="str">
            <v>D100</v>
          </cell>
          <cell r="D32" t="str">
            <v>ea</v>
          </cell>
          <cell r="E32">
            <v>20943</v>
          </cell>
        </row>
        <row r="33">
          <cell r="A33" t="str">
            <v>동엘보D15ea</v>
          </cell>
          <cell r="B33" t="str">
            <v>동엘보</v>
          </cell>
          <cell r="C33" t="str">
            <v>D15</v>
          </cell>
          <cell r="D33" t="str">
            <v>ea</v>
          </cell>
          <cell r="E33">
            <v>176</v>
          </cell>
        </row>
        <row r="34">
          <cell r="A34" t="str">
            <v>동엘보D20ea</v>
          </cell>
          <cell r="B34" t="str">
            <v>동엘보</v>
          </cell>
          <cell r="C34" t="str">
            <v>D20</v>
          </cell>
          <cell r="D34" t="str">
            <v>ea</v>
          </cell>
          <cell r="E34">
            <v>361</v>
          </cell>
        </row>
        <row r="35">
          <cell r="A35" t="str">
            <v>동엘보D25ea</v>
          </cell>
          <cell r="B35" t="str">
            <v>동엘보</v>
          </cell>
          <cell r="C35" t="str">
            <v>D25</v>
          </cell>
          <cell r="D35" t="str">
            <v>ea</v>
          </cell>
          <cell r="E35">
            <v>625</v>
          </cell>
        </row>
        <row r="36">
          <cell r="A36" t="str">
            <v>동엘보D32ea</v>
          </cell>
          <cell r="B36" t="str">
            <v>동엘보</v>
          </cell>
          <cell r="C36" t="str">
            <v>D32</v>
          </cell>
          <cell r="D36" t="str">
            <v>ea</v>
          </cell>
          <cell r="E36">
            <v>961</v>
          </cell>
        </row>
        <row r="37">
          <cell r="A37" t="str">
            <v>동엘보D40ea</v>
          </cell>
          <cell r="B37" t="str">
            <v>동엘보</v>
          </cell>
          <cell r="C37" t="str">
            <v>D40</v>
          </cell>
          <cell r="D37" t="str">
            <v>ea</v>
          </cell>
          <cell r="E37">
            <v>1456</v>
          </cell>
        </row>
        <row r="38">
          <cell r="A38" t="str">
            <v>동엘보D50ea</v>
          </cell>
          <cell r="B38" t="str">
            <v>동엘보</v>
          </cell>
          <cell r="C38" t="str">
            <v>D50</v>
          </cell>
          <cell r="D38" t="str">
            <v>ea</v>
          </cell>
          <cell r="E38">
            <v>3256</v>
          </cell>
        </row>
        <row r="39">
          <cell r="A39" t="str">
            <v>동엘보D65ea</v>
          </cell>
          <cell r="B39" t="str">
            <v>동엘보</v>
          </cell>
          <cell r="C39" t="str">
            <v>D65</v>
          </cell>
          <cell r="D39" t="str">
            <v>ea</v>
          </cell>
          <cell r="E39">
            <v>5876</v>
          </cell>
        </row>
        <row r="40">
          <cell r="A40" t="str">
            <v>동엘보D80ea</v>
          </cell>
          <cell r="B40" t="str">
            <v>동엘보</v>
          </cell>
          <cell r="C40" t="str">
            <v>D80</v>
          </cell>
          <cell r="D40" t="str">
            <v>ea</v>
          </cell>
          <cell r="E40">
            <v>9350</v>
          </cell>
        </row>
        <row r="41">
          <cell r="A41" t="str">
            <v>동캡D20ea</v>
          </cell>
          <cell r="B41" t="str">
            <v>동캡</v>
          </cell>
          <cell r="C41" t="str">
            <v>D20</v>
          </cell>
          <cell r="D41" t="str">
            <v>ea</v>
          </cell>
          <cell r="E41">
            <v>211</v>
          </cell>
        </row>
        <row r="42">
          <cell r="A42" t="str">
            <v>동티이D100ea</v>
          </cell>
          <cell r="B42" t="str">
            <v>동티이</v>
          </cell>
          <cell r="C42" t="str">
            <v>D100</v>
          </cell>
          <cell r="D42" t="str">
            <v>ea</v>
          </cell>
          <cell r="E42">
            <v>23089</v>
          </cell>
        </row>
        <row r="43">
          <cell r="A43" t="str">
            <v>동티이D15ea</v>
          </cell>
          <cell r="B43" t="str">
            <v>동티이</v>
          </cell>
          <cell r="C43" t="str">
            <v>D15</v>
          </cell>
          <cell r="D43" t="str">
            <v>ea</v>
          </cell>
          <cell r="E43">
            <v>386</v>
          </cell>
        </row>
        <row r="44">
          <cell r="A44" t="str">
            <v>동티이D20ea</v>
          </cell>
          <cell r="B44" t="str">
            <v>동티이</v>
          </cell>
          <cell r="C44" t="str">
            <v>D20</v>
          </cell>
          <cell r="D44" t="str">
            <v>ea</v>
          </cell>
          <cell r="E44">
            <v>568</v>
          </cell>
        </row>
        <row r="45">
          <cell r="A45" t="str">
            <v>동티이D25ea</v>
          </cell>
          <cell r="B45" t="str">
            <v>동티이</v>
          </cell>
          <cell r="C45" t="str">
            <v>D25</v>
          </cell>
          <cell r="D45" t="str">
            <v>ea</v>
          </cell>
          <cell r="E45">
            <v>876</v>
          </cell>
        </row>
        <row r="46">
          <cell r="A46" t="str">
            <v>동티이D32ea</v>
          </cell>
          <cell r="B46" t="str">
            <v>동티이</v>
          </cell>
          <cell r="C46" t="str">
            <v>D32</v>
          </cell>
          <cell r="D46" t="str">
            <v>ea</v>
          </cell>
          <cell r="E46">
            <v>1489</v>
          </cell>
        </row>
        <row r="47">
          <cell r="A47" t="str">
            <v>동티이D40ea</v>
          </cell>
          <cell r="B47" t="str">
            <v>동티이</v>
          </cell>
          <cell r="C47" t="str">
            <v>D40</v>
          </cell>
          <cell r="D47" t="str">
            <v>ea</v>
          </cell>
          <cell r="E47">
            <v>2219</v>
          </cell>
        </row>
        <row r="48">
          <cell r="A48" t="str">
            <v>동티이D50ea</v>
          </cell>
          <cell r="B48" t="str">
            <v>동티이</v>
          </cell>
          <cell r="C48" t="str">
            <v>D50</v>
          </cell>
          <cell r="D48" t="str">
            <v>ea</v>
          </cell>
          <cell r="E48">
            <v>4043</v>
          </cell>
        </row>
        <row r="49">
          <cell r="A49" t="str">
            <v>동티이D65ea</v>
          </cell>
          <cell r="B49" t="str">
            <v>동티이</v>
          </cell>
          <cell r="C49" t="str">
            <v>D65</v>
          </cell>
          <cell r="D49" t="str">
            <v>ea</v>
          </cell>
          <cell r="E49">
            <v>6613</v>
          </cell>
        </row>
        <row r="50">
          <cell r="A50" t="str">
            <v>동티이D80ea</v>
          </cell>
          <cell r="B50" t="str">
            <v>동티이</v>
          </cell>
          <cell r="C50" t="str">
            <v>D80</v>
          </cell>
          <cell r="D50" t="str">
            <v>ea</v>
          </cell>
          <cell r="E50">
            <v>12673</v>
          </cell>
        </row>
        <row r="51">
          <cell r="A51" t="str">
            <v>버터플라이밸브D100 10㎏/㎠ea</v>
          </cell>
          <cell r="B51" t="str">
            <v>버터플라이밸브</v>
          </cell>
          <cell r="C51" t="str">
            <v>D100 10㎏/㎠</v>
          </cell>
          <cell r="D51" t="str">
            <v>ea</v>
          </cell>
          <cell r="E51">
            <v>114700</v>
          </cell>
        </row>
        <row r="52">
          <cell r="A52" t="str">
            <v>버터플라이밸브D65 10㎏/㎠ea</v>
          </cell>
          <cell r="B52" t="str">
            <v>버터플라이밸브</v>
          </cell>
          <cell r="C52" t="str">
            <v>D65 10㎏/㎠</v>
          </cell>
          <cell r="D52" t="str">
            <v>ea</v>
          </cell>
          <cell r="E52">
            <v>89300</v>
          </cell>
        </row>
        <row r="53">
          <cell r="A53" t="str">
            <v>버터플라이밸브D80 10㎏/㎠ea</v>
          </cell>
          <cell r="B53" t="str">
            <v>버터플라이밸브</v>
          </cell>
          <cell r="C53" t="str">
            <v>D80 10㎏/㎠</v>
          </cell>
          <cell r="D53" t="str">
            <v>ea</v>
          </cell>
          <cell r="E53">
            <v>90400</v>
          </cell>
        </row>
        <row r="54">
          <cell r="A54" t="str">
            <v>스트레나D100 10㎏/㎠ea</v>
          </cell>
          <cell r="B54" t="str">
            <v>스트레나</v>
          </cell>
          <cell r="C54" t="str">
            <v>D100 10㎏/㎠</v>
          </cell>
          <cell r="D54" t="str">
            <v>ea</v>
          </cell>
          <cell r="E54">
            <v>76500</v>
          </cell>
        </row>
        <row r="55">
          <cell r="A55" t="str">
            <v>스트레나D15 10㎏/㎠ea</v>
          </cell>
          <cell r="B55" t="str">
            <v>스트레나</v>
          </cell>
          <cell r="C55" t="str">
            <v>D15 10㎏/㎠</v>
          </cell>
          <cell r="D55" t="str">
            <v>ea</v>
          </cell>
          <cell r="E55">
            <v>4200</v>
          </cell>
        </row>
        <row r="56">
          <cell r="A56" t="str">
            <v>스트레나D65 10㎏/㎠ea</v>
          </cell>
          <cell r="B56" t="str">
            <v>스트레나</v>
          </cell>
          <cell r="C56" t="str">
            <v>D65 10㎏/㎠</v>
          </cell>
          <cell r="D56" t="str">
            <v>ea</v>
          </cell>
          <cell r="E56">
            <v>36000</v>
          </cell>
        </row>
        <row r="57">
          <cell r="A57" t="str">
            <v>스트레나D80 10㎏/㎠ea</v>
          </cell>
          <cell r="B57" t="str">
            <v>스트레나</v>
          </cell>
          <cell r="C57" t="str">
            <v>D80 10㎏/㎠</v>
          </cell>
          <cell r="D57" t="str">
            <v>ea</v>
          </cell>
          <cell r="E57">
            <v>49500</v>
          </cell>
        </row>
        <row r="58">
          <cell r="A58" t="str">
            <v>압력계</v>
          </cell>
          <cell r="B58" t="str">
            <v>압력계</v>
          </cell>
          <cell r="D58" t="str">
            <v>set</v>
          </cell>
          <cell r="E58">
            <v>30200</v>
          </cell>
        </row>
        <row r="59">
          <cell r="A59" t="str">
            <v>인서트(셋트앙카)Φ9ea</v>
          </cell>
          <cell r="B59" t="str">
            <v>인서트(셋트앙카)</v>
          </cell>
          <cell r="C59" t="str">
            <v>Φ9</v>
          </cell>
          <cell r="D59" t="str">
            <v>ea</v>
          </cell>
          <cell r="E59">
            <v>78</v>
          </cell>
        </row>
        <row r="60">
          <cell r="A60" t="str">
            <v>전산볼트Φ9×1000Lea</v>
          </cell>
          <cell r="B60" t="str">
            <v>전산볼트</v>
          </cell>
          <cell r="C60" t="str">
            <v>Φ9×1000L</v>
          </cell>
          <cell r="D60" t="str">
            <v>ea</v>
          </cell>
          <cell r="E60">
            <v>319</v>
          </cell>
        </row>
        <row r="61">
          <cell r="A61" t="str">
            <v>절연 U-Bolt &amp; NutD40개</v>
          </cell>
          <cell r="B61" t="str">
            <v>절연 U-Bolt &amp; Nut</v>
          </cell>
          <cell r="C61" t="str">
            <v>D40</v>
          </cell>
          <cell r="D61" t="str">
            <v>개</v>
          </cell>
          <cell r="E61">
            <v>474</v>
          </cell>
        </row>
        <row r="62">
          <cell r="A62" t="str">
            <v>절연 U-Bolt &amp; NutD50개</v>
          </cell>
          <cell r="B62" t="str">
            <v>절연 U-Bolt &amp; Nut</v>
          </cell>
          <cell r="C62" t="str">
            <v>D50</v>
          </cell>
          <cell r="D62" t="str">
            <v>개</v>
          </cell>
          <cell r="E62">
            <v>556</v>
          </cell>
        </row>
        <row r="63">
          <cell r="A63" t="str">
            <v>절연 U-Bolt &amp; NutD65개</v>
          </cell>
          <cell r="B63" t="str">
            <v>절연 U-Bolt &amp; Nut</v>
          </cell>
          <cell r="C63" t="str">
            <v>D65</v>
          </cell>
          <cell r="D63" t="str">
            <v>개</v>
          </cell>
          <cell r="E63">
            <v>745</v>
          </cell>
        </row>
        <row r="64">
          <cell r="A64" t="str">
            <v>절연 U-Bolt &amp; NutD80개</v>
          </cell>
          <cell r="B64" t="str">
            <v>절연 U-Bolt &amp; Nut</v>
          </cell>
          <cell r="C64" t="str">
            <v>D80</v>
          </cell>
          <cell r="D64" t="str">
            <v>개</v>
          </cell>
          <cell r="E64">
            <v>835</v>
          </cell>
        </row>
        <row r="65">
          <cell r="A65" t="str">
            <v>절연행가D15ea</v>
          </cell>
          <cell r="B65" t="str">
            <v>절연행가</v>
          </cell>
          <cell r="C65" t="str">
            <v>D15</v>
          </cell>
          <cell r="D65" t="str">
            <v>ea</v>
          </cell>
          <cell r="E65">
            <v>360</v>
          </cell>
        </row>
        <row r="66">
          <cell r="A66" t="str">
            <v>절연행가D20ea</v>
          </cell>
          <cell r="B66" t="str">
            <v>절연행가</v>
          </cell>
          <cell r="C66" t="str">
            <v>D20</v>
          </cell>
          <cell r="D66" t="str">
            <v>ea</v>
          </cell>
          <cell r="E66">
            <v>390</v>
          </cell>
        </row>
        <row r="67">
          <cell r="A67" t="str">
            <v>절연행가D25ea</v>
          </cell>
          <cell r="B67" t="str">
            <v>절연행가</v>
          </cell>
          <cell r="C67" t="str">
            <v>D25</v>
          </cell>
          <cell r="D67" t="str">
            <v>ea</v>
          </cell>
          <cell r="E67">
            <v>440</v>
          </cell>
        </row>
        <row r="68">
          <cell r="A68" t="str">
            <v>절연행가D32ea</v>
          </cell>
          <cell r="B68" t="str">
            <v>절연행가</v>
          </cell>
          <cell r="C68" t="str">
            <v>D32</v>
          </cell>
          <cell r="D68" t="str">
            <v>ea</v>
          </cell>
          <cell r="E68">
            <v>480</v>
          </cell>
        </row>
        <row r="69">
          <cell r="A69" t="str">
            <v>절연행가D40ea</v>
          </cell>
          <cell r="B69" t="str">
            <v>절연행가</v>
          </cell>
          <cell r="C69" t="str">
            <v>D40</v>
          </cell>
          <cell r="D69" t="str">
            <v>ea</v>
          </cell>
          <cell r="E69">
            <v>540</v>
          </cell>
        </row>
        <row r="70">
          <cell r="A70" t="str">
            <v>절연행가D50ea</v>
          </cell>
          <cell r="B70" t="str">
            <v>절연행가</v>
          </cell>
          <cell r="C70" t="str">
            <v>D50</v>
          </cell>
          <cell r="D70" t="str">
            <v>ea</v>
          </cell>
          <cell r="E70">
            <v>740</v>
          </cell>
        </row>
        <row r="71">
          <cell r="A71" t="str">
            <v>절연행가D65ea</v>
          </cell>
          <cell r="B71" t="str">
            <v>절연행가</v>
          </cell>
          <cell r="C71" t="str">
            <v>D65</v>
          </cell>
          <cell r="D71" t="str">
            <v>ea</v>
          </cell>
          <cell r="E71">
            <v>900</v>
          </cell>
        </row>
        <row r="72">
          <cell r="A72" t="str">
            <v>청동게이트밸브D15 10㎏/㎠ea</v>
          </cell>
          <cell r="B72" t="str">
            <v>청동게이트밸브</v>
          </cell>
          <cell r="C72" t="str">
            <v>D15 10㎏/㎠</v>
          </cell>
          <cell r="D72" t="str">
            <v>ea</v>
          </cell>
          <cell r="E72">
            <v>4680</v>
          </cell>
        </row>
        <row r="73">
          <cell r="A73" t="str">
            <v>청동게이트밸브D20 10㎏/㎠ea</v>
          </cell>
          <cell r="B73" t="str">
            <v>청동게이트밸브</v>
          </cell>
          <cell r="C73" t="str">
            <v>D20 10㎏/㎠</v>
          </cell>
          <cell r="D73" t="str">
            <v>ea</v>
          </cell>
          <cell r="E73">
            <v>6710</v>
          </cell>
        </row>
        <row r="74">
          <cell r="A74" t="str">
            <v>청동게이트밸브D25 10㎏/㎠ea</v>
          </cell>
          <cell r="B74" t="str">
            <v>청동게이트밸브</v>
          </cell>
          <cell r="C74" t="str">
            <v>D25 10㎏/㎠</v>
          </cell>
          <cell r="D74" t="str">
            <v>ea</v>
          </cell>
          <cell r="E74">
            <v>10250</v>
          </cell>
        </row>
        <row r="75">
          <cell r="A75" t="str">
            <v>청동게이트밸브D32 10㎏/㎠ea</v>
          </cell>
          <cell r="B75" t="str">
            <v>청동게이트밸브</v>
          </cell>
          <cell r="C75" t="str">
            <v>D32 10㎏/㎠</v>
          </cell>
          <cell r="D75" t="str">
            <v>ea</v>
          </cell>
          <cell r="E75">
            <v>14580</v>
          </cell>
        </row>
        <row r="76">
          <cell r="A76" t="str">
            <v>청동게이트밸브D40 10㎏/㎠ea</v>
          </cell>
          <cell r="B76" t="str">
            <v>청동게이트밸브</v>
          </cell>
          <cell r="C76" t="str">
            <v>D40 10㎏/㎠</v>
          </cell>
          <cell r="D76" t="str">
            <v>ea</v>
          </cell>
          <cell r="E76">
            <v>19540</v>
          </cell>
        </row>
        <row r="77">
          <cell r="A77" t="str">
            <v>청동게이트밸브D50 10㎏/㎠ea</v>
          </cell>
          <cell r="B77" t="str">
            <v>청동게이트밸브</v>
          </cell>
          <cell r="C77" t="str">
            <v>D50 10㎏/㎠</v>
          </cell>
          <cell r="D77" t="str">
            <v>ea</v>
          </cell>
          <cell r="E77">
            <v>30120</v>
          </cell>
        </row>
        <row r="78">
          <cell r="A78" t="str">
            <v>체크밸브D50 10㎏/㎠ea</v>
          </cell>
          <cell r="B78" t="str">
            <v>체크밸브</v>
          </cell>
          <cell r="C78" t="str">
            <v>D50 10㎏/㎠</v>
          </cell>
          <cell r="D78" t="str">
            <v>ea</v>
          </cell>
          <cell r="E78">
            <v>56000</v>
          </cell>
        </row>
        <row r="79">
          <cell r="A79" t="str">
            <v>A.A.VD15ea</v>
          </cell>
          <cell r="B79" t="str">
            <v>A.A.V</v>
          </cell>
          <cell r="C79" t="str">
            <v>D15</v>
          </cell>
          <cell r="D79" t="str">
            <v>ea</v>
          </cell>
          <cell r="E79">
            <v>97000</v>
          </cell>
        </row>
        <row r="80">
          <cell r="A80" t="str">
            <v>CM-아답타D15ea</v>
          </cell>
          <cell r="B80" t="str">
            <v>CM-아답타</v>
          </cell>
          <cell r="C80" t="str">
            <v>D15</v>
          </cell>
          <cell r="D80" t="str">
            <v>ea</v>
          </cell>
          <cell r="E80">
            <v>293</v>
          </cell>
        </row>
        <row r="81">
          <cell r="A81" t="str">
            <v>CM-아답타D20ea</v>
          </cell>
          <cell r="B81" t="str">
            <v>CM-아답타</v>
          </cell>
          <cell r="C81" t="str">
            <v>D20</v>
          </cell>
          <cell r="D81" t="str">
            <v>ea</v>
          </cell>
          <cell r="E81">
            <v>573</v>
          </cell>
        </row>
        <row r="82">
          <cell r="A82" t="str">
            <v>CM-아답타D25ea</v>
          </cell>
          <cell r="B82" t="str">
            <v>CM-아답타</v>
          </cell>
          <cell r="C82" t="str">
            <v>D25</v>
          </cell>
          <cell r="D82" t="str">
            <v>ea</v>
          </cell>
          <cell r="E82">
            <v>916</v>
          </cell>
        </row>
        <row r="83">
          <cell r="A83" t="str">
            <v>CM-아답타D32ea</v>
          </cell>
          <cell r="B83" t="str">
            <v>CM-아답타</v>
          </cell>
          <cell r="C83" t="str">
            <v>D32</v>
          </cell>
          <cell r="D83" t="str">
            <v>ea</v>
          </cell>
          <cell r="E83">
            <v>1615</v>
          </cell>
        </row>
        <row r="84">
          <cell r="A84" t="str">
            <v>CM-아답타D40ea</v>
          </cell>
          <cell r="B84" t="str">
            <v>CM-아답타</v>
          </cell>
          <cell r="C84" t="str">
            <v>D40</v>
          </cell>
          <cell r="D84" t="str">
            <v>ea</v>
          </cell>
          <cell r="E84">
            <v>2422</v>
          </cell>
        </row>
        <row r="85">
          <cell r="A85" t="str">
            <v>CM-아답타D50ea</v>
          </cell>
          <cell r="B85" t="str">
            <v>CM-아답타</v>
          </cell>
          <cell r="C85" t="str">
            <v>D50</v>
          </cell>
          <cell r="D85" t="str">
            <v>ea</v>
          </cell>
          <cell r="E85">
            <v>3391</v>
          </cell>
        </row>
        <row r="86">
          <cell r="A86" t="str">
            <v>CM-유니온D15ea</v>
          </cell>
          <cell r="B86" t="str">
            <v>CM-유니온</v>
          </cell>
          <cell r="C86" t="str">
            <v>D15</v>
          </cell>
          <cell r="D86" t="str">
            <v>ea</v>
          </cell>
          <cell r="E86">
            <v>1189</v>
          </cell>
        </row>
        <row r="87">
          <cell r="A87" t="str">
            <v>CM-유니온D20ea</v>
          </cell>
          <cell r="B87" t="str">
            <v>CM-유니온</v>
          </cell>
          <cell r="C87" t="str">
            <v>D20</v>
          </cell>
          <cell r="D87" t="str">
            <v>ea</v>
          </cell>
          <cell r="E87">
            <v>2083</v>
          </cell>
        </row>
        <row r="88">
          <cell r="A88" t="str">
            <v>CM-유니온D25ea</v>
          </cell>
          <cell r="B88" t="str">
            <v>CM-유니온</v>
          </cell>
          <cell r="C88" t="str">
            <v>D25</v>
          </cell>
          <cell r="D88" t="str">
            <v>ea</v>
          </cell>
          <cell r="E88">
            <v>3258</v>
          </cell>
        </row>
        <row r="89">
          <cell r="A89" t="str">
            <v>CM-유니온D32ea</v>
          </cell>
          <cell r="B89" t="str">
            <v>CM-유니온</v>
          </cell>
          <cell r="C89" t="str">
            <v>D32</v>
          </cell>
          <cell r="D89" t="str">
            <v>ea</v>
          </cell>
          <cell r="E89">
            <v>4843</v>
          </cell>
        </row>
        <row r="90">
          <cell r="A90" t="str">
            <v>CM-유니온D40ea</v>
          </cell>
          <cell r="B90" t="str">
            <v>CM-유니온</v>
          </cell>
          <cell r="C90" t="str">
            <v>D40</v>
          </cell>
          <cell r="D90" t="str">
            <v>ea</v>
          </cell>
          <cell r="E90">
            <v>7206</v>
          </cell>
        </row>
        <row r="91">
          <cell r="A91" t="str">
            <v>CM-유니온D50ea</v>
          </cell>
          <cell r="B91" t="str">
            <v>CM-유니온</v>
          </cell>
          <cell r="C91" t="str">
            <v>D50</v>
          </cell>
          <cell r="D91" t="str">
            <v>ea</v>
          </cell>
          <cell r="E91">
            <v>9438</v>
          </cell>
        </row>
        <row r="92">
          <cell r="A92" t="str">
            <v>용접봉</v>
          </cell>
          <cell r="B92" t="str">
            <v>용접봉</v>
          </cell>
          <cell r="C92" t="str">
            <v>B-Cup 5%</v>
          </cell>
          <cell r="D92" t="str">
            <v>g</v>
          </cell>
          <cell r="E92">
            <v>22</v>
          </cell>
        </row>
        <row r="93">
          <cell r="A93" t="str">
            <v>산소</v>
          </cell>
          <cell r="B93" t="str">
            <v>산소</v>
          </cell>
          <cell r="D93" t="str">
            <v>l</v>
          </cell>
          <cell r="E93">
            <v>7.5</v>
          </cell>
        </row>
        <row r="94">
          <cell r="A94" t="str">
            <v>아세틸렌</v>
          </cell>
          <cell r="B94" t="str">
            <v>아세틸렌</v>
          </cell>
          <cell r="D94" t="str">
            <v>g</v>
          </cell>
          <cell r="E94">
            <v>8</v>
          </cell>
        </row>
        <row r="95">
          <cell r="A95" t="str">
            <v>절연후렌지</v>
          </cell>
          <cell r="B95" t="str">
            <v>절연후렌지</v>
          </cell>
          <cell r="C95" t="str">
            <v>D65 10㎏/㎠</v>
          </cell>
          <cell r="D95" t="str">
            <v>ea</v>
          </cell>
          <cell r="E95">
            <v>2730</v>
          </cell>
        </row>
        <row r="96">
          <cell r="A96" t="str">
            <v>절연후렌지</v>
          </cell>
          <cell r="B96" t="str">
            <v>절연후렌지</v>
          </cell>
          <cell r="C96" t="str">
            <v>D80 10㎏/㎠</v>
          </cell>
          <cell r="D96" t="str">
            <v>ea</v>
          </cell>
          <cell r="E96">
            <v>2920</v>
          </cell>
        </row>
        <row r="97">
          <cell r="A97" t="str">
            <v>절연후렌지</v>
          </cell>
          <cell r="B97" t="str">
            <v>절연후렌지</v>
          </cell>
          <cell r="C97" t="str">
            <v>D100 10㎏/㎠</v>
          </cell>
          <cell r="D97" t="str">
            <v>ea</v>
          </cell>
          <cell r="E97">
            <v>3450</v>
          </cell>
        </row>
        <row r="98">
          <cell r="A98" t="str">
            <v>볼트너트</v>
          </cell>
          <cell r="B98" t="str">
            <v>볼트너트</v>
          </cell>
          <cell r="C98" t="str">
            <v>M16×120l</v>
          </cell>
          <cell r="D98" t="str">
            <v>ea</v>
          </cell>
          <cell r="E98">
            <v>242</v>
          </cell>
        </row>
        <row r="99">
          <cell r="A99" t="str">
            <v>와샤</v>
          </cell>
          <cell r="B99" t="str">
            <v>와샤</v>
          </cell>
          <cell r="C99" t="str">
            <v>M16</v>
          </cell>
          <cell r="D99" t="str">
            <v>ea</v>
          </cell>
          <cell r="E99">
            <v>47</v>
          </cell>
        </row>
        <row r="100">
          <cell r="A100" t="str">
            <v>G/W 보온통</v>
          </cell>
          <cell r="B100" t="str">
            <v>G/W 보온통</v>
          </cell>
          <cell r="C100" t="str">
            <v>D15,25T</v>
          </cell>
          <cell r="D100" t="str">
            <v>m</v>
          </cell>
          <cell r="E100">
            <v>790</v>
          </cell>
        </row>
        <row r="101">
          <cell r="A101" t="str">
            <v>G/W 보온통</v>
          </cell>
          <cell r="B101" t="str">
            <v>G/W 보온통</v>
          </cell>
          <cell r="C101" t="str">
            <v>D20,25T</v>
          </cell>
          <cell r="D101" t="str">
            <v>m</v>
          </cell>
          <cell r="E101">
            <v>870</v>
          </cell>
        </row>
        <row r="102">
          <cell r="A102" t="str">
            <v>G/W 보온통</v>
          </cell>
          <cell r="B102" t="str">
            <v>G/W 보온통</v>
          </cell>
          <cell r="C102" t="str">
            <v>D25,25T</v>
          </cell>
          <cell r="D102" t="str">
            <v>m</v>
          </cell>
          <cell r="E102">
            <v>980</v>
          </cell>
        </row>
        <row r="103">
          <cell r="A103" t="str">
            <v>G/W 보온통</v>
          </cell>
          <cell r="B103" t="str">
            <v>G/W 보온통</v>
          </cell>
          <cell r="C103" t="str">
            <v>D32,25T</v>
          </cell>
          <cell r="D103" t="str">
            <v>m</v>
          </cell>
          <cell r="E103">
            <v>1120</v>
          </cell>
        </row>
        <row r="104">
          <cell r="A104" t="str">
            <v>G/W 보온통</v>
          </cell>
          <cell r="B104" t="str">
            <v>G/W 보온통</v>
          </cell>
          <cell r="C104" t="str">
            <v>D40,25T</v>
          </cell>
          <cell r="D104" t="str">
            <v>m</v>
          </cell>
          <cell r="E104">
            <v>1210</v>
          </cell>
        </row>
        <row r="105">
          <cell r="A105" t="str">
            <v>G/W 보온통</v>
          </cell>
          <cell r="B105" t="str">
            <v>G/W 보온통</v>
          </cell>
          <cell r="C105" t="str">
            <v>D50,25T</v>
          </cell>
          <cell r="D105" t="str">
            <v>m</v>
          </cell>
          <cell r="E105">
            <v>1430</v>
          </cell>
        </row>
        <row r="106">
          <cell r="A106" t="str">
            <v>G/W 보온통</v>
          </cell>
          <cell r="B106" t="str">
            <v>G/W 보온통</v>
          </cell>
          <cell r="C106" t="str">
            <v>D65,25T</v>
          </cell>
          <cell r="D106" t="str">
            <v>m</v>
          </cell>
          <cell r="E106">
            <v>1570</v>
          </cell>
        </row>
        <row r="107">
          <cell r="A107" t="str">
            <v>G/W 보온통</v>
          </cell>
          <cell r="B107" t="str">
            <v>G/W 보온통</v>
          </cell>
          <cell r="C107" t="str">
            <v>D80,25T</v>
          </cell>
          <cell r="D107" t="str">
            <v>m</v>
          </cell>
          <cell r="E107">
            <v>1790</v>
          </cell>
        </row>
        <row r="108">
          <cell r="A108" t="str">
            <v>G/W 보온통</v>
          </cell>
          <cell r="B108" t="str">
            <v>G/W 보온통</v>
          </cell>
          <cell r="C108" t="str">
            <v>D100,25T</v>
          </cell>
          <cell r="D108" t="str">
            <v>m</v>
          </cell>
          <cell r="E108">
            <v>2080</v>
          </cell>
        </row>
        <row r="109">
          <cell r="A109" t="str">
            <v>보루지</v>
          </cell>
          <cell r="B109" t="str">
            <v>보루지</v>
          </cell>
          <cell r="C109" t="str">
            <v>#400</v>
          </cell>
          <cell r="D109" t="str">
            <v>㎡</v>
          </cell>
          <cell r="E109">
            <v>210</v>
          </cell>
        </row>
        <row r="110">
          <cell r="A110" t="str">
            <v>폴리마테이프(난연)</v>
          </cell>
          <cell r="B110" t="str">
            <v>폴리마테이프(난연)</v>
          </cell>
          <cell r="C110" t="str">
            <v>4"</v>
          </cell>
          <cell r="D110" t="str">
            <v>㎡</v>
          </cell>
          <cell r="E110">
            <v>342</v>
          </cell>
        </row>
        <row r="111">
          <cell r="A111" t="str">
            <v>AL-밴드</v>
          </cell>
          <cell r="B111" t="str">
            <v>AL-밴드</v>
          </cell>
          <cell r="C111" t="str">
            <v>0.15×30</v>
          </cell>
          <cell r="D111" t="str">
            <v>m</v>
          </cell>
          <cell r="E111">
            <v>170</v>
          </cell>
        </row>
        <row r="112">
          <cell r="A112" t="str">
            <v>에폭시도료</v>
          </cell>
          <cell r="B112" t="str">
            <v>에폭시도료</v>
          </cell>
          <cell r="D112" t="str">
            <v>l</v>
          </cell>
          <cell r="E112">
            <v>6500</v>
          </cell>
        </row>
        <row r="113">
          <cell r="A113" t="str">
            <v>프라이머</v>
          </cell>
          <cell r="B113" t="str">
            <v>프라이머</v>
          </cell>
          <cell r="D113" t="str">
            <v>l</v>
          </cell>
          <cell r="E113">
            <v>4011</v>
          </cell>
        </row>
        <row r="114">
          <cell r="A114" t="str">
            <v>신너</v>
          </cell>
          <cell r="B114" t="str">
            <v>신너</v>
          </cell>
          <cell r="D114" t="str">
            <v>l</v>
          </cell>
          <cell r="E114">
            <v>1333</v>
          </cell>
        </row>
        <row r="115">
          <cell r="A115" t="str">
            <v>퍼티</v>
          </cell>
          <cell r="B115" t="str">
            <v>퍼티</v>
          </cell>
          <cell r="D115" t="str">
            <v>㎏</v>
          </cell>
          <cell r="E115">
            <v>1196</v>
          </cell>
        </row>
        <row r="116">
          <cell r="A116" t="str">
            <v>급탕순환펌프</v>
          </cell>
          <cell r="B116" t="str">
            <v>급탕순환펌프</v>
          </cell>
          <cell r="C116" t="str">
            <v>PH-431M</v>
          </cell>
          <cell r="D116" t="str">
            <v>대</v>
          </cell>
          <cell r="E116">
            <v>130000</v>
          </cell>
        </row>
        <row r="117">
          <cell r="A117">
            <v>0</v>
          </cell>
        </row>
        <row r="118">
          <cell r="A118" t="str">
            <v>배관공</v>
          </cell>
          <cell r="B118" t="str">
            <v>배관공</v>
          </cell>
          <cell r="D118" t="str">
            <v>인</v>
          </cell>
          <cell r="E118">
            <v>47537</v>
          </cell>
        </row>
        <row r="119">
          <cell r="A119" t="str">
            <v>보통인부</v>
          </cell>
          <cell r="B119" t="str">
            <v>보통인부</v>
          </cell>
          <cell r="D119" t="str">
            <v>인</v>
          </cell>
          <cell r="E119">
            <v>34360</v>
          </cell>
        </row>
        <row r="120">
          <cell r="A120" t="str">
            <v>보온공인</v>
          </cell>
          <cell r="B120" t="str">
            <v>보온공</v>
          </cell>
          <cell r="D120" t="str">
            <v>인</v>
          </cell>
          <cell r="E120">
            <v>51700</v>
          </cell>
        </row>
        <row r="121">
          <cell r="A121" t="str">
            <v>용접공인</v>
          </cell>
          <cell r="B121" t="str">
            <v>용접공</v>
          </cell>
          <cell r="D121" t="str">
            <v>인</v>
          </cell>
          <cell r="E121">
            <v>59048</v>
          </cell>
        </row>
        <row r="122">
          <cell r="A122" t="str">
            <v>도장공인</v>
          </cell>
          <cell r="B122" t="str">
            <v>도장공</v>
          </cell>
          <cell r="D122" t="str">
            <v>인</v>
          </cell>
          <cell r="E122">
            <v>53370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 (2)"/>
      <sheetName val="갑지(실행)"/>
      <sheetName val="총집계표"/>
      <sheetName val="건축집계표"/>
      <sheetName val="도급"/>
      <sheetName val="대비표"/>
      <sheetName val="실행2"/>
      <sheetName val="간접비산정"/>
      <sheetName val="원가계산서(총괄)실행"/>
      <sheetName val="원가계산서(건축)실행 "/>
      <sheetName val="원가계산서(설비)실행"/>
      <sheetName val="외환은행진량공정표"/>
      <sheetName val="간접비산정양식"/>
      <sheetName val="실행간접비"/>
      <sheetName val="ELECTRIC"/>
      <sheetName val="외환진량"/>
      <sheetName val="연부97-1"/>
      <sheetName val="단가"/>
      <sheetName val="자재단가"/>
      <sheetName val="옥외외등집계표"/>
      <sheetName val="시화점실행"/>
      <sheetName val="견적서"/>
      <sheetName val="내역서1"/>
      <sheetName val="개요"/>
      <sheetName val="위치조서"/>
      <sheetName val="원가"/>
      <sheetName val="갑지_(2)"/>
      <sheetName val="원가계산서(건축)실행_"/>
      <sheetName val="기존단가 (2)"/>
      <sheetName val="단"/>
      <sheetName val="갑지1"/>
      <sheetName val="옥외등신설"/>
      <sheetName val="저케CV22신설"/>
      <sheetName val="저케CV38신설"/>
      <sheetName val="저케CV8신설"/>
      <sheetName val="접지3종"/>
      <sheetName val="내역서"/>
      <sheetName val="터파기및재료"/>
      <sheetName val="실행철강하도"/>
      <sheetName val="CTEMCOST"/>
      <sheetName val="49일위"/>
      <sheetName val="22일위"/>
      <sheetName val="원가계산서"/>
      <sheetName val="J直材4"/>
      <sheetName val="내역서2안"/>
      <sheetName val="9."/>
      <sheetName val="노임단가"/>
      <sheetName val="백암비스타내역"/>
      <sheetName val="직재"/>
      <sheetName val="DANGA"/>
      <sheetName val="XL4Poppy"/>
      <sheetName val="(A)내역서"/>
      <sheetName val="관급"/>
      <sheetName val="일위대가"/>
      <sheetName val="대비2"/>
      <sheetName val="목록"/>
      <sheetName val="#REF"/>
      <sheetName val="여과지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2">
          <cell r="C2">
            <v>85000</v>
          </cell>
        </row>
        <row r="3">
          <cell r="C3">
            <v>120000</v>
          </cell>
        </row>
        <row r="4">
          <cell r="C4">
            <v>180000</v>
          </cell>
        </row>
        <row r="5">
          <cell r="C5">
            <v>240000</v>
          </cell>
        </row>
        <row r="6">
          <cell r="C6">
            <v>300000</v>
          </cell>
        </row>
        <row r="7">
          <cell r="C7">
            <v>350000</v>
          </cell>
        </row>
        <row r="8">
          <cell r="C8">
            <v>400000</v>
          </cell>
        </row>
        <row r="12">
          <cell r="C12">
            <v>30000</v>
          </cell>
        </row>
        <row r="13">
          <cell r="C13">
            <v>45000</v>
          </cell>
        </row>
        <row r="14">
          <cell r="C14">
            <v>85000</v>
          </cell>
        </row>
        <row r="15">
          <cell r="C15">
            <v>140000</v>
          </cell>
        </row>
        <row r="16">
          <cell r="C16">
            <v>200000</v>
          </cell>
        </row>
        <row r="17">
          <cell r="C17">
            <v>250000</v>
          </cell>
        </row>
        <row r="20">
          <cell r="C20">
            <v>12000</v>
          </cell>
        </row>
        <row r="21">
          <cell r="C21">
            <v>18000</v>
          </cell>
        </row>
        <row r="22">
          <cell r="C22">
            <v>36000</v>
          </cell>
        </row>
        <row r="23">
          <cell r="C23">
            <v>60000</v>
          </cell>
        </row>
        <row r="24">
          <cell r="C24">
            <v>80000</v>
          </cell>
        </row>
        <row r="25">
          <cell r="C25">
            <v>90000</v>
          </cell>
        </row>
        <row r="28">
          <cell r="C28">
            <v>1125</v>
          </cell>
        </row>
        <row r="29">
          <cell r="C29">
            <v>450</v>
          </cell>
        </row>
        <row r="30">
          <cell r="C30">
            <v>450</v>
          </cell>
        </row>
        <row r="31">
          <cell r="C31">
            <v>720</v>
          </cell>
        </row>
        <row r="34">
          <cell r="C34">
            <v>70000</v>
          </cell>
        </row>
        <row r="35">
          <cell r="C35">
            <v>120000</v>
          </cell>
        </row>
        <row r="36">
          <cell r="C36">
            <v>180000</v>
          </cell>
        </row>
        <row r="37">
          <cell r="C37">
            <v>180000</v>
          </cell>
        </row>
        <row r="38">
          <cell r="C38">
            <v>200000</v>
          </cell>
        </row>
        <row r="39">
          <cell r="C39">
            <v>250000</v>
          </cell>
        </row>
        <row r="42">
          <cell r="C42">
            <v>20</v>
          </cell>
        </row>
        <row r="43">
          <cell r="C43">
            <v>25</v>
          </cell>
        </row>
        <row r="44">
          <cell r="C44">
            <v>20</v>
          </cell>
        </row>
        <row r="45">
          <cell r="C45">
            <v>25</v>
          </cell>
        </row>
        <row r="46">
          <cell r="C46">
            <v>25</v>
          </cell>
        </row>
        <row r="47">
          <cell r="C47">
            <v>30</v>
          </cell>
        </row>
        <row r="48">
          <cell r="C48">
            <v>25</v>
          </cell>
        </row>
        <row r="49">
          <cell r="C49">
            <v>25</v>
          </cell>
        </row>
        <row r="52">
          <cell r="C52">
            <v>80000</v>
          </cell>
        </row>
        <row r="53">
          <cell r="C53">
            <v>120000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아파트"/>
      <sheetName val="부속동"/>
      <sheetName val="주차장"/>
      <sheetName val="골조내역"/>
      <sheetName val="공사개요"/>
      <sheetName val="Sheet12"/>
      <sheetName val="개요"/>
      <sheetName val="부대입찰갑지"/>
      <sheetName val="하도급사항(목포)"/>
      <sheetName val="확약서"/>
      <sheetName val="부대내역갑지"/>
      <sheetName val="원도급계약예정금액"/>
      <sheetName val="원하예정금액대비표(목포)"/>
      <sheetName val="하도급계약예정금액"/>
      <sheetName val="원하도급세부내역"/>
      <sheetName val="도급내역"/>
      <sheetName val="지급자재"/>
      <sheetName val="간접비계산"/>
      <sheetName val="단가"/>
      <sheetName val="부대입찰"/>
      <sheetName val="사업수지"/>
      <sheetName val="옥외등신설"/>
      <sheetName val="저케CV22신설"/>
      <sheetName val="저케CV38신설"/>
      <sheetName val="저케CV8신설"/>
      <sheetName val="접지3종"/>
      <sheetName val="원가계산서"/>
      <sheetName val="일위대가"/>
      <sheetName val="전체"/>
      <sheetName val="실행철강하도"/>
      <sheetName val="주요항목별"/>
      <sheetName val="APT"/>
      <sheetName val="일위"/>
      <sheetName val="합계"/>
      <sheetName val="시화점실행"/>
      <sheetName val="1공구산출내역서"/>
      <sheetName val="FACTOR"/>
      <sheetName val="원가계산서(변경)"/>
      <sheetName val="#REF"/>
      <sheetName val="인부신상자료"/>
      <sheetName val="일위목록"/>
      <sheetName val="요율"/>
      <sheetName val="골조시행"/>
      <sheetName val="예산총괄"/>
      <sheetName val="자재단가"/>
      <sheetName val="정산내역"/>
      <sheetName val="대림경상68억"/>
      <sheetName val="2"/>
      <sheetName val="을지"/>
      <sheetName val="백암비스타내역"/>
      <sheetName val="투자효율분석"/>
      <sheetName val="Y-WORK"/>
      <sheetName val="실행간접비"/>
      <sheetName val="기본설계기준"/>
      <sheetName val="총괄표"/>
      <sheetName val="sheet1"/>
      <sheetName val="간접(90)"/>
      <sheetName val="안양동교 1안"/>
      <sheetName val="산출내역서"/>
      <sheetName val="Sheet5"/>
      <sheetName val="SULKEA"/>
      <sheetName val="XXXXXX"/>
      <sheetName val="1,2공구원가계산서"/>
      <sheetName val="집계표"/>
      <sheetName val="인테리어세부내역"/>
      <sheetName val="대비2"/>
      <sheetName val="시운전연료비"/>
      <sheetName val="갑(전기)"/>
      <sheetName val="갑(계장)"/>
      <sheetName val="1유리"/>
      <sheetName val="2공구산출내역"/>
      <sheetName val="b_balju (2)"/>
      <sheetName val="b_gunmul"/>
      <sheetName val="공통가설"/>
      <sheetName val="제경비율"/>
      <sheetName val="을"/>
      <sheetName val="공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행간접비"/>
      <sheetName val="협조전"/>
      <sheetName val="단"/>
      <sheetName val="연부97-1"/>
      <sheetName val="간접비계산"/>
      <sheetName val="일위대가"/>
      <sheetName val="sheet1"/>
      <sheetName val="1,2공구원가계산서"/>
      <sheetName val="2공구산출내역"/>
      <sheetName val="1공구산출내역서"/>
      <sheetName val="단가"/>
      <sheetName val="CM 1"/>
      <sheetName val="내역서"/>
      <sheetName val="CM_1"/>
      <sheetName val="개요"/>
      <sheetName val="기존단가 (2)"/>
      <sheetName val="자재단가"/>
      <sheetName val="가로등기초"/>
      <sheetName val="일위단가"/>
      <sheetName val="육월가격"/>
      <sheetName val="실행철강하도"/>
      <sheetName val="일위대가표"/>
      <sheetName val="전체"/>
      <sheetName val="전기설계변경"/>
      <sheetName val=""/>
      <sheetName val="납부서"/>
      <sheetName val="갑지1"/>
    </sheetNames>
    <definedNames>
      <definedName name="인쇄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남제100%"/>
      <sheetName val="쌍치제100%"/>
      <sheetName val="대신제100%"/>
      <sheetName val="우성제100%"/>
      <sheetName val="인양제100%"/>
      <sheetName val="전체"/>
      <sheetName val="구미제100%"/>
      <sheetName val="개수정렬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J"/>
      <sheetName val="퍼스트"/>
      <sheetName val="1,2공구원가계산서"/>
      <sheetName val="2공구산출내역"/>
      <sheetName val="1공구산출내역서"/>
      <sheetName val="Macro2"/>
      <sheetName val="Macro1"/>
      <sheetName val="실행철강하도"/>
      <sheetName val="엘리베이터설치공사"/>
      <sheetName val="관급"/>
      <sheetName val="1유리"/>
      <sheetName val="현장관리비"/>
      <sheetName val="산출내역서집계표"/>
      <sheetName val="이티입력"/>
      <sheetName val="경산"/>
      <sheetName val="기성내역"/>
      <sheetName val="터파기및재료"/>
      <sheetName val="자재단가"/>
      <sheetName val="인부신상자료"/>
      <sheetName val="DANGA"/>
      <sheetName val="청천내"/>
      <sheetName val="DATE"/>
      <sheetName val="단위단가"/>
      <sheetName val="공통(20-91)"/>
      <sheetName val="을"/>
      <sheetName val="건설실행"/>
      <sheetName val="가스"/>
      <sheetName val="주방환기"/>
      <sheetName val="이월"/>
      <sheetName val="b_balju"/>
      <sheetName val="일위대가"/>
      <sheetName val="노무비"/>
      <sheetName val="토목단가"/>
      <sheetName val="화재 탐지 설비"/>
      <sheetName val="일위대가표"/>
      <sheetName val="금액내역서"/>
      <sheetName val="FB25JN"/>
      <sheetName val="#REF"/>
      <sheetName val="단가적용"/>
      <sheetName val="여과지동"/>
      <sheetName val="기초자료"/>
      <sheetName val="결과조달"/>
      <sheetName val="토공유동표(전체.당초)"/>
      <sheetName val="원도급"/>
      <sheetName val="하도급"/>
      <sheetName val="산출내역서"/>
      <sheetName val="포장공"/>
      <sheetName val="06 일위대가목록"/>
      <sheetName val="수량산출"/>
      <sheetName val="관급자재"/>
      <sheetName val="일위"/>
      <sheetName val="시공"/>
      <sheetName val="기본설계기준"/>
      <sheetName val="단가"/>
      <sheetName val="원가계산서"/>
      <sheetName val="개요"/>
      <sheetName val="내역"/>
      <sheetName val="공내역"/>
      <sheetName val="투찰내역"/>
      <sheetName val="const."/>
      <sheetName val="목차"/>
      <sheetName val=" 갑지"/>
      <sheetName val="골조시행"/>
      <sheetName val="Sheet1"/>
      <sheetName val="빗물받이(910-510-410)"/>
      <sheetName val="내역서"/>
      <sheetName val="유치원내역"/>
      <sheetName val="당사실시1"/>
      <sheetName val="말뚝지지력산정"/>
      <sheetName val="조경"/>
      <sheetName val="원가서"/>
      <sheetName val="노임적용"/>
      <sheetName val="BID"/>
      <sheetName val="일반부표"/>
      <sheetName val="제경비"/>
      <sheetName val="정부노임단가"/>
      <sheetName val="2000년1차"/>
      <sheetName val="집계표2"/>
      <sheetName val="노무비 근거"/>
      <sheetName val="노임"/>
      <sheetName val="인건비"/>
      <sheetName val="산수배수"/>
      <sheetName val="견적서갑지연속"/>
      <sheetName val="영흥TL(UP,DOWN) "/>
      <sheetName val="대비2"/>
      <sheetName val="데이타"/>
      <sheetName val="설계내역서"/>
      <sheetName val="총괄"/>
      <sheetName val="일위대가-1"/>
      <sheetName val="b_balju (2)"/>
      <sheetName val="b_gunmul"/>
      <sheetName val="원가"/>
      <sheetName val="위치조서"/>
      <sheetName val="노임조서"/>
      <sheetName val="하조서"/>
      <sheetName val="단가표"/>
      <sheetName val="단가산출"/>
      <sheetName val="가로등기초"/>
      <sheetName val="PAD TR보호대기초"/>
      <sheetName val="날개벽수량표"/>
      <sheetName val="CM 1"/>
      <sheetName val="일위집계(기존)"/>
      <sheetName val="화설내"/>
      <sheetName val="시운전연료비"/>
      <sheetName val="22인공"/>
      <sheetName val="4차원가계산서"/>
      <sheetName val="ABUT수량-A1"/>
      <sheetName val="설비"/>
      <sheetName val="공정집계_국별"/>
      <sheetName val="간접(90)"/>
      <sheetName val="건축"/>
      <sheetName val="주요항목별"/>
      <sheetName val="총공사내역서"/>
      <sheetName val="갑지"/>
      <sheetName val="총괄내역서"/>
      <sheetName val="공사개요"/>
      <sheetName val="중기조종사 단위단가"/>
      <sheetName val="집 계 표"/>
      <sheetName val="산출근거"/>
      <sheetName val="Sheet5"/>
      <sheetName val="FACTOR"/>
      <sheetName val="Total"/>
      <sheetName val="공종별집계표(창고-52평)"/>
      <sheetName val="1공구원가계산서"/>
      <sheetName val="추가예산"/>
      <sheetName val="내역서2안"/>
      <sheetName val="1단계"/>
      <sheetName val="내역서 (2)"/>
      <sheetName val="적용인원(지우지말것)"/>
      <sheetName val="XXXXXX"/>
      <sheetName val="노임단가"/>
      <sheetName val="입찰안"/>
      <sheetName val="공사비예산서"/>
      <sheetName val="제잡비"/>
      <sheetName val="일위대가목록"/>
      <sheetName val="자재일위(경)"/>
      <sheetName val="호표"/>
      <sheetName val="격점별물량"/>
      <sheetName val="200"/>
      <sheetName val="보도경계블럭"/>
      <sheetName val="대로근거"/>
      <sheetName val="중로근거"/>
      <sheetName val="BOX(1.5X1.5)"/>
      <sheetName val="금호"/>
      <sheetName val="간접비계산"/>
      <sheetName val="기성갑지"/>
      <sheetName val="할증 "/>
      <sheetName val="기계경비산출기준"/>
      <sheetName val="총괄표"/>
      <sheetName val="3월집계"/>
      <sheetName val="인사자료총집계"/>
      <sheetName val="집계"/>
      <sheetName val="BOQ.vts"/>
      <sheetName val="설계예산서"/>
      <sheetName val="한일양산"/>
      <sheetName val="우성교간선"/>
      <sheetName val="기존단가 (2)"/>
      <sheetName val="대운반(철재)"/>
      <sheetName val="영동(D)"/>
      <sheetName val="Xunit"/>
      <sheetName val="단가비교"/>
      <sheetName val="코드표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B1" t="str">
            <v>공종명</v>
          </cell>
          <cell r="C1" t="str">
            <v>규격</v>
          </cell>
          <cell r="D1" t="str">
            <v>수량</v>
          </cell>
          <cell r="E1" t="str">
            <v>단위</v>
          </cell>
          <cell r="F1" t="str">
            <v>재료비</v>
          </cell>
          <cell r="G1" t="str">
            <v>노무비</v>
          </cell>
          <cell r="H1" t="str">
            <v>경비</v>
          </cell>
        </row>
        <row r="2">
          <cell r="F2" t="str">
            <v>단가</v>
          </cell>
          <cell r="G2" t="str">
            <v>단가</v>
          </cell>
          <cell r="H2" t="str">
            <v>단가</v>
          </cell>
        </row>
        <row r="3">
          <cell r="B3" t="str">
            <v>인양제개수공사설계예산서</v>
          </cell>
        </row>
        <row r="4">
          <cell r="B4" t="str">
            <v>1.도급액</v>
          </cell>
        </row>
        <row r="5">
          <cell r="B5" t="str">
            <v>(1)순공사비</v>
          </cell>
        </row>
        <row r="6">
          <cell r="B6" t="str">
            <v>가)직접공사비</v>
          </cell>
        </row>
        <row r="7">
          <cell r="B7" t="str">
            <v>1)축제공</v>
          </cell>
        </row>
        <row r="8">
          <cell r="B8" t="str">
            <v>2)호안공</v>
          </cell>
        </row>
        <row r="9">
          <cell r="B9" t="str">
            <v>3)구조물공</v>
          </cell>
        </row>
        <row r="10">
          <cell r="B10" t="str">
            <v>4)부체도으로공</v>
          </cell>
        </row>
        <row r="11">
          <cell r="B11" t="str">
            <v>5)부대공</v>
          </cell>
        </row>
        <row r="12">
          <cell r="B12" t="str">
            <v>6)사급자재대</v>
          </cell>
        </row>
        <row r="13">
          <cell r="B13" t="str">
            <v>나)간접노무비</v>
          </cell>
        </row>
        <row r="14">
          <cell r="B14" t="str">
            <v>다)산재보험료</v>
          </cell>
        </row>
        <row r="15">
          <cell r="B15" t="str">
            <v>라)안전관리비</v>
          </cell>
        </row>
        <row r="16">
          <cell r="B16" t="str">
            <v>마)기타경비</v>
          </cell>
        </row>
        <row r="17">
          <cell r="B17" t="str">
            <v>바)고용보험료</v>
          </cell>
        </row>
        <row r="18">
          <cell r="B18" t="str">
            <v>사)퇴직공제부금비</v>
          </cell>
        </row>
        <row r="19">
          <cell r="B19" t="str">
            <v>(2)일반관리비</v>
          </cell>
        </row>
        <row r="20">
          <cell r="B20" t="str">
            <v>(3)이윤</v>
          </cell>
        </row>
        <row r="21">
          <cell r="B21" t="str">
            <v>(4)폐기물처리비</v>
          </cell>
        </row>
        <row r="22">
          <cell r="B22" t="str">
            <v>가.공급이액</v>
          </cell>
        </row>
        <row r="23">
          <cell r="B23" t="str">
            <v>나.부이이치세</v>
          </cell>
        </row>
        <row r="24">
          <cell r="B24" t="str">
            <v>(3)이윤</v>
          </cell>
        </row>
        <row r="25">
          <cell r="B25" t="str">
            <v>(3)이윤</v>
          </cell>
        </row>
        <row r="26">
          <cell r="B26" t="str">
            <v>(4).사급자재대</v>
          </cell>
        </row>
        <row r="27">
          <cell r="B27" t="str">
            <v>(4)기타공</v>
          </cell>
        </row>
        <row r="28">
          <cell r="B28" t="str">
            <v>(4)종단BOX,옹벽,세월교공</v>
          </cell>
        </row>
        <row r="29">
          <cell r="B29" t="str">
            <v>(4)종배수통관공</v>
          </cell>
        </row>
        <row r="30">
          <cell r="B30" t="str">
            <v>(4)폐기물처리비</v>
          </cell>
        </row>
        <row r="31">
          <cell r="B31" t="str">
            <v>(4)폐기물처리비</v>
          </cell>
        </row>
        <row r="32">
          <cell r="B32" t="str">
            <v>(4)폐기물처리비</v>
          </cell>
        </row>
        <row r="33">
          <cell r="B33" t="str">
            <v>(5).폐기물수수료</v>
          </cell>
        </row>
        <row r="34">
          <cell r="B34" t="str">
            <v>(5)용수로공</v>
          </cell>
        </row>
        <row r="35">
          <cell r="B35" t="str">
            <v>01)기존구조물철거공</v>
          </cell>
        </row>
        <row r="36">
          <cell r="B36" t="str">
            <v>01)기존구조물철거공</v>
          </cell>
        </row>
        <row r="37">
          <cell r="B37" t="str">
            <v>01)토공</v>
          </cell>
        </row>
        <row r="38">
          <cell r="B38" t="str">
            <v>01)토공</v>
          </cell>
        </row>
        <row r="39">
          <cell r="B39" t="str">
            <v>01)토공</v>
          </cell>
        </row>
        <row r="40">
          <cell r="B40" t="str">
            <v>01)토공</v>
          </cell>
        </row>
        <row r="41">
          <cell r="B41" t="str">
            <v>01)토공</v>
          </cell>
        </row>
        <row r="42">
          <cell r="B42" t="str">
            <v>01)합판거푸집</v>
          </cell>
          <cell r="C42" t="str">
            <v>3회(0∼7M)</v>
          </cell>
          <cell r="D42">
            <v>215</v>
          </cell>
          <cell r="E42" t="str">
            <v>M2</v>
          </cell>
          <cell r="F42">
            <v>5002</v>
          </cell>
          <cell r="G42">
            <v>12713</v>
          </cell>
        </row>
        <row r="43">
          <cell r="B43" t="str">
            <v>인양제개수공사설계예산내역서</v>
          </cell>
          <cell r="C43" t="str">
            <v>3회(0∼7M)</v>
          </cell>
          <cell r="D43">
            <v>1065</v>
          </cell>
          <cell r="E43" t="str">
            <v>M2</v>
          </cell>
          <cell r="F43">
            <v>5002</v>
          </cell>
          <cell r="G43">
            <v>12713</v>
          </cell>
        </row>
        <row r="44">
          <cell r="B44" t="str">
            <v>1.인양지구</v>
          </cell>
          <cell r="C44" t="str">
            <v>3회(0∼7M)</v>
          </cell>
          <cell r="D44">
            <v>1067</v>
          </cell>
          <cell r="E44" t="str">
            <v>M2</v>
          </cell>
          <cell r="F44">
            <v>5002</v>
          </cell>
          <cell r="G44">
            <v>12713</v>
          </cell>
        </row>
        <row r="45">
          <cell r="B45" t="str">
            <v>가.축제공</v>
          </cell>
        </row>
        <row r="46">
          <cell r="B46" t="str">
            <v>성토(1)</v>
          </cell>
          <cell r="C46" t="str">
            <v>BH(1.0)+DT(15)+BD(19)</v>
          </cell>
          <cell r="D46">
            <v>144280</v>
          </cell>
          <cell r="E46" t="str">
            <v>M3</v>
          </cell>
          <cell r="F46">
            <v>1147</v>
          </cell>
          <cell r="G46">
            <v>1256</v>
          </cell>
          <cell r="H46">
            <v>1434</v>
          </cell>
        </row>
        <row r="47">
          <cell r="B47" t="str">
            <v>성토(2)</v>
          </cell>
          <cell r="C47" t="str">
            <v>BH(1.0)+DT(15)+BD(19)</v>
          </cell>
          <cell r="D47">
            <v>137094</v>
          </cell>
          <cell r="E47" t="str">
            <v>M3</v>
          </cell>
          <cell r="F47">
            <v>1147</v>
          </cell>
          <cell r="G47">
            <v>1256</v>
          </cell>
          <cell r="H47">
            <v>1434</v>
          </cell>
        </row>
        <row r="48">
          <cell r="B48" t="str">
            <v>성토(3)</v>
          </cell>
          <cell r="C48" t="str">
            <v>BH(1.0)+DT(15)+BD(19)</v>
          </cell>
          <cell r="D48">
            <v>248221</v>
          </cell>
          <cell r="E48" t="str">
            <v>M3</v>
          </cell>
          <cell r="F48">
            <v>1147</v>
          </cell>
          <cell r="G48">
            <v>1256</v>
          </cell>
          <cell r="H48">
            <v>1434</v>
          </cell>
        </row>
        <row r="49">
          <cell r="B49" t="str">
            <v>잔토유용</v>
          </cell>
          <cell r="C49" t="str">
            <v>B/D</v>
          </cell>
          <cell r="D49">
            <v>6510</v>
          </cell>
          <cell r="E49" t="str">
            <v>M3</v>
          </cell>
          <cell r="F49">
            <v>288</v>
          </cell>
          <cell r="G49">
            <v>371</v>
          </cell>
          <cell r="H49">
            <v>473</v>
          </cell>
        </row>
        <row r="50">
          <cell r="B50" t="str">
            <v>줄떼</v>
          </cell>
          <cell r="D50">
            <v>81147</v>
          </cell>
          <cell r="E50" t="str">
            <v>M2</v>
          </cell>
          <cell r="F50">
            <v>613</v>
          </cell>
          <cell r="G50">
            <v>2370</v>
          </cell>
        </row>
        <row r="51">
          <cell r="B51" t="str">
            <v>표토제거</v>
          </cell>
          <cell r="D51">
            <v>12503</v>
          </cell>
          <cell r="E51" t="str">
            <v>M2</v>
          </cell>
          <cell r="F51">
            <v>51</v>
          </cell>
          <cell r="G51">
            <v>59</v>
          </cell>
          <cell r="H51">
            <v>67</v>
          </cell>
        </row>
        <row r="52">
          <cell r="B52" t="str">
            <v>면고르기(인력)</v>
          </cell>
          <cell r="C52" t="str">
            <v>성토면</v>
          </cell>
          <cell r="D52">
            <v>186939</v>
          </cell>
          <cell r="E52" t="str">
            <v>M2</v>
          </cell>
          <cell r="G52">
            <v>652</v>
          </cell>
        </row>
        <row r="53">
          <cell r="B53" t="str">
            <v>면고르기(인력)</v>
          </cell>
          <cell r="C53" t="str">
            <v>절토면</v>
          </cell>
          <cell r="D53">
            <v>24564</v>
          </cell>
          <cell r="E53" t="str">
            <v>M2</v>
          </cell>
          <cell r="F53">
            <v>42</v>
          </cell>
          <cell r="G53">
            <v>1443</v>
          </cell>
          <cell r="H53">
            <v>69</v>
          </cell>
        </row>
        <row r="54">
          <cell r="B54" t="str">
            <v>비탈규준틀</v>
          </cell>
          <cell r="D54">
            <v>642</v>
          </cell>
          <cell r="E54" t="str">
            <v>개소</v>
          </cell>
          <cell r="F54">
            <v>4155</v>
          </cell>
          <cell r="G54">
            <v>18907</v>
          </cell>
        </row>
        <row r="55">
          <cell r="B55" t="str">
            <v>하천경계말뚝</v>
          </cell>
          <cell r="C55" t="str">
            <v>6개월(0∼30M)</v>
          </cell>
          <cell r="D55">
            <v>107</v>
          </cell>
          <cell r="E55" t="str">
            <v>개</v>
          </cell>
          <cell r="F55">
            <v>3548</v>
          </cell>
          <cell r="G55">
            <v>6542</v>
          </cell>
        </row>
        <row r="56">
          <cell r="B56" t="str">
            <v>나.호안공</v>
          </cell>
          <cell r="C56" t="str">
            <v>6개월(0∼30M)</v>
          </cell>
          <cell r="D56">
            <v>245</v>
          </cell>
          <cell r="E56" t="str">
            <v>M2</v>
          </cell>
          <cell r="F56">
            <v>1391</v>
          </cell>
          <cell r="G56">
            <v>6614</v>
          </cell>
        </row>
        <row r="57">
          <cell r="B57" t="str">
            <v>브럭붙임</v>
          </cell>
          <cell r="C57" t="str">
            <v>40x25x12</v>
          </cell>
          <cell r="D57">
            <v>84439</v>
          </cell>
          <cell r="E57" t="str">
            <v>M2</v>
          </cell>
          <cell r="F57">
            <v>1391</v>
          </cell>
          <cell r="G57">
            <v>8610</v>
          </cell>
        </row>
        <row r="58">
          <cell r="B58" t="str">
            <v>천단몰탈</v>
          </cell>
          <cell r="C58">
            <v>4.4444444444444446E-2</v>
          </cell>
          <cell r="D58">
            <v>101</v>
          </cell>
          <cell r="E58" t="str">
            <v>M3</v>
          </cell>
          <cell r="F58">
            <v>1391</v>
          </cell>
          <cell r="G58">
            <v>30924</v>
          </cell>
        </row>
        <row r="59">
          <cell r="B59" t="str">
            <v>터파기(기계70%+인력30%)</v>
          </cell>
          <cell r="C59" t="str">
            <v>3개월(0∼30M)</v>
          </cell>
          <cell r="D59">
            <v>2808</v>
          </cell>
          <cell r="E59" t="str">
            <v>M3</v>
          </cell>
          <cell r="F59">
            <v>74</v>
          </cell>
          <cell r="G59">
            <v>2280</v>
          </cell>
          <cell r="H59">
            <v>200</v>
          </cell>
        </row>
        <row r="60">
          <cell r="B60" t="str">
            <v>되메우기(기계50%+인력50%)</v>
          </cell>
          <cell r="C60" t="str">
            <v>호안공</v>
          </cell>
          <cell r="D60">
            <v>2360</v>
          </cell>
          <cell r="E60" t="str">
            <v>M3</v>
          </cell>
          <cell r="F60">
            <v>55</v>
          </cell>
          <cell r="G60">
            <v>1883</v>
          </cell>
          <cell r="H60">
            <v>151</v>
          </cell>
        </row>
        <row r="61">
          <cell r="B61" t="str">
            <v>FILTERMAT</v>
          </cell>
          <cell r="C61" t="str">
            <v>복잡</v>
          </cell>
          <cell r="D61">
            <v>90072</v>
          </cell>
          <cell r="E61" t="str">
            <v>M2</v>
          </cell>
          <cell r="F61">
            <v>2000</v>
          </cell>
          <cell r="G61">
            <v>154</v>
          </cell>
        </row>
        <row r="62">
          <cell r="B62" t="str">
            <v>사석</v>
          </cell>
          <cell r="C62" t="str">
            <v>복잡</v>
          </cell>
          <cell r="D62">
            <v>4979</v>
          </cell>
          <cell r="E62" t="str">
            <v>M3</v>
          </cell>
          <cell r="F62">
            <v>9000</v>
          </cell>
          <cell r="G62">
            <v>349613</v>
          </cell>
        </row>
        <row r="63">
          <cell r="B63" t="str">
            <v>돌망태</v>
          </cell>
          <cell r="C63" t="str">
            <v>신설#8-타.450x950</v>
          </cell>
          <cell r="D63">
            <v>3535</v>
          </cell>
          <cell r="E63" t="str">
            <v>M2</v>
          </cell>
          <cell r="F63">
            <v>243</v>
          </cell>
          <cell r="G63">
            <v>7215</v>
          </cell>
          <cell r="H63">
            <v>398</v>
          </cell>
        </row>
        <row r="64">
          <cell r="B64" t="str">
            <v>다.구조물공</v>
          </cell>
          <cell r="C64" t="str">
            <v>토사</v>
          </cell>
          <cell r="D64">
            <v>108</v>
          </cell>
          <cell r="E64" t="str">
            <v>M3</v>
          </cell>
          <cell r="F64">
            <v>243</v>
          </cell>
          <cell r="G64">
            <v>312</v>
          </cell>
          <cell r="H64">
            <v>398</v>
          </cell>
        </row>
        <row r="65">
          <cell r="B65" t="str">
            <v>(1)배수문공</v>
          </cell>
          <cell r="C65" t="str">
            <v>6개월(0∼3.5M)</v>
          </cell>
          <cell r="D65">
            <v>37</v>
          </cell>
          <cell r="E65" t="str">
            <v>공M3</v>
          </cell>
          <cell r="F65">
            <v>339</v>
          </cell>
          <cell r="G65">
            <v>6021</v>
          </cell>
        </row>
        <row r="66">
          <cell r="B66" t="str">
            <v>터파기(기계70%+인력30%)</v>
          </cell>
          <cell r="C66" t="str">
            <v>0∼1M</v>
          </cell>
          <cell r="D66">
            <v>4097</v>
          </cell>
          <cell r="E66" t="str">
            <v>M3</v>
          </cell>
          <cell r="F66">
            <v>74</v>
          </cell>
          <cell r="G66">
            <v>2280</v>
          </cell>
          <cell r="H66">
            <v>200</v>
          </cell>
        </row>
        <row r="67">
          <cell r="B67" t="str">
            <v>터파기(기계70%+인력30%)</v>
          </cell>
          <cell r="C67" t="str">
            <v>1∼2M</v>
          </cell>
          <cell r="D67">
            <v>422</v>
          </cell>
          <cell r="E67" t="str">
            <v>M3</v>
          </cell>
          <cell r="F67">
            <v>74</v>
          </cell>
          <cell r="G67">
            <v>3002</v>
          </cell>
          <cell r="H67">
            <v>200</v>
          </cell>
        </row>
        <row r="68">
          <cell r="B68" t="str">
            <v>터파기(기계70%+인력30%)</v>
          </cell>
          <cell r="C68" t="str">
            <v>2∼3M</v>
          </cell>
          <cell r="D68">
            <v>78</v>
          </cell>
          <cell r="E68" t="str">
            <v>M3</v>
          </cell>
          <cell r="F68">
            <v>74</v>
          </cell>
          <cell r="G68">
            <v>3723</v>
          </cell>
          <cell r="H68">
            <v>200</v>
          </cell>
        </row>
        <row r="69">
          <cell r="B69" t="str">
            <v>터파기(기계70%+인력30%)</v>
          </cell>
          <cell r="C69" t="str">
            <v>수중0∼1M</v>
          </cell>
          <cell r="D69">
            <v>321</v>
          </cell>
          <cell r="E69" t="str">
            <v>M3</v>
          </cell>
          <cell r="F69">
            <v>74</v>
          </cell>
          <cell r="G69">
            <v>4560</v>
          </cell>
          <cell r="H69">
            <v>200</v>
          </cell>
        </row>
        <row r="70">
          <cell r="B70" t="str">
            <v>터파기(기계70%+인력30%)</v>
          </cell>
          <cell r="C70" t="str">
            <v>수중1∼2M</v>
          </cell>
          <cell r="D70">
            <v>24</v>
          </cell>
          <cell r="E70" t="str">
            <v>M3</v>
          </cell>
          <cell r="F70">
            <v>74</v>
          </cell>
          <cell r="G70">
            <v>6004</v>
          </cell>
          <cell r="H70">
            <v>200</v>
          </cell>
        </row>
        <row r="71">
          <cell r="B71" t="str">
            <v>되메우기(기계50%+인력50%)</v>
          </cell>
          <cell r="C71" t="str">
            <v>구조물공</v>
          </cell>
          <cell r="D71">
            <v>4086</v>
          </cell>
          <cell r="E71" t="str">
            <v>M3</v>
          </cell>
          <cell r="F71">
            <v>44</v>
          </cell>
          <cell r="G71">
            <v>1850</v>
          </cell>
          <cell r="H71">
            <v>120</v>
          </cell>
        </row>
        <row r="72">
          <cell r="B72" t="str">
            <v>레미콘타설(철근구조물)</v>
          </cell>
          <cell r="C72" t="str">
            <v>25-240-8</v>
          </cell>
          <cell r="D72">
            <v>778</v>
          </cell>
          <cell r="E72" t="str">
            <v>M3</v>
          </cell>
          <cell r="F72">
            <v>202</v>
          </cell>
          <cell r="G72">
            <v>20552</v>
          </cell>
          <cell r="H72">
            <v>322</v>
          </cell>
        </row>
        <row r="73">
          <cell r="B73" t="str">
            <v>레미콘타설(무근구조물)</v>
          </cell>
          <cell r="C73" t="str">
            <v>40-180-8</v>
          </cell>
          <cell r="D73">
            <v>77</v>
          </cell>
          <cell r="E73" t="str">
            <v>M3</v>
          </cell>
          <cell r="G73">
            <v>18619</v>
          </cell>
        </row>
        <row r="74">
          <cell r="B74" t="str">
            <v>합판거푸집</v>
          </cell>
          <cell r="C74" t="str">
            <v>합판2회</v>
          </cell>
          <cell r="D74">
            <v>543</v>
          </cell>
          <cell r="E74" t="str">
            <v>M2</v>
          </cell>
          <cell r="F74">
            <v>6185</v>
          </cell>
          <cell r="G74">
            <v>16220</v>
          </cell>
        </row>
        <row r="75">
          <cell r="B75" t="str">
            <v>합판거푸집</v>
          </cell>
          <cell r="C75" t="str">
            <v>합판3회</v>
          </cell>
          <cell r="D75">
            <v>2118</v>
          </cell>
          <cell r="E75" t="str">
            <v>M2</v>
          </cell>
          <cell r="F75">
            <v>5002</v>
          </cell>
          <cell r="G75">
            <v>12713</v>
          </cell>
        </row>
        <row r="76">
          <cell r="B76" t="str">
            <v>합판거푸집</v>
          </cell>
          <cell r="C76" t="str">
            <v>합판6회</v>
          </cell>
          <cell r="D76">
            <v>30</v>
          </cell>
          <cell r="E76" t="str">
            <v>M2</v>
          </cell>
          <cell r="F76">
            <v>3765</v>
          </cell>
          <cell r="G76">
            <v>8651</v>
          </cell>
        </row>
        <row r="77">
          <cell r="B77" t="str">
            <v>동바리</v>
          </cell>
          <cell r="C77" t="str">
            <v>강관3개월</v>
          </cell>
          <cell r="D77">
            <v>1717</v>
          </cell>
          <cell r="E77" t="str">
            <v>공/M3</v>
          </cell>
          <cell r="F77">
            <v>203</v>
          </cell>
          <cell r="G77">
            <v>6021</v>
          </cell>
        </row>
        <row r="78">
          <cell r="B78" t="str">
            <v>비계</v>
          </cell>
          <cell r="C78" t="str">
            <v>강관3개월</v>
          </cell>
          <cell r="D78">
            <v>2048</v>
          </cell>
          <cell r="E78" t="str">
            <v>M2</v>
          </cell>
          <cell r="F78">
            <v>972</v>
          </cell>
          <cell r="G78">
            <v>6614</v>
          </cell>
        </row>
        <row r="79">
          <cell r="B79" t="str">
            <v>철근가공조립</v>
          </cell>
          <cell r="C79" t="str">
            <v>복잡</v>
          </cell>
          <cell r="D79">
            <v>104.977</v>
          </cell>
          <cell r="E79" t="str">
            <v>TON</v>
          </cell>
          <cell r="F79">
            <v>11792</v>
          </cell>
          <cell r="G79">
            <v>349613</v>
          </cell>
        </row>
        <row r="80">
          <cell r="B80" t="str">
            <v>잡석</v>
          </cell>
          <cell r="D80">
            <v>252</v>
          </cell>
          <cell r="E80" t="str">
            <v>M3</v>
          </cell>
          <cell r="F80">
            <v>9000</v>
          </cell>
          <cell r="G80">
            <v>16328</v>
          </cell>
        </row>
        <row r="81">
          <cell r="B81" t="str">
            <v>P.H.C파일박기(L=9.0M)</v>
          </cell>
          <cell r="C81" t="str">
            <v>Φ350</v>
          </cell>
          <cell r="D81">
            <v>30</v>
          </cell>
          <cell r="E81" t="str">
            <v>본</v>
          </cell>
          <cell r="F81">
            <v>158971</v>
          </cell>
          <cell r="G81">
            <v>30636</v>
          </cell>
          <cell r="H81">
            <v>33300</v>
          </cell>
        </row>
        <row r="82">
          <cell r="B82" t="str">
            <v>P.H.C파일항타(L=11.0M)</v>
          </cell>
          <cell r="C82" t="str">
            <v>Φ350</v>
          </cell>
          <cell r="D82">
            <v>98</v>
          </cell>
          <cell r="E82" t="str">
            <v>본</v>
          </cell>
          <cell r="F82">
            <v>194249</v>
          </cell>
          <cell r="G82">
            <v>37444</v>
          </cell>
          <cell r="H82">
            <v>40700</v>
          </cell>
        </row>
        <row r="83">
          <cell r="B83" t="str">
            <v>난간제작및설치</v>
          </cell>
          <cell r="C83" t="str">
            <v>D=50M/M</v>
          </cell>
          <cell r="D83">
            <v>132</v>
          </cell>
          <cell r="E83" t="str">
            <v>M</v>
          </cell>
          <cell r="F83">
            <v>13678</v>
          </cell>
          <cell r="G83">
            <v>14035</v>
          </cell>
        </row>
        <row r="84">
          <cell r="B84" t="str">
            <v>신축이음</v>
          </cell>
          <cell r="C84" t="str">
            <v>T=25CM</v>
          </cell>
          <cell r="D84">
            <v>13</v>
          </cell>
          <cell r="E84" t="str">
            <v>M</v>
          </cell>
          <cell r="F84">
            <v>2149</v>
          </cell>
          <cell r="G84">
            <v>945</v>
          </cell>
        </row>
        <row r="85">
          <cell r="B85" t="str">
            <v>신축이음</v>
          </cell>
          <cell r="C85" t="str">
            <v>T=30CM</v>
          </cell>
          <cell r="D85">
            <v>5</v>
          </cell>
          <cell r="E85" t="str">
            <v>M</v>
          </cell>
          <cell r="F85">
            <v>2256</v>
          </cell>
          <cell r="G85">
            <v>992</v>
          </cell>
        </row>
        <row r="86">
          <cell r="B86" t="str">
            <v>(2)배수펌프장유출구</v>
          </cell>
        </row>
        <row r="87">
          <cell r="B87" t="str">
            <v>터파기(기계70%+인력30%)</v>
          </cell>
          <cell r="C87" t="str">
            <v>0∼1M</v>
          </cell>
          <cell r="D87">
            <v>173</v>
          </cell>
          <cell r="E87" t="str">
            <v>M3</v>
          </cell>
          <cell r="F87">
            <v>74</v>
          </cell>
          <cell r="G87">
            <v>2280</v>
          </cell>
          <cell r="H87">
            <v>200</v>
          </cell>
        </row>
        <row r="88">
          <cell r="B88" t="str">
            <v>되메우기(기계50%+인력50%)</v>
          </cell>
          <cell r="C88" t="str">
            <v>구조물공</v>
          </cell>
          <cell r="D88">
            <v>93</v>
          </cell>
          <cell r="E88" t="str">
            <v>M3</v>
          </cell>
          <cell r="F88">
            <v>44</v>
          </cell>
          <cell r="G88">
            <v>1850</v>
          </cell>
          <cell r="H88">
            <v>120</v>
          </cell>
        </row>
        <row r="89">
          <cell r="B89" t="str">
            <v>레미콘타설(철근구조물)</v>
          </cell>
          <cell r="C89" t="str">
            <v>25-240-8</v>
          </cell>
          <cell r="D89">
            <v>278</v>
          </cell>
          <cell r="E89" t="str">
            <v>M3</v>
          </cell>
          <cell r="G89">
            <v>20552</v>
          </cell>
        </row>
        <row r="90">
          <cell r="B90" t="str">
            <v>레미콘타설(무근구조물)</v>
          </cell>
          <cell r="C90" t="str">
            <v>40-180-8</v>
          </cell>
          <cell r="D90">
            <v>32</v>
          </cell>
          <cell r="E90" t="str">
            <v>M3</v>
          </cell>
          <cell r="G90">
            <v>18619</v>
          </cell>
        </row>
        <row r="91">
          <cell r="B91" t="str">
            <v>합판거푸집</v>
          </cell>
          <cell r="C91" t="str">
            <v>합판3회</v>
          </cell>
          <cell r="D91">
            <v>916</v>
          </cell>
          <cell r="E91" t="str">
            <v>M2</v>
          </cell>
          <cell r="F91">
            <v>5002</v>
          </cell>
          <cell r="G91">
            <v>12713</v>
          </cell>
        </row>
        <row r="92">
          <cell r="B92" t="str">
            <v>합판거푸집</v>
          </cell>
          <cell r="C92" t="str">
            <v>합판6회</v>
          </cell>
          <cell r="D92">
            <v>13</v>
          </cell>
          <cell r="E92" t="str">
            <v>M2</v>
          </cell>
          <cell r="F92">
            <v>3765</v>
          </cell>
          <cell r="G92">
            <v>8651</v>
          </cell>
        </row>
        <row r="93">
          <cell r="B93" t="str">
            <v>동바리</v>
          </cell>
          <cell r="C93" t="str">
            <v>강관3개월</v>
          </cell>
          <cell r="D93">
            <v>193</v>
          </cell>
          <cell r="E93" t="str">
            <v>공/M3</v>
          </cell>
          <cell r="F93">
            <v>203</v>
          </cell>
          <cell r="G93">
            <v>6021</v>
          </cell>
        </row>
        <row r="94">
          <cell r="B94" t="str">
            <v>비계</v>
          </cell>
          <cell r="C94" t="str">
            <v>강관3개월</v>
          </cell>
          <cell r="D94">
            <v>304</v>
          </cell>
          <cell r="E94" t="str">
            <v>M2</v>
          </cell>
          <cell r="F94">
            <v>972</v>
          </cell>
          <cell r="G94">
            <v>6614</v>
          </cell>
        </row>
        <row r="95">
          <cell r="B95" t="str">
            <v>철근가공조립</v>
          </cell>
          <cell r="C95" t="str">
            <v>복잡</v>
          </cell>
          <cell r="D95">
            <v>31.187999999999999</v>
          </cell>
          <cell r="E95" t="str">
            <v>TON</v>
          </cell>
          <cell r="F95">
            <v>11792</v>
          </cell>
          <cell r="G95">
            <v>349613</v>
          </cell>
        </row>
        <row r="96">
          <cell r="B96" t="str">
            <v>잡석</v>
          </cell>
          <cell r="D96">
            <v>98</v>
          </cell>
          <cell r="E96" t="str">
            <v>M3</v>
          </cell>
          <cell r="F96">
            <v>9000</v>
          </cell>
          <cell r="G96">
            <v>16328</v>
          </cell>
        </row>
        <row r="97">
          <cell r="B97" t="str">
            <v>P.H.C파일항타(L=11.0M)</v>
          </cell>
          <cell r="C97" t="str">
            <v>Φ350</v>
          </cell>
          <cell r="D97">
            <v>14</v>
          </cell>
          <cell r="E97" t="str">
            <v>본</v>
          </cell>
          <cell r="F97">
            <v>194249</v>
          </cell>
          <cell r="G97">
            <v>37444</v>
          </cell>
          <cell r="H97">
            <v>40700</v>
          </cell>
        </row>
        <row r="98">
          <cell r="B98" t="str">
            <v>P.H.C파일항타(L=12.0M)</v>
          </cell>
          <cell r="C98" t="str">
            <v>Φ350</v>
          </cell>
          <cell r="D98">
            <v>45</v>
          </cell>
          <cell r="E98" t="str">
            <v>본</v>
          </cell>
          <cell r="F98">
            <v>211968</v>
          </cell>
          <cell r="G98">
            <v>40848</v>
          </cell>
          <cell r="H98">
            <v>44400</v>
          </cell>
        </row>
        <row r="99">
          <cell r="B99" t="str">
            <v>신축이음</v>
          </cell>
          <cell r="C99" t="str">
            <v>T=30CM</v>
          </cell>
          <cell r="D99">
            <v>2</v>
          </cell>
          <cell r="E99" t="str">
            <v>M</v>
          </cell>
          <cell r="F99">
            <v>2256</v>
          </cell>
          <cell r="G99">
            <v>992</v>
          </cell>
        </row>
        <row r="100">
          <cell r="B100" t="str">
            <v>신축이음</v>
          </cell>
          <cell r="C100" t="str">
            <v>T=40CM</v>
          </cell>
          <cell r="D100">
            <v>24</v>
          </cell>
          <cell r="E100" t="str">
            <v>M</v>
          </cell>
          <cell r="F100">
            <v>2470</v>
          </cell>
          <cell r="G100">
            <v>1086</v>
          </cell>
        </row>
        <row r="101">
          <cell r="B101" t="str">
            <v>신축이음</v>
          </cell>
          <cell r="C101" t="str">
            <v>T=45CM</v>
          </cell>
          <cell r="D101">
            <v>6</v>
          </cell>
          <cell r="E101" t="str">
            <v>M</v>
          </cell>
          <cell r="F101">
            <v>2577</v>
          </cell>
          <cell r="G101">
            <v>1133</v>
          </cell>
        </row>
        <row r="102">
          <cell r="B102" t="str">
            <v>신축이음</v>
          </cell>
          <cell r="C102" t="str">
            <v>T=50CM</v>
          </cell>
          <cell r="D102">
            <v>1</v>
          </cell>
          <cell r="E102" t="str">
            <v>M</v>
          </cell>
          <cell r="F102">
            <v>2684</v>
          </cell>
          <cell r="G102">
            <v>1180</v>
          </cell>
        </row>
        <row r="103">
          <cell r="B103" t="str">
            <v>(3)분수관및도로횡단통관공</v>
          </cell>
        </row>
        <row r="104">
          <cell r="B104" t="str">
            <v>터파기(기계70%+인력30%)</v>
          </cell>
          <cell r="C104" t="str">
            <v>0∼1M</v>
          </cell>
          <cell r="D104">
            <v>306</v>
          </cell>
          <cell r="E104" t="str">
            <v>M3</v>
          </cell>
          <cell r="F104">
            <v>74</v>
          </cell>
          <cell r="G104">
            <v>2280</v>
          </cell>
          <cell r="H104">
            <v>200</v>
          </cell>
        </row>
        <row r="105">
          <cell r="B105" t="str">
            <v>되메우기(기계50%+인력50%)</v>
          </cell>
          <cell r="C105" t="str">
            <v>구조물공</v>
          </cell>
          <cell r="D105">
            <v>200</v>
          </cell>
          <cell r="E105" t="str">
            <v>M3</v>
          </cell>
          <cell r="F105">
            <v>44</v>
          </cell>
          <cell r="G105">
            <v>1850</v>
          </cell>
          <cell r="H105">
            <v>120</v>
          </cell>
        </row>
        <row r="106">
          <cell r="B106" t="str">
            <v>레미콘타설(철근구조물)</v>
          </cell>
          <cell r="C106" t="str">
            <v>25-240-8</v>
          </cell>
          <cell r="D106">
            <v>65</v>
          </cell>
          <cell r="E106" t="str">
            <v>M3</v>
          </cell>
          <cell r="F106">
            <v>24888</v>
          </cell>
          <cell r="G106">
            <v>20552</v>
          </cell>
        </row>
        <row r="107">
          <cell r="B107" t="str">
            <v>레미콘타설(무근구조물)</v>
          </cell>
          <cell r="C107" t="str">
            <v>40-180-8</v>
          </cell>
          <cell r="D107">
            <v>30</v>
          </cell>
          <cell r="E107" t="str">
            <v>M3</v>
          </cell>
          <cell r="F107">
            <v>4000</v>
          </cell>
          <cell r="G107">
            <v>18619</v>
          </cell>
        </row>
        <row r="108">
          <cell r="B108" t="str">
            <v>합판거푸집</v>
          </cell>
          <cell r="C108" t="str">
            <v>합판3회</v>
          </cell>
          <cell r="D108">
            <v>137</v>
          </cell>
          <cell r="E108" t="str">
            <v>M2</v>
          </cell>
          <cell r="F108">
            <v>5002</v>
          </cell>
          <cell r="G108">
            <v>12713</v>
          </cell>
        </row>
        <row r="109">
          <cell r="B109" t="str">
            <v>합판거푸집</v>
          </cell>
          <cell r="C109" t="str">
            <v>합판6회</v>
          </cell>
          <cell r="D109">
            <v>356</v>
          </cell>
          <cell r="E109" t="str">
            <v>M2</v>
          </cell>
          <cell r="F109">
            <v>3765</v>
          </cell>
          <cell r="G109">
            <v>8651</v>
          </cell>
        </row>
        <row r="110">
          <cell r="B110" t="str">
            <v>흄관부설및접합</v>
          </cell>
          <cell r="C110" t="str">
            <v>D=600M/M기계부설</v>
          </cell>
          <cell r="D110">
            <v>30</v>
          </cell>
          <cell r="E110" t="str">
            <v>M</v>
          </cell>
          <cell r="F110">
            <v>28120</v>
          </cell>
          <cell r="G110">
            <v>30474</v>
          </cell>
          <cell r="H110">
            <v>5768</v>
          </cell>
        </row>
        <row r="111">
          <cell r="B111" t="str">
            <v>흄관부설및접합</v>
          </cell>
          <cell r="C111" t="str">
            <v>D=800M/M기계부설</v>
          </cell>
          <cell r="D111">
            <v>65</v>
          </cell>
          <cell r="E111" t="str">
            <v>M</v>
          </cell>
          <cell r="F111">
            <v>49010</v>
          </cell>
          <cell r="G111">
            <v>47312</v>
          </cell>
          <cell r="H111">
            <v>7635</v>
          </cell>
        </row>
        <row r="112">
          <cell r="B112" t="str">
            <v>흄관접합몰탈</v>
          </cell>
          <cell r="C112">
            <v>4.3055555555555562E-2</v>
          </cell>
          <cell r="D112">
            <v>1</v>
          </cell>
          <cell r="E112" t="str">
            <v>M3</v>
          </cell>
          <cell r="F112">
            <v>16100</v>
          </cell>
          <cell r="G112">
            <v>30924</v>
          </cell>
        </row>
        <row r="113">
          <cell r="B113" t="str">
            <v>철근가공조립</v>
          </cell>
          <cell r="C113" t="str">
            <v>보통</v>
          </cell>
          <cell r="D113">
            <v>3.5070000000000001</v>
          </cell>
          <cell r="E113" t="str">
            <v>TON</v>
          </cell>
          <cell r="F113">
            <v>10245</v>
          </cell>
          <cell r="G113">
            <v>317298</v>
          </cell>
        </row>
        <row r="114">
          <cell r="B114" t="str">
            <v>잡석</v>
          </cell>
          <cell r="C114" t="str">
            <v>Φ25*600MM</v>
          </cell>
          <cell r="D114">
            <v>324</v>
          </cell>
          <cell r="E114" t="str">
            <v>M3</v>
          </cell>
          <cell r="F114">
            <v>9000</v>
          </cell>
          <cell r="G114">
            <v>16328</v>
          </cell>
        </row>
        <row r="115">
          <cell r="B115" t="str">
            <v>(4)종단BOX,옹벽,세월교공</v>
          </cell>
          <cell r="D115">
            <v>0.623</v>
          </cell>
          <cell r="E115" t="str">
            <v>M3</v>
          </cell>
          <cell r="F115">
            <v>4000</v>
          </cell>
          <cell r="G115">
            <v>124075</v>
          </cell>
        </row>
        <row r="116">
          <cell r="B116" t="str">
            <v>터파기(기계70%+인력30%)</v>
          </cell>
          <cell r="C116" t="str">
            <v>0∼1M</v>
          </cell>
          <cell r="D116">
            <v>971</v>
          </cell>
          <cell r="E116" t="str">
            <v>M3</v>
          </cell>
          <cell r="F116">
            <v>74</v>
          </cell>
          <cell r="G116">
            <v>2280</v>
          </cell>
          <cell r="H116">
            <v>200</v>
          </cell>
        </row>
        <row r="117">
          <cell r="B117" t="str">
            <v>되메우기(기계50%+인력50%)</v>
          </cell>
          <cell r="C117" t="str">
            <v>구조물공</v>
          </cell>
          <cell r="D117">
            <v>839</v>
          </cell>
          <cell r="E117" t="str">
            <v>M3</v>
          </cell>
          <cell r="F117">
            <v>44</v>
          </cell>
          <cell r="G117">
            <v>1850</v>
          </cell>
          <cell r="H117">
            <v>120</v>
          </cell>
        </row>
        <row r="118">
          <cell r="B118" t="str">
            <v>레미콘타설(철근구조물)</v>
          </cell>
          <cell r="C118" t="str">
            <v>25-240-8</v>
          </cell>
          <cell r="D118">
            <v>435</v>
          </cell>
          <cell r="E118" t="str">
            <v>M3</v>
          </cell>
          <cell r="G118">
            <v>20552</v>
          </cell>
        </row>
        <row r="119">
          <cell r="B119" t="str">
            <v>레미콘타설(무근구조물)</v>
          </cell>
          <cell r="C119" t="str">
            <v>40-180-8</v>
          </cell>
          <cell r="D119">
            <v>46</v>
          </cell>
          <cell r="E119" t="str">
            <v>M3</v>
          </cell>
          <cell r="F119">
            <v>2256</v>
          </cell>
          <cell r="G119">
            <v>18619</v>
          </cell>
        </row>
        <row r="120">
          <cell r="B120" t="str">
            <v>합판거푸집</v>
          </cell>
          <cell r="C120" t="str">
            <v>합판3회</v>
          </cell>
          <cell r="D120">
            <v>1469</v>
          </cell>
          <cell r="E120" t="str">
            <v>M2</v>
          </cell>
          <cell r="F120">
            <v>5002</v>
          </cell>
          <cell r="G120">
            <v>12713</v>
          </cell>
          <cell r="H120">
            <v>200</v>
          </cell>
        </row>
        <row r="121">
          <cell r="B121" t="str">
            <v>합판거푸집</v>
          </cell>
          <cell r="C121" t="str">
            <v>합판6회</v>
          </cell>
          <cell r="D121">
            <v>33</v>
          </cell>
          <cell r="E121" t="str">
            <v>M2</v>
          </cell>
          <cell r="F121">
            <v>3765</v>
          </cell>
          <cell r="G121">
            <v>8651</v>
          </cell>
          <cell r="H121">
            <v>200</v>
          </cell>
        </row>
        <row r="122">
          <cell r="B122" t="str">
            <v>흄관부설및접합</v>
          </cell>
          <cell r="C122" t="str">
            <v>D=800M/M기계부설</v>
          </cell>
          <cell r="D122">
            <v>175</v>
          </cell>
          <cell r="E122" t="str">
            <v>M</v>
          </cell>
          <cell r="F122">
            <v>49010</v>
          </cell>
          <cell r="G122">
            <v>47312</v>
          </cell>
          <cell r="H122">
            <v>7635</v>
          </cell>
        </row>
        <row r="123">
          <cell r="B123" t="str">
            <v>동바리</v>
          </cell>
          <cell r="C123" t="str">
            <v>강관3개월</v>
          </cell>
          <cell r="D123">
            <v>52</v>
          </cell>
          <cell r="E123" t="str">
            <v>공/M3</v>
          </cell>
          <cell r="F123">
            <v>203</v>
          </cell>
          <cell r="G123">
            <v>6021</v>
          </cell>
        </row>
        <row r="124">
          <cell r="B124" t="str">
            <v>비계</v>
          </cell>
          <cell r="C124" t="str">
            <v>강관3개월</v>
          </cell>
          <cell r="D124">
            <v>13</v>
          </cell>
          <cell r="E124" t="str">
            <v>M2</v>
          </cell>
          <cell r="F124">
            <v>972</v>
          </cell>
          <cell r="G124">
            <v>6614</v>
          </cell>
        </row>
        <row r="125">
          <cell r="B125" t="str">
            <v>철근가공조립</v>
          </cell>
          <cell r="C125" t="str">
            <v>복잡</v>
          </cell>
          <cell r="D125">
            <v>16.984000000000002</v>
          </cell>
          <cell r="E125" t="str">
            <v>TON</v>
          </cell>
          <cell r="F125">
            <v>11792</v>
          </cell>
          <cell r="G125">
            <v>349613</v>
          </cell>
        </row>
        <row r="126">
          <cell r="B126" t="str">
            <v>철근가공조립</v>
          </cell>
          <cell r="C126" t="str">
            <v>간단</v>
          </cell>
          <cell r="D126">
            <v>21.173999999999999</v>
          </cell>
          <cell r="E126" t="str">
            <v>TON</v>
          </cell>
          <cell r="F126">
            <v>8630</v>
          </cell>
          <cell r="G126">
            <v>281547</v>
          </cell>
          <cell r="H126">
            <v>504</v>
          </cell>
        </row>
        <row r="127">
          <cell r="B127" t="str">
            <v>잡석</v>
          </cell>
          <cell r="C127" t="str">
            <v>t=15CM</v>
          </cell>
          <cell r="D127">
            <v>189</v>
          </cell>
          <cell r="E127" t="str">
            <v>M3</v>
          </cell>
          <cell r="F127">
            <v>9000</v>
          </cell>
          <cell r="G127">
            <v>1360</v>
          </cell>
          <cell r="H127">
            <v>504</v>
          </cell>
        </row>
        <row r="128">
          <cell r="B128" t="str">
            <v>뒷채움잡석부설</v>
          </cell>
          <cell r="D128">
            <v>170</v>
          </cell>
          <cell r="E128" t="str">
            <v>M3</v>
          </cell>
          <cell r="F128">
            <v>9000</v>
          </cell>
          <cell r="G128">
            <v>16328</v>
          </cell>
        </row>
        <row r="129">
          <cell r="B129" t="str">
            <v>배수파이프</v>
          </cell>
          <cell r="C129" t="str">
            <v>φ50mm</v>
          </cell>
          <cell r="D129">
            <v>9</v>
          </cell>
          <cell r="E129" t="str">
            <v>M</v>
          </cell>
          <cell r="F129">
            <v>780</v>
          </cell>
          <cell r="G129">
            <v>195</v>
          </cell>
        </row>
        <row r="130">
          <cell r="B130" t="str">
            <v>(5)용수로공</v>
          </cell>
          <cell r="D130">
            <v>340</v>
          </cell>
          <cell r="E130" t="str">
            <v>㎥</v>
          </cell>
          <cell r="F130">
            <v>195</v>
          </cell>
          <cell r="G130">
            <v>250</v>
          </cell>
          <cell r="H130">
            <v>319</v>
          </cell>
        </row>
        <row r="131">
          <cell r="B131" t="str">
            <v>터파기(기계70%+인력30%)</v>
          </cell>
          <cell r="C131" t="str">
            <v>0∼1M</v>
          </cell>
          <cell r="D131">
            <v>8650</v>
          </cell>
          <cell r="E131" t="str">
            <v>M3</v>
          </cell>
          <cell r="F131">
            <v>74</v>
          </cell>
          <cell r="G131">
            <v>2280</v>
          </cell>
          <cell r="H131">
            <v>200</v>
          </cell>
        </row>
        <row r="132">
          <cell r="B132" t="str">
            <v>되메우기(기계50%+인력50%)</v>
          </cell>
          <cell r="C132" t="str">
            <v>구조물공</v>
          </cell>
          <cell r="D132">
            <v>6982</v>
          </cell>
          <cell r="E132" t="str">
            <v>M3</v>
          </cell>
          <cell r="F132">
            <v>44</v>
          </cell>
          <cell r="G132">
            <v>1850</v>
          </cell>
          <cell r="H132">
            <v>120</v>
          </cell>
        </row>
        <row r="133">
          <cell r="B133" t="str">
            <v>레미콘타설(철근구조물)</v>
          </cell>
          <cell r="C133" t="str">
            <v>25-210-8</v>
          </cell>
          <cell r="D133">
            <v>576</v>
          </cell>
          <cell r="E133" t="str">
            <v>M3</v>
          </cell>
          <cell r="G133">
            <v>20552</v>
          </cell>
        </row>
        <row r="134">
          <cell r="B134" t="str">
            <v>레미콘타설(무근구조물)</v>
          </cell>
          <cell r="C134" t="str">
            <v>40-180-8</v>
          </cell>
          <cell r="D134">
            <v>141</v>
          </cell>
          <cell r="E134" t="str">
            <v>M3</v>
          </cell>
          <cell r="G134">
            <v>18619</v>
          </cell>
        </row>
        <row r="135">
          <cell r="B135" t="str">
            <v>합판거푸집</v>
          </cell>
          <cell r="C135" t="str">
            <v>합판3회</v>
          </cell>
          <cell r="D135">
            <v>3800</v>
          </cell>
          <cell r="E135" t="str">
            <v>M2</v>
          </cell>
          <cell r="F135">
            <v>5002</v>
          </cell>
          <cell r="G135">
            <v>12713</v>
          </cell>
          <cell r="H135">
            <v>55</v>
          </cell>
        </row>
        <row r="136">
          <cell r="B136" t="str">
            <v>합판거푸집</v>
          </cell>
          <cell r="C136" t="str">
            <v>합판6회</v>
          </cell>
          <cell r="D136">
            <v>177</v>
          </cell>
          <cell r="E136" t="str">
            <v>M2</v>
          </cell>
          <cell r="F136">
            <v>3765</v>
          </cell>
          <cell r="G136">
            <v>8651</v>
          </cell>
          <cell r="H136">
            <v>55</v>
          </cell>
        </row>
        <row r="137">
          <cell r="B137" t="str">
            <v>철근가공조립</v>
          </cell>
          <cell r="C137" t="str">
            <v>보통</v>
          </cell>
          <cell r="D137">
            <v>63.043999999999997</v>
          </cell>
          <cell r="E137" t="str">
            <v>TON</v>
          </cell>
          <cell r="F137">
            <v>10245</v>
          </cell>
          <cell r="G137">
            <v>317298</v>
          </cell>
        </row>
        <row r="138">
          <cell r="B138" t="str">
            <v>잡석</v>
          </cell>
          <cell r="D138">
            <v>283</v>
          </cell>
          <cell r="E138" t="str">
            <v>M3</v>
          </cell>
          <cell r="F138">
            <v>9000</v>
          </cell>
          <cell r="G138">
            <v>16328</v>
          </cell>
        </row>
        <row r="139">
          <cell r="B139" t="str">
            <v>라.부체도으로공</v>
          </cell>
        </row>
        <row r="140">
          <cell r="B140" t="str">
            <v>레미콘타설</v>
          </cell>
          <cell r="C140" t="str">
            <v>40-210-8</v>
          </cell>
          <cell r="D140">
            <v>990</v>
          </cell>
          <cell r="E140" t="str">
            <v>M3</v>
          </cell>
          <cell r="G140">
            <v>18619</v>
          </cell>
        </row>
        <row r="141">
          <cell r="B141" t="str">
            <v>합판거푸집</v>
          </cell>
          <cell r="C141" t="str">
            <v>합판6회</v>
          </cell>
          <cell r="D141">
            <v>464</v>
          </cell>
          <cell r="E141" t="str">
            <v>M2</v>
          </cell>
          <cell r="F141">
            <v>3765</v>
          </cell>
          <cell r="G141">
            <v>8651</v>
          </cell>
          <cell r="H141">
            <v>10292</v>
          </cell>
        </row>
        <row r="142">
          <cell r="B142" t="str">
            <v>보조기층</v>
          </cell>
          <cell r="D142">
            <v>990</v>
          </cell>
          <cell r="E142" t="str">
            <v>M3</v>
          </cell>
          <cell r="F142">
            <v>10396</v>
          </cell>
          <cell r="G142">
            <v>1360</v>
          </cell>
          <cell r="H142">
            <v>504</v>
          </cell>
        </row>
        <row r="143">
          <cell r="B143" t="str">
            <v>콘크리트보강섬유</v>
          </cell>
          <cell r="C143" t="str">
            <v>19mm,0.9kg/포망사형</v>
          </cell>
          <cell r="D143">
            <v>4952</v>
          </cell>
          <cell r="E143" t="str">
            <v>M2</v>
          </cell>
          <cell r="F143">
            <v>5000</v>
          </cell>
          <cell r="G143">
            <v>1250</v>
          </cell>
        </row>
        <row r="144">
          <cell r="B144" t="str">
            <v>줄눈</v>
          </cell>
          <cell r="C144" t="str">
            <v>합판T=12M/M</v>
          </cell>
          <cell r="D144">
            <v>99</v>
          </cell>
          <cell r="E144" t="str">
            <v>M2</v>
          </cell>
          <cell r="F144">
            <v>1077</v>
          </cell>
          <cell r="G144">
            <v>5660</v>
          </cell>
        </row>
        <row r="145">
          <cell r="B145" t="str">
            <v>비닐깔기</v>
          </cell>
          <cell r="C145" t="str">
            <v>t=0.2m/m</v>
          </cell>
          <cell r="D145">
            <v>4952</v>
          </cell>
          <cell r="E145" t="str">
            <v>M2</v>
          </cell>
          <cell r="F145">
            <v>135</v>
          </cell>
          <cell r="G145">
            <v>343</v>
          </cell>
        </row>
        <row r="146">
          <cell r="B146" t="str">
            <v>2.금암지구</v>
          </cell>
          <cell r="C146" t="str">
            <v>토사</v>
          </cell>
          <cell r="D146">
            <v>46</v>
          </cell>
          <cell r="E146" t="str">
            <v>M3</v>
          </cell>
          <cell r="F146">
            <v>243</v>
          </cell>
          <cell r="G146">
            <v>312</v>
          </cell>
          <cell r="H146">
            <v>398</v>
          </cell>
        </row>
        <row r="147">
          <cell r="B147" t="str">
            <v>가.축제공</v>
          </cell>
          <cell r="C147" t="str">
            <v>토사</v>
          </cell>
          <cell r="D147">
            <v>18638</v>
          </cell>
          <cell r="E147" t="str">
            <v>M3</v>
          </cell>
          <cell r="F147">
            <v>243</v>
          </cell>
          <cell r="G147">
            <v>312</v>
          </cell>
          <cell r="H147">
            <v>398</v>
          </cell>
        </row>
        <row r="148">
          <cell r="B148" t="str">
            <v>성토(1),금암제</v>
          </cell>
          <cell r="C148" t="str">
            <v>BH(1.0)+DT(15)+BD(19)</v>
          </cell>
          <cell r="D148">
            <v>277753</v>
          </cell>
          <cell r="E148" t="str">
            <v>M3</v>
          </cell>
          <cell r="F148">
            <v>1147</v>
          </cell>
          <cell r="G148">
            <v>1256</v>
          </cell>
          <cell r="H148">
            <v>1434</v>
          </cell>
        </row>
        <row r="149">
          <cell r="B149" t="str">
            <v>성토(2),금암제</v>
          </cell>
          <cell r="C149" t="str">
            <v>BH(1.0)+DT(15)+BD(19)</v>
          </cell>
          <cell r="D149">
            <v>31169</v>
          </cell>
          <cell r="E149" t="str">
            <v>M3</v>
          </cell>
          <cell r="F149">
            <v>1147</v>
          </cell>
          <cell r="G149">
            <v>1256</v>
          </cell>
          <cell r="H149">
            <v>1434</v>
          </cell>
        </row>
        <row r="150">
          <cell r="B150" t="str">
            <v>잔토유용</v>
          </cell>
          <cell r="C150" t="str">
            <v>B/D</v>
          </cell>
          <cell r="D150">
            <v>4006</v>
          </cell>
          <cell r="E150" t="str">
            <v>M3</v>
          </cell>
          <cell r="F150">
            <v>288</v>
          </cell>
          <cell r="G150">
            <v>371</v>
          </cell>
          <cell r="H150">
            <v>473</v>
          </cell>
        </row>
        <row r="151">
          <cell r="B151" t="str">
            <v>줄떼</v>
          </cell>
          <cell r="D151">
            <v>34160</v>
          </cell>
          <cell r="E151" t="str">
            <v>M2</v>
          </cell>
          <cell r="F151">
            <v>613</v>
          </cell>
          <cell r="G151">
            <v>2370</v>
          </cell>
        </row>
        <row r="152">
          <cell r="B152" t="str">
            <v>면고르기(인력)</v>
          </cell>
          <cell r="C152" t="str">
            <v>성토면</v>
          </cell>
          <cell r="D152">
            <v>70245</v>
          </cell>
          <cell r="E152" t="str">
            <v>M2</v>
          </cell>
          <cell r="G152">
            <v>652</v>
          </cell>
        </row>
        <row r="153">
          <cell r="B153" t="str">
            <v>면고르기(인력)</v>
          </cell>
          <cell r="C153" t="str">
            <v>절토면</v>
          </cell>
          <cell r="D153">
            <v>5116</v>
          </cell>
          <cell r="E153" t="str">
            <v>M2</v>
          </cell>
          <cell r="G153">
            <v>1443</v>
          </cell>
        </row>
        <row r="154">
          <cell r="B154" t="str">
            <v>비탈규준틀</v>
          </cell>
          <cell r="C154" t="str">
            <v>2＠2.5*2.5M</v>
          </cell>
          <cell r="D154">
            <v>262</v>
          </cell>
          <cell r="E154" t="str">
            <v>개소</v>
          </cell>
          <cell r="F154">
            <v>4155</v>
          </cell>
          <cell r="G154">
            <v>18907</v>
          </cell>
        </row>
        <row r="155">
          <cell r="B155" t="str">
            <v>하천경계말뚝</v>
          </cell>
          <cell r="D155">
            <v>46</v>
          </cell>
          <cell r="E155" t="str">
            <v>개</v>
          </cell>
          <cell r="F155">
            <v>3548</v>
          </cell>
          <cell r="G155">
            <v>6542</v>
          </cell>
        </row>
        <row r="156">
          <cell r="B156" t="str">
            <v>나.호안공</v>
          </cell>
        </row>
        <row r="157">
          <cell r="B157" t="str">
            <v>브럭붙임</v>
          </cell>
          <cell r="C157" t="str">
            <v>40x25x12</v>
          </cell>
          <cell r="D157">
            <v>34056</v>
          </cell>
          <cell r="E157" t="str">
            <v>M2</v>
          </cell>
          <cell r="G157">
            <v>8610</v>
          </cell>
        </row>
        <row r="158">
          <cell r="B158" t="str">
            <v>천단몰탈</v>
          </cell>
          <cell r="C158">
            <v>4.4444444444444446E-2</v>
          </cell>
          <cell r="D158">
            <v>45</v>
          </cell>
          <cell r="E158" t="str">
            <v>M3</v>
          </cell>
          <cell r="G158">
            <v>30924</v>
          </cell>
        </row>
        <row r="159">
          <cell r="B159" t="str">
            <v>터파기(기계70%+인력30%)</v>
          </cell>
          <cell r="C159" t="str">
            <v>0∼1M</v>
          </cell>
          <cell r="D159">
            <v>1212</v>
          </cell>
          <cell r="E159" t="str">
            <v>M3</v>
          </cell>
          <cell r="F159">
            <v>74</v>
          </cell>
          <cell r="G159">
            <v>2280</v>
          </cell>
          <cell r="H159">
            <v>200</v>
          </cell>
        </row>
        <row r="160">
          <cell r="B160" t="str">
            <v>되메우기(기계50%+인력50%)</v>
          </cell>
          <cell r="C160" t="str">
            <v>호안공</v>
          </cell>
          <cell r="D160">
            <v>1019</v>
          </cell>
          <cell r="E160" t="str">
            <v>M3</v>
          </cell>
          <cell r="F160">
            <v>55</v>
          </cell>
          <cell r="G160">
            <v>1883</v>
          </cell>
          <cell r="H160">
            <v>151</v>
          </cell>
        </row>
        <row r="161">
          <cell r="B161" t="str">
            <v>돌망태</v>
          </cell>
          <cell r="C161" t="str">
            <v>신설#8-타.450x950</v>
          </cell>
          <cell r="D161">
            <v>2400</v>
          </cell>
          <cell r="E161" t="str">
            <v>M2</v>
          </cell>
          <cell r="G161">
            <v>7215</v>
          </cell>
        </row>
        <row r="162">
          <cell r="B162" t="str">
            <v>FILTERMAT</v>
          </cell>
          <cell r="D162">
            <v>35873</v>
          </cell>
          <cell r="E162" t="str">
            <v>M2</v>
          </cell>
          <cell r="F162">
            <v>2000</v>
          </cell>
          <cell r="G162">
            <v>154</v>
          </cell>
        </row>
        <row r="163">
          <cell r="B163" t="str">
            <v>사석</v>
          </cell>
          <cell r="D163">
            <v>2879</v>
          </cell>
          <cell r="E163" t="str">
            <v>M3</v>
          </cell>
          <cell r="F163">
            <v>9000</v>
          </cell>
        </row>
        <row r="164">
          <cell r="B164" t="str">
            <v>다.구조물공</v>
          </cell>
        </row>
        <row r="165">
          <cell r="B165" t="str">
            <v>(1)배수문공</v>
          </cell>
        </row>
        <row r="166">
          <cell r="B166" t="str">
            <v>터파기(기계70%+인력30%)</v>
          </cell>
          <cell r="C166" t="str">
            <v>0∼1M</v>
          </cell>
          <cell r="D166">
            <v>364</v>
          </cell>
          <cell r="E166" t="str">
            <v>M3</v>
          </cell>
          <cell r="F166">
            <v>74</v>
          </cell>
          <cell r="G166">
            <v>2280</v>
          </cell>
          <cell r="H166">
            <v>200</v>
          </cell>
        </row>
        <row r="167">
          <cell r="B167" t="str">
            <v>터파기(기계70%+인력30%)</v>
          </cell>
          <cell r="C167" t="str">
            <v>1∼2M</v>
          </cell>
          <cell r="D167">
            <v>228</v>
          </cell>
          <cell r="E167" t="str">
            <v>M3</v>
          </cell>
          <cell r="F167">
            <v>74</v>
          </cell>
          <cell r="G167">
            <v>3002</v>
          </cell>
          <cell r="H167">
            <v>200</v>
          </cell>
        </row>
        <row r="168">
          <cell r="B168" t="str">
            <v>터파기(기계70%+인력30%)</v>
          </cell>
          <cell r="C168" t="str">
            <v>2∼3M</v>
          </cell>
          <cell r="D168">
            <v>585</v>
          </cell>
          <cell r="E168" t="str">
            <v>M3</v>
          </cell>
          <cell r="F168">
            <v>74</v>
          </cell>
          <cell r="G168">
            <v>3723</v>
          </cell>
          <cell r="H168">
            <v>200</v>
          </cell>
        </row>
        <row r="169">
          <cell r="B169" t="str">
            <v>되메우기(기계50%+인력50%)</v>
          </cell>
          <cell r="C169" t="str">
            <v>구조물공</v>
          </cell>
          <cell r="D169">
            <v>1024</v>
          </cell>
          <cell r="E169" t="str">
            <v>M3</v>
          </cell>
          <cell r="F169">
            <v>44</v>
          </cell>
          <cell r="G169">
            <v>1850</v>
          </cell>
          <cell r="H169">
            <v>120</v>
          </cell>
        </row>
        <row r="170">
          <cell r="B170" t="str">
            <v>레미콘타설(철근구조물)</v>
          </cell>
          <cell r="C170" t="str">
            <v>25-240-8</v>
          </cell>
          <cell r="D170">
            <v>192</v>
          </cell>
          <cell r="E170" t="str">
            <v>M3</v>
          </cell>
          <cell r="G170">
            <v>20552</v>
          </cell>
        </row>
        <row r="171">
          <cell r="B171" t="str">
            <v>레미콘타설(무근구조물)</v>
          </cell>
          <cell r="C171" t="str">
            <v>40-180-8</v>
          </cell>
          <cell r="D171">
            <v>17</v>
          </cell>
          <cell r="E171" t="str">
            <v>M3</v>
          </cell>
          <cell r="G171">
            <v>18619</v>
          </cell>
        </row>
        <row r="172">
          <cell r="B172" t="str">
            <v>합판거푸집</v>
          </cell>
          <cell r="C172" t="str">
            <v>합판2회</v>
          </cell>
          <cell r="D172">
            <v>202</v>
          </cell>
          <cell r="E172" t="str">
            <v>M2</v>
          </cell>
          <cell r="F172">
            <v>6185</v>
          </cell>
          <cell r="G172">
            <v>16220</v>
          </cell>
        </row>
        <row r="173">
          <cell r="B173" t="str">
            <v>합판거푸집</v>
          </cell>
          <cell r="C173" t="str">
            <v>합판3회</v>
          </cell>
          <cell r="D173">
            <v>575</v>
          </cell>
          <cell r="E173" t="str">
            <v>M2</v>
          </cell>
          <cell r="F173">
            <v>5002</v>
          </cell>
          <cell r="G173">
            <v>12713</v>
          </cell>
        </row>
        <row r="174">
          <cell r="B174" t="str">
            <v>합판거푸집</v>
          </cell>
          <cell r="C174" t="str">
            <v>합판6회</v>
          </cell>
          <cell r="D174">
            <v>13</v>
          </cell>
          <cell r="E174" t="str">
            <v>M2</v>
          </cell>
          <cell r="F174">
            <v>3765</v>
          </cell>
          <cell r="G174">
            <v>8651</v>
          </cell>
        </row>
        <row r="175">
          <cell r="B175" t="str">
            <v>동바리</v>
          </cell>
          <cell r="C175" t="str">
            <v>강관3개월</v>
          </cell>
          <cell r="D175">
            <v>498</v>
          </cell>
          <cell r="E175" t="str">
            <v>공/M3</v>
          </cell>
          <cell r="F175">
            <v>203</v>
          </cell>
          <cell r="G175">
            <v>6021</v>
          </cell>
        </row>
        <row r="176">
          <cell r="B176" t="str">
            <v>비계</v>
          </cell>
          <cell r="C176" t="str">
            <v>강관3개월</v>
          </cell>
          <cell r="D176">
            <v>842</v>
          </cell>
          <cell r="E176" t="str">
            <v>M2</v>
          </cell>
          <cell r="F176">
            <v>972</v>
          </cell>
          <cell r="G176">
            <v>6614</v>
          </cell>
        </row>
        <row r="177">
          <cell r="B177" t="str">
            <v>철근가공조립</v>
          </cell>
          <cell r="C177" t="str">
            <v>복잡</v>
          </cell>
          <cell r="D177">
            <v>11.257999999999999</v>
          </cell>
          <cell r="E177" t="str">
            <v>TON</v>
          </cell>
          <cell r="F177">
            <v>11792</v>
          </cell>
          <cell r="G177">
            <v>349613</v>
          </cell>
        </row>
        <row r="178">
          <cell r="B178" t="str">
            <v>잡석부설</v>
          </cell>
          <cell r="D178">
            <v>66</v>
          </cell>
          <cell r="E178" t="str">
            <v>M3</v>
          </cell>
          <cell r="F178">
            <v>9000</v>
          </cell>
          <cell r="G178">
            <v>16328</v>
          </cell>
        </row>
        <row r="179">
          <cell r="B179" t="str">
            <v>난간제작및설치</v>
          </cell>
          <cell r="C179" t="str">
            <v>D=50M/M</v>
          </cell>
          <cell r="D179">
            <v>59</v>
          </cell>
          <cell r="E179" t="str">
            <v>M</v>
          </cell>
          <cell r="F179">
            <v>13678</v>
          </cell>
          <cell r="G179">
            <v>14035</v>
          </cell>
        </row>
        <row r="180">
          <cell r="B180" t="str">
            <v>P.H.C파일항타(L=12.0M)</v>
          </cell>
          <cell r="C180" t="str">
            <v>Φ350</v>
          </cell>
          <cell r="D180">
            <v>38</v>
          </cell>
          <cell r="E180" t="str">
            <v>본</v>
          </cell>
          <cell r="F180">
            <v>211968</v>
          </cell>
          <cell r="G180">
            <v>40848</v>
          </cell>
          <cell r="H180">
            <v>44400</v>
          </cell>
        </row>
        <row r="181">
          <cell r="B181" t="str">
            <v>(2)배수통관공</v>
          </cell>
          <cell r="C181" t="str">
            <v>t=20MM</v>
          </cell>
          <cell r="D181">
            <v>6</v>
          </cell>
          <cell r="E181" t="str">
            <v>M2</v>
          </cell>
          <cell r="F181">
            <v>2149</v>
          </cell>
          <cell r="G181">
            <v>945</v>
          </cell>
        </row>
        <row r="182">
          <cell r="B182" t="str">
            <v>터파기(기계70%+인력30%)</v>
          </cell>
          <cell r="C182" t="str">
            <v>0∼1M</v>
          </cell>
          <cell r="D182">
            <v>149</v>
          </cell>
          <cell r="E182" t="str">
            <v>M3</v>
          </cell>
          <cell r="F182">
            <v>74</v>
          </cell>
          <cell r="G182">
            <v>2280</v>
          </cell>
          <cell r="H182">
            <v>200</v>
          </cell>
        </row>
        <row r="183">
          <cell r="B183" t="str">
            <v>되메우기(기계50%+인력50%)</v>
          </cell>
          <cell r="C183" t="str">
            <v>구조물공</v>
          </cell>
          <cell r="D183">
            <v>118</v>
          </cell>
          <cell r="E183" t="str">
            <v>M3</v>
          </cell>
          <cell r="F183">
            <v>44</v>
          </cell>
          <cell r="G183">
            <v>1850</v>
          </cell>
          <cell r="H183">
            <v>120</v>
          </cell>
        </row>
        <row r="184">
          <cell r="B184" t="str">
            <v>레미콘타설(철근구조물)</v>
          </cell>
          <cell r="C184" t="str">
            <v>25-210-8</v>
          </cell>
          <cell r="D184">
            <v>31</v>
          </cell>
          <cell r="E184" t="str">
            <v>M3</v>
          </cell>
          <cell r="G184">
            <v>20552</v>
          </cell>
        </row>
        <row r="185">
          <cell r="B185" t="str">
            <v>레미콘타설(철근구조물)</v>
          </cell>
          <cell r="C185" t="str">
            <v>25-240-8</v>
          </cell>
          <cell r="D185">
            <v>15</v>
          </cell>
          <cell r="E185" t="str">
            <v>M3</v>
          </cell>
          <cell r="G185">
            <v>20552</v>
          </cell>
        </row>
        <row r="186">
          <cell r="B186" t="str">
            <v>레미콘타설(무근구조물)</v>
          </cell>
          <cell r="C186" t="str">
            <v>40-180-8</v>
          </cell>
          <cell r="D186">
            <v>10</v>
          </cell>
          <cell r="E186" t="str">
            <v>M3</v>
          </cell>
          <cell r="F186">
            <v>74</v>
          </cell>
          <cell r="G186">
            <v>18619</v>
          </cell>
          <cell r="H186">
            <v>200</v>
          </cell>
        </row>
        <row r="187">
          <cell r="B187" t="str">
            <v>합판거푸집</v>
          </cell>
          <cell r="C187" t="str">
            <v>합판3회</v>
          </cell>
          <cell r="D187">
            <v>71</v>
          </cell>
          <cell r="E187" t="str">
            <v>M2</v>
          </cell>
          <cell r="F187">
            <v>5002</v>
          </cell>
          <cell r="G187">
            <v>12713</v>
          </cell>
          <cell r="H187">
            <v>200</v>
          </cell>
        </row>
        <row r="188">
          <cell r="B188" t="str">
            <v>합판거푸집</v>
          </cell>
          <cell r="C188" t="str">
            <v>합판4회</v>
          </cell>
          <cell r="D188">
            <v>62</v>
          </cell>
          <cell r="E188" t="str">
            <v>M2</v>
          </cell>
          <cell r="F188">
            <v>4351</v>
          </cell>
          <cell r="G188">
            <v>10813</v>
          </cell>
          <cell r="H188">
            <v>200</v>
          </cell>
        </row>
        <row r="189">
          <cell r="B189" t="str">
            <v>합판거푸집</v>
          </cell>
          <cell r="C189" t="str">
            <v>합판6회</v>
          </cell>
          <cell r="D189">
            <v>10</v>
          </cell>
          <cell r="E189" t="str">
            <v>M2</v>
          </cell>
          <cell r="F189">
            <v>3765</v>
          </cell>
          <cell r="G189">
            <v>8651</v>
          </cell>
        </row>
        <row r="190">
          <cell r="B190" t="str">
            <v>흄관부설및접합</v>
          </cell>
          <cell r="C190" t="str">
            <v>D=800M/M기계부설</v>
          </cell>
          <cell r="D190">
            <v>49</v>
          </cell>
          <cell r="E190" t="str">
            <v>M</v>
          </cell>
          <cell r="F190">
            <v>49010</v>
          </cell>
          <cell r="G190">
            <v>47312</v>
          </cell>
          <cell r="H190">
            <v>7635</v>
          </cell>
        </row>
        <row r="191">
          <cell r="B191" t="str">
            <v>흄관접합몰탈</v>
          </cell>
          <cell r="C191">
            <v>4.3055555555555562E-2</v>
          </cell>
          <cell r="D191">
            <v>8</v>
          </cell>
          <cell r="E191" t="str">
            <v>M3</v>
          </cell>
          <cell r="G191">
            <v>30924</v>
          </cell>
        </row>
        <row r="192">
          <cell r="B192" t="str">
            <v>철근가공조립</v>
          </cell>
          <cell r="C192" t="str">
            <v>간단</v>
          </cell>
          <cell r="D192">
            <v>3.0339999999999998</v>
          </cell>
          <cell r="E192" t="str">
            <v>TON</v>
          </cell>
          <cell r="F192">
            <v>8630</v>
          </cell>
          <cell r="G192">
            <v>281547</v>
          </cell>
          <cell r="H192">
            <v>168</v>
          </cell>
        </row>
        <row r="193">
          <cell r="B193" t="str">
            <v>잡석</v>
          </cell>
          <cell r="C193" t="str">
            <v>(인력30%+기계70%)</v>
          </cell>
          <cell r="D193">
            <v>26</v>
          </cell>
          <cell r="E193" t="str">
            <v>M3</v>
          </cell>
          <cell r="F193">
            <v>9000</v>
          </cell>
          <cell r="G193">
            <v>16328</v>
          </cell>
          <cell r="H193">
            <v>168</v>
          </cell>
        </row>
        <row r="194">
          <cell r="B194" t="str">
            <v>라.부체도으로공</v>
          </cell>
          <cell r="C194" t="str">
            <v>(인력30%+기계70%)</v>
          </cell>
          <cell r="D194">
            <v>5276</v>
          </cell>
          <cell r="E194" t="str">
            <v>㎥</v>
          </cell>
          <cell r="F194">
            <v>62</v>
          </cell>
          <cell r="G194">
            <v>1215</v>
          </cell>
          <cell r="H194">
            <v>168</v>
          </cell>
        </row>
        <row r="195">
          <cell r="B195" t="str">
            <v>레미콘타설</v>
          </cell>
          <cell r="C195" t="str">
            <v>40-210-8</v>
          </cell>
          <cell r="D195">
            <v>608</v>
          </cell>
          <cell r="E195" t="str">
            <v>M3</v>
          </cell>
          <cell r="G195">
            <v>18619</v>
          </cell>
        </row>
        <row r="196">
          <cell r="B196" t="str">
            <v>합판거푸집</v>
          </cell>
          <cell r="C196" t="str">
            <v>합판6회</v>
          </cell>
          <cell r="D196">
            <v>337</v>
          </cell>
          <cell r="E196" t="str">
            <v>M2</v>
          </cell>
          <cell r="F196">
            <v>3765</v>
          </cell>
          <cell r="G196">
            <v>8651</v>
          </cell>
        </row>
        <row r="197">
          <cell r="B197" t="str">
            <v>보조기층</v>
          </cell>
          <cell r="C197" t="str">
            <v>2회</v>
          </cell>
          <cell r="D197">
            <v>594</v>
          </cell>
          <cell r="E197" t="str">
            <v>M3</v>
          </cell>
          <cell r="F197">
            <v>10396</v>
          </cell>
          <cell r="G197">
            <v>1360</v>
          </cell>
          <cell r="H197">
            <v>504</v>
          </cell>
        </row>
        <row r="198">
          <cell r="B198" t="str">
            <v>콘크리트보강섬유</v>
          </cell>
          <cell r="C198" t="str">
            <v>19mm,0.9kg/포망사형</v>
          </cell>
          <cell r="D198">
            <v>2971</v>
          </cell>
          <cell r="E198" t="str">
            <v>M2</v>
          </cell>
          <cell r="F198">
            <v>5000</v>
          </cell>
          <cell r="G198">
            <v>1250</v>
          </cell>
        </row>
        <row r="199">
          <cell r="B199" t="str">
            <v>줄눈</v>
          </cell>
          <cell r="C199" t="str">
            <v>합판T=12M/M</v>
          </cell>
          <cell r="D199">
            <v>59</v>
          </cell>
          <cell r="E199" t="str">
            <v>M2</v>
          </cell>
          <cell r="F199">
            <v>1077</v>
          </cell>
          <cell r="G199">
            <v>5660</v>
          </cell>
          <cell r="H199">
            <v>200</v>
          </cell>
        </row>
        <row r="200">
          <cell r="B200" t="str">
            <v>비닐깔기</v>
          </cell>
          <cell r="C200" t="str">
            <v>t=0.2m/m</v>
          </cell>
          <cell r="D200">
            <v>2971</v>
          </cell>
          <cell r="E200" t="str">
            <v>M2</v>
          </cell>
          <cell r="F200">
            <v>135</v>
          </cell>
          <cell r="G200">
            <v>343</v>
          </cell>
        </row>
        <row r="201">
          <cell r="B201" t="str">
            <v>3.부대공</v>
          </cell>
          <cell r="C201" t="str">
            <v>(인력30%+기계70%)</v>
          </cell>
          <cell r="D201">
            <v>5861</v>
          </cell>
          <cell r="E201" t="str">
            <v>㎥</v>
          </cell>
          <cell r="F201">
            <v>62</v>
          </cell>
          <cell r="G201">
            <v>1215</v>
          </cell>
          <cell r="H201">
            <v>168</v>
          </cell>
        </row>
        <row r="202">
          <cell r="B202" t="str">
            <v>현장(240)+실험실(50)</v>
          </cell>
          <cell r="C202" t="str">
            <v>60개월</v>
          </cell>
          <cell r="D202">
            <v>290</v>
          </cell>
          <cell r="E202" t="str">
            <v>M2</v>
          </cell>
          <cell r="F202">
            <v>77808</v>
          </cell>
          <cell r="G202">
            <v>30942</v>
          </cell>
        </row>
        <row r="203">
          <cell r="B203" t="str">
            <v>중기운반</v>
          </cell>
          <cell r="D203">
            <v>1</v>
          </cell>
          <cell r="E203" t="str">
            <v>식</v>
          </cell>
        </row>
        <row r="204">
          <cell r="B204" t="str">
            <v>철근운반</v>
          </cell>
          <cell r="D204">
            <v>263.52999999999997</v>
          </cell>
          <cell r="E204" t="str">
            <v>TON</v>
          </cell>
          <cell r="F204">
            <v>566</v>
          </cell>
          <cell r="G204">
            <v>3636</v>
          </cell>
          <cell r="H204">
            <v>1589</v>
          </cell>
        </row>
        <row r="205">
          <cell r="B205" t="str">
            <v>시멘트운반</v>
          </cell>
          <cell r="D205">
            <v>1567</v>
          </cell>
          <cell r="E205" t="str">
            <v>대</v>
          </cell>
          <cell r="F205">
            <v>35</v>
          </cell>
          <cell r="G205">
            <v>272</v>
          </cell>
          <cell r="H205">
            <v>87</v>
          </cell>
        </row>
        <row r="206">
          <cell r="B206" t="str">
            <v>흄관운반</v>
          </cell>
          <cell r="C206" t="str">
            <v>D=250M/M</v>
          </cell>
          <cell r="D206">
            <v>26</v>
          </cell>
          <cell r="E206" t="str">
            <v>본</v>
          </cell>
          <cell r="F206">
            <v>25000</v>
          </cell>
          <cell r="G206">
            <v>1250</v>
          </cell>
          <cell r="H206">
            <v>2212</v>
          </cell>
        </row>
        <row r="207">
          <cell r="B207" t="str">
            <v>흄관운반</v>
          </cell>
          <cell r="C207" t="str">
            <v>D=600M/M</v>
          </cell>
          <cell r="D207">
            <v>12</v>
          </cell>
          <cell r="E207" t="str">
            <v>본</v>
          </cell>
          <cell r="F207">
            <v>25000</v>
          </cell>
          <cell r="G207">
            <v>1250</v>
          </cell>
          <cell r="H207">
            <v>7375</v>
          </cell>
        </row>
        <row r="208">
          <cell r="B208" t="str">
            <v>흄관운반</v>
          </cell>
          <cell r="C208" t="str">
            <v>D=800M/M</v>
          </cell>
          <cell r="D208">
            <v>90</v>
          </cell>
          <cell r="E208" t="str">
            <v>본</v>
          </cell>
          <cell r="F208">
            <v>967</v>
          </cell>
          <cell r="G208">
            <v>19562</v>
          </cell>
          <cell r="H208">
            <v>14749</v>
          </cell>
        </row>
        <row r="209">
          <cell r="B209" t="str">
            <v>P.H.C하차</v>
          </cell>
          <cell r="C209" t="str">
            <v>φ350M/M</v>
          </cell>
          <cell r="D209">
            <v>225</v>
          </cell>
          <cell r="E209" t="str">
            <v>본</v>
          </cell>
          <cell r="F209">
            <v>967</v>
          </cell>
          <cell r="G209">
            <v>19562</v>
          </cell>
          <cell r="H209">
            <v>5205</v>
          </cell>
        </row>
        <row r="210">
          <cell r="B210" t="str">
            <v>고재(철근)</v>
          </cell>
          <cell r="D210">
            <v>64.620999999999995</v>
          </cell>
          <cell r="E210" t="str">
            <v>TON</v>
          </cell>
          <cell r="F210">
            <v>-100000</v>
          </cell>
          <cell r="G210">
            <v>19562</v>
          </cell>
          <cell r="H210">
            <v>569</v>
          </cell>
        </row>
        <row r="211">
          <cell r="B211" t="str">
            <v>콘크리트깨기</v>
          </cell>
          <cell r="C211" t="str">
            <v>철근</v>
          </cell>
          <cell r="D211">
            <v>952</v>
          </cell>
          <cell r="E211" t="str">
            <v>M3</v>
          </cell>
          <cell r="F211">
            <v>1968</v>
          </cell>
          <cell r="G211">
            <v>6495</v>
          </cell>
          <cell r="H211">
            <v>8421</v>
          </cell>
        </row>
        <row r="212">
          <cell r="B212" t="str">
            <v>콘크리트깨기</v>
          </cell>
          <cell r="C212" t="str">
            <v>무근</v>
          </cell>
          <cell r="D212">
            <v>10</v>
          </cell>
          <cell r="E212" t="str">
            <v>M3</v>
          </cell>
          <cell r="F212">
            <v>1100</v>
          </cell>
          <cell r="G212">
            <v>3632</v>
          </cell>
          <cell r="H212">
            <v>4708</v>
          </cell>
        </row>
        <row r="213">
          <cell r="B213" t="str">
            <v>폐기물상차</v>
          </cell>
          <cell r="C213" t="str">
            <v>폐콘크리트</v>
          </cell>
          <cell r="D213">
            <v>962</v>
          </cell>
          <cell r="E213" t="str">
            <v>M3</v>
          </cell>
          <cell r="F213">
            <v>392067</v>
          </cell>
          <cell r="G213">
            <v>14035</v>
          </cell>
          <cell r="H213">
            <v>14740</v>
          </cell>
        </row>
        <row r="214">
          <cell r="B214" t="str">
            <v>자동세륜기설치</v>
          </cell>
          <cell r="C214" t="str">
            <v>GREATING</v>
          </cell>
          <cell r="D214">
            <v>2</v>
          </cell>
          <cell r="E214" t="str">
            <v>개소</v>
          </cell>
          <cell r="F214">
            <v>3307285</v>
          </cell>
          <cell r="G214">
            <v>2498453</v>
          </cell>
          <cell r="H214">
            <v>43618760</v>
          </cell>
        </row>
        <row r="215">
          <cell r="B215" t="str">
            <v>시험비</v>
          </cell>
          <cell r="C215" t="str">
            <v>PVC(Φ150MM)</v>
          </cell>
          <cell r="D215">
            <v>1</v>
          </cell>
          <cell r="E215" t="str">
            <v>식</v>
          </cell>
          <cell r="F215">
            <v>7070</v>
          </cell>
          <cell r="G215">
            <v>707</v>
          </cell>
        </row>
        <row r="216">
          <cell r="B216" t="str">
            <v>감독차량비</v>
          </cell>
          <cell r="D216">
            <v>60</v>
          </cell>
          <cell r="E216" t="str">
            <v>개월</v>
          </cell>
          <cell r="H216">
            <v>723963</v>
          </cell>
        </row>
        <row r="217">
          <cell r="B217" t="str">
            <v>공사용가도</v>
          </cell>
          <cell r="D217">
            <v>1</v>
          </cell>
          <cell r="E217" t="str">
            <v>식</v>
          </cell>
        </row>
        <row r="218">
          <cell r="B218" t="str">
            <v>운반로개설</v>
          </cell>
          <cell r="D218">
            <v>1</v>
          </cell>
          <cell r="E218" t="str">
            <v>식</v>
          </cell>
        </row>
        <row r="219">
          <cell r="B219" t="str">
            <v>4.주자재비</v>
          </cell>
        </row>
        <row r="220">
          <cell r="B220" t="str">
            <v>시멘트</v>
          </cell>
          <cell r="D220">
            <v>1567</v>
          </cell>
          <cell r="E220" t="str">
            <v>대</v>
          </cell>
          <cell r="F220">
            <v>2700</v>
          </cell>
        </row>
        <row r="221">
          <cell r="B221" t="str">
            <v>레미콘</v>
          </cell>
          <cell r="C221" t="str">
            <v>25-240-8</v>
          </cell>
          <cell r="D221">
            <v>1780</v>
          </cell>
          <cell r="E221" t="str">
            <v>M3</v>
          </cell>
          <cell r="F221">
            <v>47110</v>
          </cell>
        </row>
        <row r="222">
          <cell r="B222" t="str">
            <v>레미콘</v>
          </cell>
          <cell r="C222" t="str">
            <v>25-210-8</v>
          </cell>
          <cell r="D222">
            <v>1804</v>
          </cell>
          <cell r="E222" t="str">
            <v>M3</v>
          </cell>
          <cell r="F222">
            <v>45180</v>
          </cell>
        </row>
        <row r="223">
          <cell r="B223" t="str">
            <v>레미콘</v>
          </cell>
          <cell r="C223" t="str">
            <v>40-210-8</v>
          </cell>
          <cell r="D223">
            <v>1630</v>
          </cell>
          <cell r="E223" t="str">
            <v>M3</v>
          </cell>
          <cell r="F223">
            <v>45350</v>
          </cell>
        </row>
        <row r="224">
          <cell r="B224" t="str">
            <v>레미콘</v>
          </cell>
          <cell r="C224" t="str">
            <v>40-180-8</v>
          </cell>
          <cell r="D224">
            <v>363</v>
          </cell>
          <cell r="E224" t="str">
            <v>M3</v>
          </cell>
          <cell r="F224">
            <v>42370</v>
          </cell>
        </row>
        <row r="225">
          <cell r="B225" t="str">
            <v>이형철근</v>
          </cell>
          <cell r="C225" t="str">
            <v>SD.30A.D16-D32</v>
          </cell>
          <cell r="D225">
            <v>141.423</v>
          </cell>
          <cell r="E225" t="str">
            <v>TON</v>
          </cell>
          <cell r="F225">
            <v>290000</v>
          </cell>
          <cell r="G225">
            <v>652</v>
          </cell>
        </row>
        <row r="226">
          <cell r="B226" t="str">
            <v>이형철근</v>
          </cell>
          <cell r="C226" t="str">
            <v>SD.30A.D13</v>
          </cell>
          <cell r="D226">
            <v>121.89100000000001</v>
          </cell>
          <cell r="E226" t="str">
            <v>TON</v>
          </cell>
          <cell r="F226">
            <v>295000</v>
          </cell>
          <cell r="G226">
            <v>652</v>
          </cell>
        </row>
        <row r="227">
          <cell r="B227" t="str">
            <v>돌망태몸통</v>
          </cell>
          <cell r="C227" t="str">
            <v>#8,45x95cm</v>
          </cell>
          <cell r="D227">
            <v>5935</v>
          </cell>
          <cell r="E227" t="str">
            <v>M</v>
          </cell>
          <cell r="F227">
            <v>3710</v>
          </cell>
          <cell r="G227">
            <v>250</v>
          </cell>
          <cell r="H227">
            <v>319</v>
          </cell>
        </row>
        <row r="228">
          <cell r="B228" t="str">
            <v>돌망태뚜껑</v>
          </cell>
          <cell r="C228" t="str">
            <v>#8,45x95cm</v>
          </cell>
          <cell r="D228">
            <v>2398</v>
          </cell>
          <cell r="E228" t="str">
            <v>EA</v>
          </cell>
          <cell r="F228">
            <v>1340</v>
          </cell>
        </row>
        <row r="229">
          <cell r="B229" t="str">
            <v>FRP자동문비</v>
          </cell>
          <cell r="C229" t="str">
            <v>1.5x1.5</v>
          </cell>
          <cell r="D229">
            <v>2</v>
          </cell>
          <cell r="E229" t="str">
            <v>조</v>
          </cell>
          <cell r="F229">
            <v>2850000</v>
          </cell>
        </row>
        <row r="230">
          <cell r="B230" t="str">
            <v>프렌지형자동문비</v>
          </cell>
          <cell r="C230" t="str">
            <v>φ800M/M</v>
          </cell>
          <cell r="D230">
            <v>1</v>
          </cell>
          <cell r="E230" t="str">
            <v>조</v>
          </cell>
          <cell r="F230">
            <v>2475000</v>
          </cell>
        </row>
        <row r="231">
          <cell r="B231" t="str">
            <v>프렌지형자동문비</v>
          </cell>
          <cell r="C231" t="str">
            <v>φ250M/M</v>
          </cell>
          <cell r="D231">
            <v>9</v>
          </cell>
          <cell r="E231" t="str">
            <v>조</v>
          </cell>
          <cell r="F231">
            <v>697000</v>
          </cell>
        </row>
        <row r="232">
          <cell r="B232" t="str">
            <v>2)아스팔트콘크리트포장</v>
          </cell>
        </row>
        <row r="233">
          <cell r="B233" t="str">
            <v>청남제상류개수공사설계예산서</v>
          </cell>
        </row>
        <row r="234">
          <cell r="B234" t="str">
            <v>1.도급예정액</v>
          </cell>
          <cell r="C234" t="str">
            <v>일반화물(10.5TON)</v>
          </cell>
          <cell r="D234">
            <v>27</v>
          </cell>
          <cell r="E234" t="str">
            <v>TON</v>
          </cell>
          <cell r="H234">
            <v>8354</v>
          </cell>
        </row>
        <row r="235">
          <cell r="B235" t="str">
            <v>(1)순공사비</v>
          </cell>
        </row>
        <row r="236">
          <cell r="B236" t="str">
            <v>가)직접공사비</v>
          </cell>
        </row>
        <row r="237">
          <cell r="B237" t="str">
            <v>1)축제공</v>
          </cell>
        </row>
        <row r="238">
          <cell r="B238" t="str">
            <v>2)호안공</v>
          </cell>
        </row>
        <row r="239">
          <cell r="B239" t="str">
            <v>3)구조물공</v>
          </cell>
          <cell r="C239" t="str">
            <v>(인력30%+기계70%)</v>
          </cell>
          <cell r="D239">
            <v>3673</v>
          </cell>
          <cell r="E239" t="str">
            <v>㎥</v>
          </cell>
          <cell r="F239">
            <v>74</v>
          </cell>
          <cell r="G239">
            <v>2280</v>
          </cell>
          <cell r="H239">
            <v>200</v>
          </cell>
        </row>
        <row r="240">
          <cell r="B240" t="str">
            <v>4)부체도으로공</v>
          </cell>
        </row>
        <row r="241">
          <cell r="B241" t="str">
            <v>5)부대공</v>
          </cell>
        </row>
        <row r="242">
          <cell r="B242" t="str">
            <v>6)사급자재대</v>
          </cell>
        </row>
        <row r="243">
          <cell r="B243" t="str">
            <v>나)간접노무비</v>
          </cell>
        </row>
        <row r="244">
          <cell r="B244" t="str">
            <v>다)산재보험료</v>
          </cell>
        </row>
        <row r="245">
          <cell r="B245" t="str">
            <v>라)안전관리비</v>
          </cell>
        </row>
        <row r="246">
          <cell r="B246" t="str">
            <v>마)기타경비</v>
          </cell>
          <cell r="C246" t="str">
            <v>4경간</v>
          </cell>
        </row>
        <row r="247">
          <cell r="B247" t="str">
            <v>바)고용보험료</v>
          </cell>
          <cell r="C247" t="str">
            <v>100.16*7.5M</v>
          </cell>
        </row>
        <row r="248">
          <cell r="B248" t="str">
            <v>(2)일반관리비</v>
          </cell>
          <cell r="C248" t="str">
            <v>L=45.0M</v>
          </cell>
        </row>
      </sheetData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퍼스트"/>
      <sheetName val="원가"/>
      <sheetName val="내역서"/>
      <sheetName val="하도급사항"/>
      <sheetName val="토공원가"/>
      <sheetName val="토공하도"/>
      <sheetName val="철콘원가"/>
      <sheetName val="철콘하도"/>
      <sheetName val="포장원가"/>
      <sheetName val="포장하도"/>
      <sheetName val="원가샘플"/>
      <sheetName val="내역서샘플"/>
      <sheetName val=" HIT-&gt;HMC 견적(3900)"/>
      <sheetName val="전체"/>
      <sheetName val="신양우회도로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추가"/>
      <sheetName val="변경예가 원가"/>
      <sheetName val="변경예가 내역"/>
      <sheetName val="추가-완결"/>
      <sheetName val="기존예가 원가"/>
      <sheetName val="기존 예가 내역"/>
      <sheetName val="기존-완결"/>
      <sheetName val="기존단가 (2)"/>
      <sheetName val="추가단가 (2)"/>
      <sheetName val="기존-fake"/>
      <sheetName val="기존단가"/>
      <sheetName val="추가단가"/>
      <sheetName val="Module5"/>
      <sheetName val="기존단가 _2_"/>
      <sheetName val="갑지1"/>
      <sheetName val="연부97-1"/>
      <sheetName val="재집"/>
      <sheetName val="간접비계산"/>
      <sheetName val="I一般比"/>
      <sheetName val="직재"/>
      <sheetName val="단"/>
      <sheetName val="일위대가"/>
      <sheetName val="CM 1"/>
      <sheetName val=" HIT-&gt;HMC 견적(3900)"/>
      <sheetName val="신동전기"/>
      <sheetName val="일위단가"/>
      <sheetName val="2공구산출내역"/>
      <sheetName val="일위"/>
      <sheetName val="단가"/>
      <sheetName val="퍼스트"/>
      <sheetName val="#2_일위대가목록"/>
      <sheetName val="내역서"/>
      <sheetName val="입력(1)"/>
      <sheetName val="실행간접비"/>
      <sheetName val="#REF"/>
      <sheetName val="일위목록"/>
      <sheetName val="요율"/>
      <sheetName val="N賃率-職"/>
      <sheetName val="뇠_xd9f2_㤑䢠"/>
      <sheetName val="변경예가_원가"/>
      <sheetName val="변경예가_내역"/>
      <sheetName val="기존예가_원가"/>
      <sheetName val="기존_예가_내역"/>
      <sheetName val="기존단가_(2)"/>
      <sheetName val="추가단가_(2)"/>
      <sheetName val="기존단가__2_"/>
      <sheetName val="CM_1"/>
      <sheetName val="_HIT-&gt;HMC_견적(3900)"/>
      <sheetName val="노무비 근거"/>
      <sheetName val="실행"/>
      <sheetName val="원가계산서"/>
      <sheetName val="손익분석"/>
      <sheetName val="조건표 (2)"/>
      <sheetName val="집계표"/>
      <sheetName val="직노"/>
      <sheetName val="터널조도"/>
      <sheetName val="실행철강하도"/>
      <sheetName val="J直材4"/>
      <sheetName val="용산1(해보)"/>
      <sheetName val="제경비"/>
      <sheetName val="기본일위"/>
      <sheetName val="작업금지"/>
      <sheetName val="전체"/>
      <sheetName val="조건표"/>
      <sheetName val="내역"/>
      <sheetName val="Macro(차단기)"/>
      <sheetName val="수문일위1"/>
      <sheetName val="__MAIN"/>
      <sheetName val="자재단가비교표"/>
      <sheetName val="건축내역"/>
      <sheetName val="터파기및재료"/>
      <sheetName val="입력"/>
      <sheetName val="식재총괄"/>
      <sheetName val="표지"/>
      <sheetName val="Total"/>
      <sheetName val="하조서"/>
      <sheetName val="8.현장관리비"/>
      <sheetName val="7.안전관리비"/>
      <sheetName val="갑지"/>
      <sheetName val="NOMUBI"/>
      <sheetName val="sw1"/>
      <sheetName val="DATA"/>
      <sheetName val="건장설비"/>
      <sheetName val="목차 "/>
      <sheetName val="경"/>
      <sheetName val="점검총괄"/>
      <sheetName val="연결임시"/>
      <sheetName val="철콘-부대"/>
      <sheetName val="간접경상비"/>
      <sheetName val="실행내역"/>
      <sheetName val="견적서"/>
      <sheetName val="내역서2안"/>
      <sheetName val="과천MAIN"/>
      <sheetName val="파이프"/>
      <sheetName val="일위1"/>
      <sheetName val="개요"/>
      <sheetName val="자재단가"/>
      <sheetName val="수량산출서"/>
      <sheetName val="데이타"/>
      <sheetName val="수목데이타 "/>
      <sheetName val="건축"/>
      <sheetName val="옥외등신설"/>
      <sheetName val="저케CV22신설"/>
      <sheetName val="저케CV38신설"/>
      <sheetName val="저케CV8신설"/>
      <sheetName val="접지3종"/>
      <sheetName val="산출내역서"/>
      <sheetName val="기초자료입력"/>
      <sheetName val="BID"/>
      <sheetName val="변경예가_원가1"/>
      <sheetName val="변경예가_내역1"/>
      <sheetName val="기존예가_원가1"/>
      <sheetName val="기존_예가_내역1"/>
      <sheetName val="기존단가_(2)1"/>
      <sheetName val="추가단가_(2)1"/>
      <sheetName val="기존단가__2_1"/>
      <sheetName val="CM_11"/>
      <sheetName val="_HIT-&gt;HMC_견적(3900)1"/>
      <sheetName val="노무비_근거"/>
      <sheetName val="조건표_(2)"/>
      <sheetName val="8_현장관리비"/>
      <sheetName val="7_안전관리비"/>
      <sheetName val="목차_"/>
      <sheetName val="1공구산출내역서"/>
      <sheetName val="영창26"/>
      <sheetName val="내역서1"/>
      <sheetName val="공사착공계"/>
      <sheetName val="조명율표"/>
      <sheetName val="봉양~조차장간고하개명(신설)"/>
      <sheetName val="도담구내 개소별 명세"/>
      <sheetName val="을부담운반비"/>
      <sheetName val="교통대책내역"/>
      <sheetName val="노임조서"/>
      <sheetName val="공정집계_국별"/>
      <sheetName val="WORK"/>
      <sheetName val="관급현황"/>
      <sheetName val="일위CODE"/>
      <sheetName val="관급자재"/>
      <sheetName val="자단"/>
      <sheetName val="일위대가집계"/>
      <sheetName val="조명일위"/>
      <sheetName val="경산"/>
      <sheetName val="1,2공구원가계산서"/>
      <sheetName val="우수공,맨홀,집수정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>
        <row r="4">
          <cell r="A4" t="str">
            <v>곤도라 콘센트3상 4선 주물방수SET</v>
          </cell>
          <cell r="B4" t="str">
            <v>곤도라 콘센트</v>
          </cell>
          <cell r="C4" t="str">
            <v>3상 4선 주물방수</v>
          </cell>
          <cell r="D4" t="str">
            <v>SET</v>
          </cell>
          <cell r="E4">
            <v>30000</v>
          </cell>
        </row>
        <row r="5">
          <cell r="A5" t="str">
            <v>기구용금구B40-40EA</v>
          </cell>
          <cell r="B5" t="str">
            <v>기구용금구B</v>
          </cell>
          <cell r="C5" t="str">
            <v>40-40</v>
          </cell>
          <cell r="D5" t="str">
            <v>EA</v>
          </cell>
          <cell r="E5">
            <v>440</v>
          </cell>
        </row>
        <row r="6">
          <cell r="A6" t="str">
            <v>노말밴드HI 104C        EA</v>
          </cell>
          <cell r="B6" t="str">
            <v>노말밴드</v>
          </cell>
          <cell r="C6" t="str">
            <v xml:space="preserve">HI 104C        </v>
          </cell>
          <cell r="D6" t="str">
            <v>EA</v>
          </cell>
          <cell r="E6">
            <v>7560</v>
          </cell>
        </row>
        <row r="7">
          <cell r="A7" t="str">
            <v>노말밴드HI 28CEA</v>
          </cell>
          <cell r="B7" t="str">
            <v>노말밴드</v>
          </cell>
          <cell r="C7" t="str">
            <v>HI 28C</v>
          </cell>
          <cell r="D7" t="str">
            <v>EA</v>
          </cell>
          <cell r="E7">
            <v>700</v>
          </cell>
        </row>
        <row r="8">
          <cell r="A8" t="str">
            <v>노말밴드ST  28CEA</v>
          </cell>
          <cell r="B8" t="str">
            <v>노말밴드</v>
          </cell>
          <cell r="C8" t="str">
            <v>ST  28C</v>
          </cell>
          <cell r="D8" t="str">
            <v>EA</v>
          </cell>
          <cell r="E8">
            <v>1530</v>
          </cell>
        </row>
        <row r="9">
          <cell r="A9" t="str">
            <v>노말밴드ST 36CEA</v>
          </cell>
          <cell r="B9" t="str">
            <v>노말밴드</v>
          </cell>
          <cell r="C9" t="str">
            <v>ST 36C</v>
          </cell>
          <cell r="D9" t="str">
            <v>EA</v>
          </cell>
          <cell r="E9">
            <v>2380</v>
          </cell>
        </row>
        <row r="10">
          <cell r="A10" t="str">
            <v>노말밴드        ST 104C        EA</v>
          </cell>
          <cell r="B10" t="str">
            <v xml:space="preserve">노말밴드        </v>
          </cell>
          <cell r="C10" t="str">
            <v xml:space="preserve">ST 104C        </v>
          </cell>
          <cell r="D10" t="str">
            <v>EA</v>
          </cell>
          <cell r="E10">
            <v>19550</v>
          </cell>
        </row>
        <row r="11">
          <cell r="A11" t="str">
            <v>노말밴드        ST 42C        EA</v>
          </cell>
          <cell r="B11" t="str">
            <v xml:space="preserve">노말밴드        </v>
          </cell>
          <cell r="C11" t="str">
            <v xml:space="preserve">ST 42C        </v>
          </cell>
          <cell r="D11" t="str">
            <v>EA</v>
          </cell>
          <cell r="E11">
            <v>2850</v>
          </cell>
        </row>
        <row r="12">
          <cell r="A12" t="str">
            <v>노말밴드        ST 54C        EA</v>
          </cell>
          <cell r="B12" t="str">
            <v xml:space="preserve">노말밴드        </v>
          </cell>
          <cell r="C12" t="str">
            <v xml:space="preserve">ST 54C        </v>
          </cell>
          <cell r="D12" t="str">
            <v>EA</v>
          </cell>
          <cell r="E12">
            <v>4250</v>
          </cell>
        </row>
        <row r="13">
          <cell r="A13" t="str">
            <v>노말밴드        ST 70C        EA</v>
          </cell>
          <cell r="B13" t="str">
            <v xml:space="preserve">노말밴드        </v>
          </cell>
          <cell r="C13" t="str">
            <v xml:space="preserve">ST 70C        </v>
          </cell>
          <cell r="D13" t="str">
            <v>EA</v>
          </cell>
          <cell r="E13">
            <v>6800</v>
          </cell>
        </row>
        <row r="14">
          <cell r="A14" t="str">
            <v>노말밴드        ST 82CEA</v>
          </cell>
          <cell r="B14" t="str">
            <v xml:space="preserve">노말밴드        </v>
          </cell>
          <cell r="C14" t="str">
            <v>ST 82C</v>
          </cell>
          <cell r="D14" t="str">
            <v>EA</v>
          </cell>
          <cell r="E14">
            <v>11050</v>
          </cell>
        </row>
        <row r="15">
          <cell r="A15" t="str">
            <v>도선 CLAMP22 SQEA</v>
          </cell>
          <cell r="B15" t="str">
            <v>도선 CLAMP</v>
          </cell>
          <cell r="C15" t="str">
            <v>22 SQ</v>
          </cell>
          <cell r="D15" t="str">
            <v>EA</v>
          </cell>
          <cell r="E15">
            <v>3500</v>
          </cell>
        </row>
        <row r="16">
          <cell r="A16" t="str">
            <v>도체지지대  BUS BAR   EA</v>
          </cell>
          <cell r="B16" t="str">
            <v xml:space="preserve">도체지지대  </v>
          </cell>
          <cell r="C16" t="str">
            <v xml:space="preserve">BUS BAR   </v>
          </cell>
          <cell r="D16" t="str">
            <v>EA</v>
          </cell>
          <cell r="E16">
            <v>4200</v>
          </cell>
        </row>
        <row r="17">
          <cell r="A17" t="str">
            <v>동력배관 지지가대EA</v>
          </cell>
          <cell r="B17" t="str">
            <v>동력배관 지지가대</v>
          </cell>
          <cell r="D17" t="str">
            <v>EA</v>
          </cell>
          <cell r="E17">
            <v>20000</v>
          </cell>
        </row>
        <row r="18">
          <cell r="A18" t="str">
            <v>등기구 보강비FL 32W개소</v>
          </cell>
          <cell r="B18" t="str">
            <v>등기구 보강비</v>
          </cell>
          <cell r="C18" t="str">
            <v>FL 32W</v>
          </cell>
          <cell r="D18" t="str">
            <v>개소</v>
          </cell>
          <cell r="E18">
            <v>4550</v>
          </cell>
        </row>
        <row r="19">
          <cell r="A19" t="str">
            <v>방화재300*250EA</v>
          </cell>
          <cell r="B19" t="str">
            <v>방화재</v>
          </cell>
          <cell r="C19" t="str">
            <v>300*250</v>
          </cell>
          <cell r="D19" t="str">
            <v>EA</v>
          </cell>
          <cell r="E19">
            <v>143356</v>
          </cell>
        </row>
        <row r="20">
          <cell r="A20" t="str">
            <v>방화재300*300EA</v>
          </cell>
          <cell r="B20" t="str">
            <v>방화재</v>
          </cell>
          <cell r="C20" t="str">
            <v>300*300</v>
          </cell>
          <cell r="D20" t="str">
            <v>EA</v>
          </cell>
          <cell r="E20">
            <v>161934</v>
          </cell>
        </row>
        <row r="21">
          <cell r="A21" t="str">
            <v>방화재300*500EA</v>
          </cell>
          <cell r="B21" t="str">
            <v>방화재</v>
          </cell>
          <cell r="C21" t="str">
            <v>300*500</v>
          </cell>
          <cell r="D21" t="str">
            <v>EA</v>
          </cell>
          <cell r="E21">
            <v>234751</v>
          </cell>
        </row>
        <row r="22">
          <cell r="A22" t="str">
            <v>방화재300*550EA</v>
          </cell>
          <cell r="B22" t="str">
            <v>방화재</v>
          </cell>
          <cell r="C22" t="str">
            <v>300*550</v>
          </cell>
          <cell r="D22" t="str">
            <v>EA</v>
          </cell>
          <cell r="E22">
            <v>261450</v>
          </cell>
        </row>
        <row r="23">
          <cell r="A23" t="str">
            <v>방화재700*250EA</v>
          </cell>
          <cell r="B23" t="str">
            <v>방화재</v>
          </cell>
          <cell r="C23" t="str">
            <v>700*250</v>
          </cell>
          <cell r="D23" t="str">
            <v>EA</v>
          </cell>
          <cell r="E23">
            <v>284539</v>
          </cell>
        </row>
        <row r="24">
          <cell r="A24" t="str">
            <v>방화재850*250EA</v>
          </cell>
          <cell r="B24" t="str">
            <v>방화재</v>
          </cell>
          <cell r="C24" t="str">
            <v>850*250</v>
          </cell>
          <cell r="D24" t="str">
            <v>EA</v>
          </cell>
          <cell r="E24">
            <v>353018</v>
          </cell>
        </row>
        <row r="25">
          <cell r="A25" t="str">
            <v>벽체 BOX대형4각 54mmEA</v>
          </cell>
          <cell r="B25" t="str">
            <v>벽체 BOX</v>
          </cell>
          <cell r="C25" t="str">
            <v>대형4각 54mm</v>
          </cell>
          <cell r="D25" t="str">
            <v>EA</v>
          </cell>
          <cell r="E25">
            <v>1250</v>
          </cell>
        </row>
        <row r="26">
          <cell r="A26" t="str">
            <v>벽체 BOX 대형 4각EA</v>
          </cell>
          <cell r="B26" t="str">
            <v xml:space="preserve">벽체 BOX </v>
          </cell>
          <cell r="C26" t="str">
            <v>대형 4각</v>
          </cell>
          <cell r="D26" t="str">
            <v>EA</v>
          </cell>
          <cell r="E26">
            <v>1250</v>
          </cell>
        </row>
        <row r="27">
          <cell r="A27" t="str">
            <v>벽체 BOX(대형4각)54mmEA</v>
          </cell>
          <cell r="B27" t="str">
            <v>벽체 BOX(대형4각)</v>
          </cell>
          <cell r="C27" t="str">
            <v>54mm</v>
          </cell>
          <cell r="D27" t="str">
            <v>EA</v>
          </cell>
          <cell r="E27">
            <v>1250</v>
          </cell>
        </row>
        <row r="28">
          <cell r="A28" t="str">
            <v>분기 CLAMPBUS 주물EA</v>
          </cell>
          <cell r="B28" t="str">
            <v>분기 CLAMP</v>
          </cell>
          <cell r="C28" t="str">
            <v>BUS 주물</v>
          </cell>
          <cell r="D28" t="str">
            <v>EA</v>
          </cell>
          <cell r="E28">
            <v>4000</v>
          </cell>
        </row>
        <row r="29">
          <cell r="A29" t="str">
            <v>비상용 AC/GL-17 1150KG  C0180-28T   SET</v>
          </cell>
          <cell r="B29" t="str">
            <v xml:space="preserve">비상용 AC/GL-17 1150KG  </v>
          </cell>
          <cell r="C29" t="str">
            <v xml:space="preserve">C0180-28T   </v>
          </cell>
          <cell r="D29" t="str">
            <v>SET</v>
          </cell>
          <cell r="E29">
            <v>177000000</v>
          </cell>
        </row>
        <row r="30">
          <cell r="A30" t="str">
            <v>비상콘센트       COVER SUS     SET</v>
          </cell>
          <cell r="B30" t="str">
            <v xml:space="preserve">비상콘센트       </v>
          </cell>
          <cell r="C30" t="str">
            <v xml:space="preserve">COVER SUS     </v>
          </cell>
          <cell r="D30" t="str">
            <v>SET</v>
          </cell>
          <cell r="E30">
            <v>130000</v>
          </cell>
        </row>
        <row r="31">
          <cell r="A31" t="str">
            <v>인건비기계설치공M/D</v>
          </cell>
          <cell r="B31" t="str">
            <v>인건비</v>
          </cell>
          <cell r="C31" t="str">
            <v>기계설치공</v>
          </cell>
          <cell r="D31" t="str">
            <v>M/D</v>
          </cell>
          <cell r="E31">
            <v>48776</v>
          </cell>
        </row>
        <row r="32">
          <cell r="A32" t="str">
            <v>승객용 AC/GL-20 1350KG  C0240-23T   SET</v>
          </cell>
          <cell r="B32" t="str">
            <v xml:space="preserve">승객용 AC/GL-20 1350KG  </v>
          </cell>
          <cell r="C32" t="str">
            <v xml:space="preserve">C0240-23T   </v>
          </cell>
          <cell r="D32" t="str">
            <v>SET</v>
          </cell>
          <cell r="E32">
            <v>372184000</v>
          </cell>
        </row>
        <row r="33">
          <cell r="A33" t="str">
            <v>승객용 AC/GL-20 1350KG  C0240-27T   SET</v>
          </cell>
          <cell r="B33" t="str">
            <v xml:space="preserve">승객용 AC/GL-20 1350KG  </v>
          </cell>
          <cell r="C33" t="str">
            <v xml:space="preserve">C0240-27T   </v>
          </cell>
          <cell r="D33" t="str">
            <v>SET</v>
          </cell>
          <cell r="E33">
            <v>391772000</v>
          </cell>
        </row>
        <row r="34">
          <cell r="A34" t="str">
            <v>안전방폭 BOX16C-1HUBEA</v>
          </cell>
          <cell r="B34" t="str">
            <v>안전방폭 BOX</v>
          </cell>
          <cell r="C34" t="str">
            <v>16C-1HUB</v>
          </cell>
          <cell r="D34" t="str">
            <v>EA</v>
          </cell>
          <cell r="E34">
            <v>10620</v>
          </cell>
        </row>
        <row r="35">
          <cell r="A35" t="str">
            <v>안전방폭 BOX16C-2HUBEA</v>
          </cell>
          <cell r="B35" t="str">
            <v>안전방폭 BOX</v>
          </cell>
          <cell r="C35" t="str">
            <v>16C-2HUB</v>
          </cell>
          <cell r="D35" t="str">
            <v>EA</v>
          </cell>
          <cell r="E35">
            <v>10974</v>
          </cell>
        </row>
        <row r="36">
          <cell r="A36" t="str">
            <v>압착터미날100 SQEA</v>
          </cell>
          <cell r="B36" t="str">
            <v>압착터미날</v>
          </cell>
          <cell r="C36" t="str">
            <v>100 SQ</v>
          </cell>
          <cell r="D36" t="str">
            <v>EA</v>
          </cell>
          <cell r="E36">
            <v>408</v>
          </cell>
        </row>
        <row r="37">
          <cell r="A37" t="str">
            <v>압착터미날14 SQEA</v>
          </cell>
          <cell r="B37" t="str">
            <v>압착터미날</v>
          </cell>
          <cell r="C37" t="str">
            <v>14 SQ</v>
          </cell>
          <cell r="D37" t="str">
            <v>EA</v>
          </cell>
          <cell r="E37">
            <v>72</v>
          </cell>
        </row>
        <row r="38">
          <cell r="A38" t="str">
            <v>압착터미날22 SQEA</v>
          </cell>
          <cell r="B38" t="str">
            <v>압착터미날</v>
          </cell>
          <cell r="C38" t="str">
            <v>22 SQ</v>
          </cell>
          <cell r="D38" t="str">
            <v>EA</v>
          </cell>
          <cell r="E38">
            <v>102</v>
          </cell>
        </row>
        <row r="39">
          <cell r="A39" t="str">
            <v>압착터미날38 SQEA</v>
          </cell>
          <cell r="B39" t="str">
            <v>압착터미날</v>
          </cell>
          <cell r="C39" t="str">
            <v>38 SQ</v>
          </cell>
          <cell r="D39" t="str">
            <v>EA</v>
          </cell>
          <cell r="E39">
            <v>120</v>
          </cell>
        </row>
        <row r="40">
          <cell r="A40" t="str">
            <v>압착터미날5.5 SQEA</v>
          </cell>
          <cell r="B40" t="str">
            <v>압착터미날</v>
          </cell>
          <cell r="C40" t="str">
            <v>5.5 SQ</v>
          </cell>
          <cell r="D40" t="str">
            <v>EA</v>
          </cell>
          <cell r="E40">
            <v>36</v>
          </cell>
        </row>
        <row r="41">
          <cell r="A41" t="str">
            <v>압착터미날60 SQEA</v>
          </cell>
          <cell r="B41" t="str">
            <v>압착터미날</v>
          </cell>
          <cell r="C41" t="str">
            <v>60 SQ</v>
          </cell>
          <cell r="D41" t="str">
            <v>EA</v>
          </cell>
          <cell r="E41">
            <v>265</v>
          </cell>
        </row>
        <row r="42">
          <cell r="A42" t="str">
            <v>압착터미날8 SQEA</v>
          </cell>
          <cell r="B42" t="str">
            <v>압착터미날</v>
          </cell>
          <cell r="C42" t="str">
            <v>8 SQ</v>
          </cell>
          <cell r="D42" t="str">
            <v>EA</v>
          </cell>
          <cell r="E42">
            <v>36</v>
          </cell>
        </row>
        <row r="43">
          <cell r="A43" t="str">
            <v>압착터미날              150 SQEA</v>
          </cell>
          <cell r="B43" t="str">
            <v xml:space="preserve">압착터미날              </v>
          </cell>
          <cell r="C43" t="str">
            <v>150 SQ</v>
          </cell>
          <cell r="D43" t="str">
            <v>EA</v>
          </cell>
          <cell r="E43">
            <v>600</v>
          </cell>
        </row>
        <row r="44">
          <cell r="A44" t="str">
            <v>압착터미날              200 SQEA</v>
          </cell>
          <cell r="B44" t="str">
            <v xml:space="preserve">압착터미날              </v>
          </cell>
          <cell r="C44" t="str">
            <v>200 SQ</v>
          </cell>
          <cell r="D44" t="str">
            <v>EA</v>
          </cell>
          <cell r="E44">
            <v>960</v>
          </cell>
        </row>
        <row r="45">
          <cell r="A45" t="str">
            <v>압착터미날              250 SQEA</v>
          </cell>
          <cell r="B45" t="str">
            <v xml:space="preserve">압착터미날              </v>
          </cell>
          <cell r="C45" t="str">
            <v>250 SQ</v>
          </cell>
          <cell r="D45" t="str">
            <v>EA</v>
          </cell>
          <cell r="E45">
            <v>105</v>
          </cell>
        </row>
        <row r="46">
          <cell r="A46" t="str">
            <v>압착터미날              325 SQEA</v>
          </cell>
          <cell r="B46" t="str">
            <v xml:space="preserve">압착터미날              </v>
          </cell>
          <cell r="C46" t="str">
            <v>325 SQ</v>
          </cell>
          <cell r="D46" t="str">
            <v>EA</v>
          </cell>
          <cell r="E46">
            <v>2640</v>
          </cell>
        </row>
        <row r="47">
          <cell r="A47" t="str">
            <v>외등기초400*400*400개소</v>
          </cell>
          <cell r="B47" t="str">
            <v>외등기초</v>
          </cell>
          <cell r="C47" t="str">
            <v>400*400*400</v>
          </cell>
          <cell r="D47" t="str">
            <v>개소</v>
          </cell>
          <cell r="E47">
            <v>30000</v>
          </cell>
        </row>
        <row r="48">
          <cell r="A48" t="str">
            <v>외등기초600*600*900개소</v>
          </cell>
          <cell r="B48" t="str">
            <v>외등기초</v>
          </cell>
          <cell r="C48" t="str">
            <v>600*600*900</v>
          </cell>
          <cell r="D48" t="str">
            <v>개소</v>
          </cell>
          <cell r="E48">
            <v>35000</v>
          </cell>
        </row>
        <row r="49">
          <cell r="A49" t="str">
            <v>인건비내선전공      M/D</v>
          </cell>
          <cell r="B49" t="str">
            <v>인건비</v>
          </cell>
          <cell r="C49" t="str">
            <v xml:space="preserve">내선전공      </v>
          </cell>
          <cell r="D49" t="str">
            <v>M/D</v>
          </cell>
          <cell r="E49">
            <v>44880</v>
          </cell>
        </row>
        <row r="50">
          <cell r="A50" t="str">
            <v>인건비목도공M/D</v>
          </cell>
          <cell r="B50" t="str">
            <v>인건비</v>
          </cell>
          <cell r="C50" t="str">
            <v>목도공</v>
          </cell>
          <cell r="D50" t="str">
            <v>M/D</v>
          </cell>
          <cell r="E50">
            <v>56706</v>
          </cell>
        </row>
        <row r="51">
          <cell r="A51" t="str">
            <v>인건비보통인부M/D</v>
          </cell>
          <cell r="B51" t="str">
            <v>인건비</v>
          </cell>
          <cell r="C51" t="str">
            <v>보통인부</v>
          </cell>
          <cell r="D51" t="str">
            <v>M/D</v>
          </cell>
          <cell r="E51">
            <v>29933</v>
          </cell>
        </row>
        <row r="52">
          <cell r="A52" t="str">
            <v>인건비비계공        M/D</v>
          </cell>
          <cell r="B52" t="str">
            <v>인건비</v>
          </cell>
          <cell r="C52" t="str">
            <v xml:space="preserve">비계공        </v>
          </cell>
          <cell r="D52" t="str">
            <v>M/D</v>
          </cell>
          <cell r="E52">
            <v>65265</v>
          </cell>
        </row>
        <row r="53">
          <cell r="A53" t="str">
            <v>인건비저압케이블공  M/D</v>
          </cell>
          <cell r="B53" t="str">
            <v>인건비</v>
          </cell>
          <cell r="C53" t="str">
            <v xml:space="preserve">저압케이블공  </v>
          </cell>
          <cell r="D53" t="str">
            <v>M/D</v>
          </cell>
          <cell r="E53">
            <v>51546</v>
          </cell>
        </row>
        <row r="54">
          <cell r="A54" t="str">
            <v>인건비통신내선공    M/D</v>
          </cell>
          <cell r="B54" t="str">
            <v>인건비</v>
          </cell>
          <cell r="C54" t="str">
            <v xml:space="preserve">통신내선공    </v>
          </cell>
          <cell r="D54" t="str">
            <v>M/D</v>
          </cell>
          <cell r="E54">
            <v>58956</v>
          </cell>
        </row>
        <row r="55">
          <cell r="A55" t="str">
            <v>인건비통신설비공   M/D</v>
          </cell>
          <cell r="B55" t="str">
            <v>인건비</v>
          </cell>
          <cell r="C55" t="str">
            <v xml:space="preserve">통신설비공   </v>
          </cell>
          <cell r="D55" t="str">
            <v>M/D</v>
          </cell>
          <cell r="E55">
            <v>65417</v>
          </cell>
        </row>
        <row r="56">
          <cell r="A56" t="str">
            <v>인건비통신케이블공  M/D</v>
          </cell>
          <cell r="B56" t="str">
            <v>인건비</v>
          </cell>
          <cell r="C56" t="str">
            <v xml:space="preserve">통신케이블공  </v>
          </cell>
          <cell r="D56" t="str">
            <v>M/D</v>
          </cell>
          <cell r="E56">
            <v>70361</v>
          </cell>
        </row>
        <row r="57">
          <cell r="A57" t="str">
            <v>인건비특고케이블공 M/D</v>
          </cell>
          <cell r="B57" t="str">
            <v>인건비</v>
          </cell>
          <cell r="C57" t="str">
            <v xml:space="preserve">특고케이블공 </v>
          </cell>
          <cell r="D57" t="str">
            <v>M/D</v>
          </cell>
          <cell r="E57">
            <v>93478</v>
          </cell>
        </row>
        <row r="58">
          <cell r="A58" t="str">
            <v>인건비특별인부M/D</v>
          </cell>
          <cell r="B58" t="str">
            <v>인건비</v>
          </cell>
          <cell r="C58" t="str">
            <v>특별인부</v>
          </cell>
          <cell r="D58" t="str">
            <v>M/D</v>
          </cell>
          <cell r="E58">
            <v>43490</v>
          </cell>
        </row>
        <row r="59">
          <cell r="A59" t="str">
            <v>인건비프랜트전공   M/D</v>
          </cell>
          <cell r="B59" t="str">
            <v>인건비</v>
          </cell>
          <cell r="C59" t="str">
            <v xml:space="preserve">프랜트전공   </v>
          </cell>
          <cell r="D59" t="str">
            <v>M/D</v>
          </cell>
          <cell r="E59">
            <v>54702</v>
          </cell>
        </row>
        <row r="60">
          <cell r="A60" t="str">
            <v>인터폰JACKEA</v>
          </cell>
          <cell r="B60" t="str">
            <v>인터폰</v>
          </cell>
          <cell r="C60" t="str">
            <v>JACK</v>
          </cell>
          <cell r="D60" t="str">
            <v>EA</v>
          </cell>
          <cell r="E60">
            <v>1000</v>
          </cell>
        </row>
        <row r="61">
          <cell r="A61" t="str">
            <v>인터폰 (상호식 )   10 CCTEA</v>
          </cell>
          <cell r="B61" t="str">
            <v xml:space="preserve">인터폰 (상호식 )   </v>
          </cell>
          <cell r="C61" t="str">
            <v>10 CCT</v>
          </cell>
          <cell r="D61" t="str">
            <v>EA</v>
          </cell>
          <cell r="E61">
            <v>24000</v>
          </cell>
        </row>
        <row r="62">
          <cell r="A62" t="str">
            <v>인터폰 모기모자식 1CCT대</v>
          </cell>
          <cell r="B62" t="str">
            <v>인터폰 모기</v>
          </cell>
          <cell r="C62" t="str">
            <v>모자식 1CCT</v>
          </cell>
          <cell r="D62" t="str">
            <v>대</v>
          </cell>
          <cell r="E62">
            <v>48000</v>
          </cell>
        </row>
        <row r="63">
          <cell r="A63" t="str">
            <v>인터폰 모기상호식 10CCT대</v>
          </cell>
          <cell r="B63" t="str">
            <v>인터폰 모기</v>
          </cell>
          <cell r="C63" t="str">
            <v>상호식 10CCT</v>
          </cell>
          <cell r="D63" t="str">
            <v>대</v>
          </cell>
          <cell r="E63">
            <v>65000</v>
          </cell>
        </row>
        <row r="64">
          <cell r="A64" t="str">
            <v>전선HIV  1.6 MMM</v>
          </cell>
          <cell r="B64" t="str">
            <v>전선</v>
          </cell>
          <cell r="C64" t="str">
            <v>HIV  1.6 MM</v>
          </cell>
          <cell r="D64" t="str">
            <v>M</v>
          </cell>
          <cell r="E64">
            <v>73</v>
          </cell>
        </row>
        <row r="65">
          <cell r="A65" t="str">
            <v>전선HIV  14  SQM</v>
          </cell>
          <cell r="B65" t="str">
            <v>전선</v>
          </cell>
          <cell r="C65" t="str">
            <v>HIV  14  SQ</v>
          </cell>
          <cell r="D65" t="str">
            <v>M</v>
          </cell>
          <cell r="E65">
            <v>583</v>
          </cell>
        </row>
        <row r="66">
          <cell r="A66" t="str">
            <v>전선HIV  2.0 MMM</v>
          </cell>
          <cell r="B66" t="str">
            <v>전선</v>
          </cell>
          <cell r="C66" t="str">
            <v>HIV  2.0 MM</v>
          </cell>
          <cell r="D66" t="str">
            <v>M</v>
          </cell>
          <cell r="E66">
            <v>107</v>
          </cell>
        </row>
        <row r="67">
          <cell r="A67" t="str">
            <v>전선HIV  2.0 SQM</v>
          </cell>
          <cell r="B67" t="str">
            <v>전선</v>
          </cell>
          <cell r="C67" t="str">
            <v>HIV  2.0 SQ</v>
          </cell>
          <cell r="D67" t="str">
            <v>M</v>
          </cell>
          <cell r="E67">
            <v>87</v>
          </cell>
        </row>
        <row r="68">
          <cell r="A68" t="str">
            <v>전선HIV  22  SQM</v>
          </cell>
          <cell r="B68" t="str">
            <v>전선</v>
          </cell>
          <cell r="C68" t="str">
            <v>HIV  22  SQ</v>
          </cell>
          <cell r="D68" t="str">
            <v>M</v>
          </cell>
          <cell r="E68">
            <v>888</v>
          </cell>
        </row>
        <row r="69">
          <cell r="A69" t="str">
            <v>전선HIV  3.5 SQM</v>
          </cell>
          <cell r="B69" t="str">
            <v>전선</v>
          </cell>
          <cell r="C69" t="str">
            <v>HIV  3.5 SQ</v>
          </cell>
          <cell r="D69" t="str">
            <v>M</v>
          </cell>
          <cell r="E69">
            <v>138</v>
          </cell>
        </row>
        <row r="70">
          <cell r="A70" t="str">
            <v>전선HIV  38  SQM</v>
          </cell>
          <cell r="B70" t="str">
            <v>전선</v>
          </cell>
          <cell r="C70" t="str">
            <v>HIV  38  SQ</v>
          </cell>
          <cell r="D70" t="str">
            <v>M</v>
          </cell>
          <cell r="E70">
            <v>1414</v>
          </cell>
        </row>
        <row r="71">
          <cell r="A71" t="str">
            <v>전선HIV  5.5 SQM</v>
          </cell>
          <cell r="B71" t="str">
            <v>전선</v>
          </cell>
          <cell r="C71" t="str">
            <v>HIV  5.5 SQ</v>
          </cell>
          <cell r="D71" t="str">
            <v>M</v>
          </cell>
          <cell r="E71">
            <v>209</v>
          </cell>
        </row>
        <row r="72">
          <cell r="A72" t="str">
            <v>전선HIV  60  SQM</v>
          </cell>
          <cell r="B72" t="str">
            <v>전선</v>
          </cell>
          <cell r="C72" t="str">
            <v>HIV  60  SQ</v>
          </cell>
          <cell r="D72" t="str">
            <v>M</v>
          </cell>
          <cell r="E72">
            <v>2401</v>
          </cell>
        </row>
        <row r="73">
          <cell r="A73" t="str">
            <v>전선HIV  100  SQM</v>
          </cell>
          <cell r="B73" t="str">
            <v>전선</v>
          </cell>
          <cell r="C73" t="str">
            <v>HIV  100  SQ</v>
          </cell>
          <cell r="D73" t="str">
            <v>M</v>
          </cell>
          <cell r="E73">
            <v>3785</v>
          </cell>
        </row>
        <row r="74">
          <cell r="A74" t="str">
            <v>전선HIV  8 SQM</v>
          </cell>
          <cell r="B74" t="str">
            <v>전선</v>
          </cell>
          <cell r="C74" t="str">
            <v>HIV  8 SQ</v>
          </cell>
          <cell r="D74" t="str">
            <v>M</v>
          </cell>
          <cell r="E74">
            <v>296</v>
          </cell>
        </row>
        <row r="75">
          <cell r="A75" t="str">
            <v>전선VVF  2.0/3CM</v>
          </cell>
          <cell r="B75" t="str">
            <v>전선</v>
          </cell>
          <cell r="C75" t="str">
            <v>VVF  2.0/3C</v>
          </cell>
          <cell r="D75" t="str">
            <v>M</v>
          </cell>
          <cell r="E75">
            <v>530</v>
          </cell>
        </row>
        <row r="76">
          <cell r="A76" t="str">
            <v>전선BC 100 SQM</v>
          </cell>
          <cell r="B76" t="str">
            <v>전선</v>
          </cell>
          <cell r="C76" t="str">
            <v>BC 100 SQ</v>
          </cell>
          <cell r="D76" t="str">
            <v>M</v>
          </cell>
          <cell r="E76">
            <v>3304</v>
          </cell>
        </row>
        <row r="77">
          <cell r="A77" t="str">
            <v>전선BC 22  SQM</v>
          </cell>
          <cell r="B77" t="str">
            <v>전선</v>
          </cell>
          <cell r="C77" t="str">
            <v>BC 22  SQ</v>
          </cell>
          <cell r="D77" t="str">
            <v>M</v>
          </cell>
          <cell r="E77">
            <v>794</v>
          </cell>
        </row>
        <row r="78">
          <cell r="A78" t="str">
            <v>전선BC 38  SQM</v>
          </cell>
          <cell r="B78" t="str">
            <v>전선</v>
          </cell>
          <cell r="C78" t="str">
            <v>BC 38  SQ</v>
          </cell>
          <cell r="D78" t="str">
            <v>M</v>
          </cell>
          <cell r="E78">
            <v>1236</v>
          </cell>
        </row>
        <row r="79">
          <cell r="A79" t="str">
            <v>전선HIV 100 SQ M</v>
          </cell>
          <cell r="B79" t="str">
            <v>전선</v>
          </cell>
          <cell r="C79" t="str">
            <v xml:space="preserve">HIV 100 SQ </v>
          </cell>
          <cell r="D79" t="str">
            <v>M</v>
          </cell>
          <cell r="E79">
            <v>3785</v>
          </cell>
        </row>
        <row r="80">
          <cell r="A80" t="str">
            <v>전선관HI 104C        M</v>
          </cell>
          <cell r="B80" t="str">
            <v>전선관</v>
          </cell>
          <cell r="C80" t="str">
            <v xml:space="preserve">HI 104C        </v>
          </cell>
          <cell r="D80" t="str">
            <v>M</v>
          </cell>
          <cell r="E80">
            <v>3897</v>
          </cell>
        </row>
        <row r="81">
          <cell r="A81" t="str">
            <v>전선관HI 22CM</v>
          </cell>
          <cell r="B81" t="str">
            <v>전선관</v>
          </cell>
          <cell r="C81" t="str">
            <v>HI 22C</v>
          </cell>
          <cell r="D81" t="str">
            <v>M</v>
          </cell>
          <cell r="E81">
            <v>335</v>
          </cell>
        </row>
        <row r="82">
          <cell r="A82" t="str">
            <v>전선관HI 28CM</v>
          </cell>
          <cell r="B82" t="str">
            <v>전선관</v>
          </cell>
          <cell r="C82" t="str">
            <v>HI 28C</v>
          </cell>
          <cell r="D82" t="str">
            <v>M</v>
          </cell>
          <cell r="E82">
            <v>649</v>
          </cell>
        </row>
        <row r="83">
          <cell r="A83" t="str">
            <v>전선관HI 36CM</v>
          </cell>
          <cell r="B83" t="str">
            <v>전선관</v>
          </cell>
          <cell r="C83" t="str">
            <v>HI 36C</v>
          </cell>
          <cell r="D83" t="str">
            <v>M</v>
          </cell>
          <cell r="E83">
            <v>905</v>
          </cell>
        </row>
        <row r="84">
          <cell r="A84" t="str">
            <v>전선관ST 104CM</v>
          </cell>
          <cell r="B84" t="str">
            <v>전선관</v>
          </cell>
          <cell r="C84" t="str">
            <v>ST 104C</v>
          </cell>
          <cell r="D84" t="str">
            <v>M</v>
          </cell>
          <cell r="E84">
            <v>5622</v>
          </cell>
        </row>
        <row r="85">
          <cell r="A85" t="str">
            <v>전선관ST 16 CM</v>
          </cell>
          <cell r="B85" t="str">
            <v>전선관</v>
          </cell>
          <cell r="C85" t="str">
            <v>ST 16 C</v>
          </cell>
          <cell r="D85" t="str">
            <v>M</v>
          </cell>
          <cell r="E85">
            <v>745</v>
          </cell>
        </row>
        <row r="86">
          <cell r="A86" t="str">
            <v>전선관ST 22CM</v>
          </cell>
          <cell r="B86" t="str">
            <v>전선관</v>
          </cell>
          <cell r="C86" t="str">
            <v>ST 22C</v>
          </cell>
          <cell r="D86" t="str">
            <v>M</v>
          </cell>
          <cell r="E86">
            <v>954</v>
          </cell>
        </row>
        <row r="87">
          <cell r="A87" t="str">
            <v>전선관ST 28CM</v>
          </cell>
          <cell r="B87" t="str">
            <v>전선관</v>
          </cell>
          <cell r="C87" t="str">
            <v>ST 28C</v>
          </cell>
          <cell r="D87" t="str">
            <v>M</v>
          </cell>
          <cell r="E87">
            <v>1245</v>
          </cell>
        </row>
        <row r="88">
          <cell r="A88" t="str">
            <v>전선관ST 36C M</v>
          </cell>
          <cell r="B88" t="str">
            <v>전선관</v>
          </cell>
          <cell r="C88" t="str">
            <v xml:space="preserve">ST 36C </v>
          </cell>
          <cell r="D88" t="str">
            <v>M</v>
          </cell>
          <cell r="E88">
            <v>1529</v>
          </cell>
        </row>
        <row r="89">
          <cell r="A89" t="str">
            <v>전선관ST 42C        M</v>
          </cell>
          <cell r="B89" t="str">
            <v>전선관</v>
          </cell>
          <cell r="C89" t="str">
            <v xml:space="preserve">ST 42C        </v>
          </cell>
          <cell r="D89" t="str">
            <v>M</v>
          </cell>
          <cell r="E89">
            <v>1772</v>
          </cell>
        </row>
        <row r="90">
          <cell r="A90" t="str">
            <v>전선관ST 54C        M</v>
          </cell>
          <cell r="B90" t="str">
            <v>전선관</v>
          </cell>
          <cell r="C90" t="str">
            <v xml:space="preserve">ST 54C        </v>
          </cell>
          <cell r="D90" t="str">
            <v>M</v>
          </cell>
          <cell r="E90">
            <v>2471</v>
          </cell>
        </row>
        <row r="91">
          <cell r="A91" t="str">
            <v>전선관ST 70C        M</v>
          </cell>
          <cell r="B91" t="str">
            <v>전선관</v>
          </cell>
          <cell r="C91" t="str">
            <v xml:space="preserve">ST 70C        </v>
          </cell>
          <cell r="D91" t="str">
            <v>M</v>
          </cell>
          <cell r="E91">
            <v>3142</v>
          </cell>
        </row>
        <row r="92">
          <cell r="A92" t="str">
            <v>전선관ST 82CM</v>
          </cell>
          <cell r="B92" t="str">
            <v>전선관</v>
          </cell>
          <cell r="C92" t="str">
            <v>ST 82C</v>
          </cell>
          <cell r="D92" t="str">
            <v>M</v>
          </cell>
          <cell r="E92">
            <v>3529</v>
          </cell>
        </row>
        <row r="93">
          <cell r="A93" t="str">
            <v>전력맨홀    2000SQ-2000 개소</v>
          </cell>
          <cell r="B93" t="str">
            <v xml:space="preserve">전력맨홀    </v>
          </cell>
          <cell r="C93" t="str">
            <v xml:space="preserve">2000SQ-2000 </v>
          </cell>
          <cell r="D93" t="str">
            <v>개소</v>
          </cell>
          <cell r="E93">
            <v>1500000</v>
          </cell>
        </row>
        <row r="94">
          <cell r="A94" t="str">
            <v>전선GV 2 SQM</v>
          </cell>
          <cell r="B94" t="str">
            <v>전선</v>
          </cell>
          <cell r="C94" t="str">
            <v>GV 2 SQ</v>
          </cell>
          <cell r="D94" t="str">
            <v>M</v>
          </cell>
          <cell r="E94">
            <v>187</v>
          </cell>
        </row>
        <row r="95">
          <cell r="A95" t="str">
            <v>전선관 방진, 방음 차폐개소</v>
          </cell>
          <cell r="B95" t="str">
            <v>전선관 방진, 방음 차폐</v>
          </cell>
          <cell r="D95" t="str">
            <v>개소</v>
          </cell>
          <cell r="E95">
            <v>9000</v>
          </cell>
        </row>
        <row r="96">
          <cell r="A96" t="str">
            <v>전선관 지지금구FLOOR용EA</v>
          </cell>
          <cell r="B96" t="str">
            <v>전선관 지지금구</v>
          </cell>
          <cell r="C96" t="str">
            <v>FLOOR용</v>
          </cell>
          <cell r="D96" t="str">
            <v>EA</v>
          </cell>
          <cell r="E96">
            <v>4599</v>
          </cell>
        </row>
        <row r="97">
          <cell r="A97" t="str">
            <v>전선관 지지행가ST 104CEA</v>
          </cell>
          <cell r="B97" t="str">
            <v>전선관 지지행가</v>
          </cell>
          <cell r="C97" t="str">
            <v>ST 104C</v>
          </cell>
          <cell r="D97" t="str">
            <v>EA</v>
          </cell>
          <cell r="E97">
            <v>1806</v>
          </cell>
        </row>
        <row r="98">
          <cell r="A98" t="str">
            <v>전선관 지지행가ST 22CEA</v>
          </cell>
          <cell r="B98" t="str">
            <v>전선관 지지행가</v>
          </cell>
          <cell r="C98" t="str">
            <v>ST 22C</v>
          </cell>
          <cell r="D98" t="str">
            <v>EA</v>
          </cell>
          <cell r="E98">
            <v>446</v>
          </cell>
        </row>
        <row r="99">
          <cell r="A99" t="str">
            <v>전선관 지지행가ST 28CEA</v>
          </cell>
          <cell r="B99" t="str">
            <v>전선관 지지행가</v>
          </cell>
          <cell r="C99" t="str">
            <v>ST 28C</v>
          </cell>
          <cell r="D99" t="str">
            <v>EA</v>
          </cell>
          <cell r="E99">
            <v>457</v>
          </cell>
        </row>
        <row r="100">
          <cell r="A100" t="str">
            <v>전선관 지지행가ST 36CEA</v>
          </cell>
          <cell r="B100" t="str">
            <v>전선관 지지행가</v>
          </cell>
          <cell r="C100" t="str">
            <v>ST 36C</v>
          </cell>
          <cell r="D100" t="str">
            <v>EA</v>
          </cell>
          <cell r="E100">
            <v>595</v>
          </cell>
        </row>
        <row r="101">
          <cell r="A101" t="str">
            <v>전선관 지지행가ST 42C        EA</v>
          </cell>
          <cell r="B101" t="str">
            <v>전선관 지지행가</v>
          </cell>
          <cell r="C101" t="str">
            <v xml:space="preserve">ST 42C        </v>
          </cell>
          <cell r="D101" t="str">
            <v>EA</v>
          </cell>
          <cell r="E101">
            <v>658</v>
          </cell>
        </row>
        <row r="102">
          <cell r="A102" t="str">
            <v>전선관 지지행가ST 54C        EA</v>
          </cell>
          <cell r="B102" t="str">
            <v>전선관 지지행가</v>
          </cell>
          <cell r="C102" t="str">
            <v xml:space="preserve">ST 54C        </v>
          </cell>
          <cell r="D102" t="str">
            <v>EA</v>
          </cell>
          <cell r="E102">
            <v>786</v>
          </cell>
        </row>
        <row r="103">
          <cell r="A103" t="str">
            <v>전선관 지지행가ST 70C        EA</v>
          </cell>
          <cell r="B103" t="str">
            <v>전선관 지지행가</v>
          </cell>
          <cell r="C103" t="str">
            <v xml:space="preserve">ST 70C        </v>
          </cell>
          <cell r="D103" t="str">
            <v>EA</v>
          </cell>
          <cell r="E103">
            <v>1062</v>
          </cell>
        </row>
        <row r="104">
          <cell r="A104" t="str">
            <v>전선관 지지행가ST 82CEA</v>
          </cell>
          <cell r="B104" t="str">
            <v>전선관 지지행가</v>
          </cell>
          <cell r="C104" t="str">
            <v>ST 82C</v>
          </cell>
          <cell r="D104" t="str">
            <v>EA</v>
          </cell>
          <cell r="E104">
            <v>1593</v>
          </cell>
        </row>
        <row r="105">
          <cell r="A105" t="str">
            <v>전선관 지지행가W: 200개소</v>
          </cell>
          <cell r="B105" t="str">
            <v>전선관 지지행가</v>
          </cell>
          <cell r="C105" t="str">
            <v>W: 200</v>
          </cell>
          <cell r="D105" t="str">
            <v>개소</v>
          </cell>
          <cell r="E105">
            <v>8102</v>
          </cell>
        </row>
        <row r="106">
          <cell r="A106" t="str">
            <v>전선관 지지행가W: 300개소</v>
          </cell>
          <cell r="B106" t="str">
            <v>전선관 지지행가</v>
          </cell>
          <cell r="C106" t="str">
            <v>W: 300</v>
          </cell>
          <cell r="D106" t="str">
            <v>개소</v>
          </cell>
          <cell r="E106">
            <v>8263</v>
          </cell>
        </row>
        <row r="107">
          <cell r="A107" t="str">
            <v>전선관 지지행가W: 400개소</v>
          </cell>
          <cell r="B107" t="str">
            <v>전선관 지지행가</v>
          </cell>
          <cell r="C107" t="str">
            <v>W: 400</v>
          </cell>
          <cell r="D107" t="str">
            <v>개소</v>
          </cell>
          <cell r="E107">
            <v>8424</v>
          </cell>
        </row>
        <row r="108">
          <cell r="A108" t="str">
            <v>전선관 지지행가W: 450개소</v>
          </cell>
          <cell r="B108" t="str">
            <v>전선관 지지행가</v>
          </cell>
          <cell r="C108" t="str">
            <v>W: 450</v>
          </cell>
          <cell r="D108" t="str">
            <v>개소</v>
          </cell>
          <cell r="E108">
            <v>8504</v>
          </cell>
        </row>
        <row r="109">
          <cell r="A109" t="str">
            <v>전선관 지지행가W: 600개소</v>
          </cell>
          <cell r="B109" t="str">
            <v>전선관 지지행가</v>
          </cell>
          <cell r="C109" t="str">
            <v>W: 600</v>
          </cell>
          <cell r="D109" t="str">
            <v>개소</v>
          </cell>
          <cell r="E109">
            <v>9520</v>
          </cell>
        </row>
        <row r="110">
          <cell r="A110" t="str">
            <v>접지 동봉12-1000EA</v>
          </cell>
          <cell r="B110" t="str">
            <v>접지 동봉</v>
          </cell>
          <cell r="C110" t="str">
            <v>12-1000</v>
          </cell>
          <cell r="D110" t="str">
            <v>EA</v>
          </cell>
          <cell r="E110">
            <v>2200</v>
          </cell>
        </row>
        <row r="111">
          <cell r="A111" t="str">
            <v>접지 동봉16-1800EA</v>
          </cell>
          <cell r="B111" t="str">
            <v>접지 동봉</v>
          </cell>
          <cell r="C111" t="str">
            <v>16-1800</v>
          </cell>
          <cell r="D111" t="str">
            <v>EA</v>
          </cell>
          <cell r="E111">
            <v>3960</v>
          </cell>
        </row>
        <row r="112">
          <cell r="A112" t="str">
            <v>접지 CONNECTOR100SQEA</v>
          </cell>
          <cell r="B112" t="str">
            <v>접지 CONNECTOR</v>
          </cell>
          <cell r="C112" t="str">
            <v>100SQ</v>
          </cell>
          <cell r="D112" t="str">
            <v>EA</v>
          </cell>
          <cell r="E112">
            <v>35000</v>
          </cell>
        </row>
        <row r="113">
          <cell r="A113" t="str">
            <v>접지단자함    SUS       1 CCT면</v>
          </cell>
          <cell r="B113" t="str">
            <v xml:space="preserve">접지단자함    SUS       </v>
          </cell>
          <cell r="C113" t="str">
            <v>1 CCT</v>
          </cell>
          <cell r="D113" t="str">
            <v>면</v>
          </cell>
          <cell r="E113">
            <v>70000</v>
          </cell>
        </row>
        <row r="114">
          <cell r="A114" t="str">
            <v>접지단자함    SUS       2 CTT면</v>
          </cell>
          <cell r="B114" t="str">
            <v xml:space="preserve">접지단자함    SUS       </v>
          </cell>
          <cell r="C114" t="str">
            <v>2 CTT</v>
          </cell>
          <cell r="D114" t="str">
            <v>면</v>
          </cell>
          <cell r="E114">
            <v>80000</v>
          </cell>
        </row>
        <row r="115">
          <cell r="A115" t="str">
            <v>접지단자함    SUS       3 CCT면</v>
          </cell>
          <cell r="B115" t="str">
            <v xml:space="preserve">접지단자함    SUS       </v>
          </cell>
          <cell r="C115" t="str">
            <v>3 CCT</v>
          </cell>
          <cell r="D115" t="str">
            <v>면</v>
          </cell>
          <cell r="E115">
            <v>90000</v>
          </cell>
        </row>
        <row r="116">
          <cell r="A116" t="str">
            <v>접지단자함    SUS       5 CCT면</v>
          </cell>
          <cell r="B116" t="str">
            <v xml:space="preserve">접지단자함    SUS       </v>
          </cell>
          <cell r="C116" t="str">
            <v>5 CCT</v>
          </cell>
          <cell r="D116" t="str">
            <v>면</v>
          </cell>
          <cell r="E116">
            <v>140000</v>
          </cell>
        </row>
        <row r="117">
          <cell r="A117" t="str">
            <v>접지단자함    SUS       6 CCT면</v>
          </cell>
          <cell r="B117" t="str">
            <v xml:space="preserve">접지단자함    SUS       </v>
          </cell>
          <cell r="C117" t="str">
            <v>6 CCT</v>
          </cell>
          <cell r="D117" t="str">
            <v>면</v>
          </cell>
          <cell r="E117">
            <v>140000</v>
          </cell>
        </row>
        <row r="118">
          <cell r="A118" t="str">
            <v>접지동봉                18-2400     EA</v>
          </cell>
          <cell r="B118" t="str">
            <v xml:space="preserve">접지동봉                </v>
          </cell>
          <cell r="C118" t="str">
            <v xml:space="preserve">18-2400     </v>
          </cell>
          <cell r="D118" t="str">
            <v>EA</v>
          </cell>
          <cell r="E118">
            <v>5720</v>
          </cell>
        </row>
        <row r="119">
          <cell r="A119" t="str">
            <v>접지동판500*500*1.5TEA</v>
          </cell>
          <cell r="B119" t="str">
            <v>접지동판</v>
          </cell>
          <cell r="C119" t="str">
            <v>500*500*1.5T</v>
          </cell>
          <cell r="D119" t="str">
            <v>EA</v>
          </cell>
          <cell r="E119">
            <v>16800</v>
          </cell>
        </row>
        <row r="120">
          <cell r="A120" t="str">
            <v>접지봉 CONN'19mm 일반EA</v>
          </cell>
          <cell r="B120" t="str">
            <v>접지봉 CONN'</v>
          </cell>
          <cell r="C120" t="str">
            <v>19mm 일반</v>
          </cell>
          <cell r="D120" t="str">
            <v>EA</v>
          </cell>
          <cell r="E120">
            <v>800</v>
          </cell>
        </row>
        <row r="121">
          <cell r="A121" t="str">
            <v>접지봉 CONN.16mm 일반EA</v>
          </cell>
          <cell r="B121" t="str">
            <v>접지봉 CONN.</v>
          </cell>
          <cell r="C121" t="str">
            <v>16mm 일반</v>
          </cell>
          <cell r="D121" t="str">
            <v>EA</v>
          </cell>
          <cell r="E121">
            <v>700</v>
          </cell>
        </row>
        <row r="122">
          <cell r="A122" t="str">
            <v>접지스리브100 SQEA</v>
          </cell>
          <cell r="B122" t="str">
            <v>접지스리브</v>
          </cell>
          <cell r="C122" t="str">
            <v>100 SQ</v>
          </cell>
          <cell r="D122" t="str">
            <v>EA</v>
          </cell>
          <cell r="E122">
            <v>2000</v>
          </cell>
        </row>
        <row r="123">
          <cell r="A123" t="str">
            <v>접지스리브38 SQEA</v>
          </cell>
          <cell r="B123" t="str">
            <v>접지스리브</v>
          </cell>
          <cell r="C123" t="str">
            <v>38 SQ</v>
          </cell>
          <cell r="D123" t="str">
            <v>EA</v>
          </cell>
          <cell r="E123">
            <v>1200</v>
          </cell>
        </row>
        <row r="124">
          <cell r="A124" t="str">
            <v>접지저감제    10kg        포</v>
          </cell>
          <cell r="B124" t="str">
            <v xml:space="preserve">접지저감제    </v>
          </cell>
          <cell r="C124" t="str">
            <v xml:space="preserve">10kg        </v>
          </cell>
          <cell r="D124" t="str">
            <v>포</v>
          </cell>
          <cell r="E124">
            <v>15000</v>
          </cell>
        </row>
        <row r="125">
          <cell r="A125" t="str">
            <v>접지콘넥터100 SQEA</v>
          </cell>
          <cell r="B125" t="str">
            <v>접지콘넥터</v>
          </cell>
          <cell r="C125" t="str">
            <v>100 SQ</v>
          </cell>
          <cell r="D125" t="str">
            <v>EA</v>
          </cell>
          <cell r="E125">
            <v>3500</v>
          </cell>
        </row>
        <row r="126">
          <cell r="A126" t="str">
            <v>접지크램프100 SQEA</v>
          </cell>
          <cell r="B126" t="str">
            <v>접지크램프</v>
          </cell>
          <cell r="C126" t="str">
            <v>100 SQ</v>
          </cell>
          <cell r="D126" t="str">
            <v>EA</v>
          </cell>
          <cell r="E126">
            <v>700</v>
          </cell>
        </row>
        <row r="127">
          <cell r="A127" t="str">
            <v>접지크램프22 SQEA</v>
          </cell>
          <cell r="B127" t="str">
            <v>접지크램프</v>
          </cell>
          <cell r="C127" t="str">
            <v>22 SQ</v>
          </cell>
          <cell r="D127" t="str">
            <v>EA</v>
          </cell>
          <cell r="E127">
            <v>500</v>
          </cell>
        </row>
        <row r="128">
          <cell r="A128" t="str">
            <v>접지크램프38 SQEA</v>
          </cell>
          <cell r="B128" t="str">
            <v>접지크램프</v>
          </cell>
          <cell r="C128" t="str">
            <v>38 SQ</v>
          </cell>
          <cell r="D128" t="str">
            <v>EA</v>
          </cell>
          <cell r="E128">
            <v>550</v>
          </cell>
        </row>
        <row r="129">
          <cell r="A129" t="str">
            <v xml:space="preserve">정류기                  DC 24V 3ASET </v>
          </cell>
          <cell r="B129" t="str">
            <v xml:space="preserve">정류기                  </v>
          </cell>
          <cell r="C129" t="str">
            <v>DC 24V 3A</v>
          </cell>
          <cell r="D129" t="str">
            <v xml:space="preserve">SET </v>
          </cell>
          <cell r="E129">
            <v>19000</v>
          </cell>
        </row>
        <row r="130">
          <cell r="A130" t="str">
            <v xml:space="preserve">지수관175￠SET </v>
          </cell>
          <cell r="B130" t="str">
            <v>지수관</v>
          </cell>
          <cell r="C130" t="str">
            <v>175￠</v>
          </cell>
          <cell r="D130" t="str">
            <v xml:space="preserve">SET </v>
          </cell>
          <cell r="E130">
            <v>31820</v>
          </cell>
        </row>
        <row r="131">
          <cell r="A131" t="str">
            <v>지중전선관       ELP 175CM</v>
          </cell>
          <cell r="B131" t="str">
            <v xml:space="preserve">지중전선관       </v>
          </cell>
          <cell r="C131" t="str">
            <v>ELP 175C</v>
          </cell>
          <cell r="D131" t="str">
            <v>M</v>
          </cell>
          <cell r="E131">
            <v>4900</v>
          </cell>
        </row>
        <row r="132">
          <cell r="A132" t="str">
            <v>케이블FR-8 14SQ/3CM</v>
          </cell>
          <cell r="B132" t="str">
            <v>케이블</v>
          </cell>
          <cell r="C132" t="str">
            <v>FR-8 14SQ/3C</v>
          </cell>
          <cell r="D132" t="str">
            <v>M</v>
          </cell>
          <cell r="E132">
            <v>4411</v>
          </cell>
        </row>
        <row r="133">
          <cell r="A133" t="str">
            <v>케이블FR-8 8SQ/2CM</v>
          </cell>
          <cell r="B133" t="str">
            <v>케이블</v>
          </cell>
          <cell r="C133" t="str">
            <v>FR-8 8SQ/2C</v>
          </cell>
          <cell r="D133" t="str">
            <v>M</v>
          </cell>
          <cell r="E133">
            <v>2374</v>
          </cell>
        </row>
        <row r="134">
          <cell r="A134" t="str">
            <v>케이블600V CV 14 SQ/ 2CM</v>
          </cell>
          <cell r="B134" t="str">
            <v>케이블</v>
          </cell>
          <cell r="C134" t="str">
            <v>600V CV 14 SQ/ 2C</v>
          </cell>
          <cell r="D134" t="str">
            <v>M</v>
          </cell>
          <cell r="E134">
            <v>1669</v>
          </cell>
        </row>
        <row r="135">
          <cell r="A135" t="str">
            <v>케이블600V CV 14 SQ/ 3CM</v>
          </cell>
          <cell r="B135" t="str">
            <v>케이블</v>
          </cell>
          <cell r="C135" t="str">
            <v>600V CV 14 SQ/ 3C</v>
          </cell>
          <cell r="D135" t="str">
            <v>M</v>
          </cell>
          <cell r="E135">
            <v>2223</v>
          </cell>
        </row>
        <row r="136">
          <cell r="A136" t="str">
            <v>케이블600V CV 2 SQ/ 2CM</v>
          </cell>
          <cell r="B136" t="str">
            <v>케이블</v>
          </cell>
          <cell r="C136" t="str">
            <v>600V CV 2 SQ/ 2C</v>
          </cell>
          <cell r="D136" t="str">
            <v>M</v>
          </cell>
          <cell r="E136">
            <v>435</v>
          </cell>
        </row>
        <row r="137">
          <cell r="A137" t="str">
            <v>케이블600V CV 22 SQ/ 3CM</v>
          </cell>
          <cell r="B137" t="str">
            <v>케이블</v>
          </cell>
          <cell r="C137" t="str">
            <v>600V CV 22 SQ/ 3C</v>
          </cell>
          <cell r="D137" t="str">
            <v>M</v>
          </cell>
          <cell r="E137">
            <v>2995</v>
          </cell>
        </row>
        <row r="138">
          <cell r="A138" t="str">
            <v>케이블600V CV 325 SQ/ 1CM</v>
          </cell>
          <cell r="B138" t="str">
            <v>케이블</v>
          </cell>
          <cell r="C138" t="str">
            <v>600V CV 325 SQ/ 1C</v>
          </cell>
          <cell r="D138" t="str">
            <v>M</v>
          </cell>
          <cell r="E138">
            <v>9836</v>
          </cell>
        </row>
        <row r="139">
          <cell r="A139" t="str">
            <v>케이블600V CV 5.5 SQ/ 2CM</v>
          </cell>
          <cell r="B139" t="str">
            <v>케이블</v>
          </cell>
          <cell r="C139" t="str">
            <v>600V CV 5.5 SQ/ 2C</v>
          </cell>
          <cell r="D139" t="str">
            <v>M</v>
          </cell>
          <cell r="E139">
            <v>742</v>
          </cell>
        </row>
        <row r="140">
          <cell r="A140" t="str">
            <v>케이블600V CV 5.5 SQ/ 3CM</v>
          </cell>
          <cell r="B140" t="str">
            <v>케이블</v>
          </cell>
          <cell r="C140" t="str">
            <v>600V CV 5.5 SQ/ 3C</v>
          </cell>
          <cell r="D140" t="str">
            <v>M</v>
          </cell>
          <cell r="E140">
            <v>973</v>
          </cell>
        </row>
        <row r="141">
          <cell r="A141" t="str">
            <v>케이블600V CV 8 SQ/ 2CM</v>
          </cell>
          <cell r="B141" t="str">
            <v>케이블</v>
          </cell>
          <cell r="C141" t="str">
            <v>600V CV 8 SQ/ 2C</v>
          </cell>
          <cell r="D141" t="str">
            <v>M</v>
          </cell>
          <cell r="E141">
            <v>935</v>
          </cell>
        </row>
        <row r="142">
          <cell r="A142" t="str">
            <v>케이블CV 100 SQ/ 1C  M</v>
          </cell>
          <cell r="B142" t="str">
            <v>케이블</v>
          </cell>
          <cell r="C142" t="str">
            <v xml:space="preserve">CV 100 SQ/ 1C  </v>
          </cell>
          <cell r="D142" t="str">
            <v>M</v>
          </cell>
          <cell r="E142">
            <v>3818</v>
          </cell>
        </row>
        <row r="143">
          <cell r="A143" t="str">
            <v>케이블CV 14 SQ/ 4C  M</v>
          </cell>
          <cell r="B143" t="str">
            <v>케이블</v>
          </cell>
          <cell r="C143" t="str">
            <v xml:space="preserve">CV 14 SQ/ 4C  </v>
          </cell>
          <cell r="D143" t="str">
            <v>M</v>
          </cell>
          <cell r="E143">
            <v>2817</v>
          </cell>
        </row>
        <row r="144">
          <cell r="A144" t="str">
            <v>케이블CV 150 SQ/ 1C  M</v>
          </cell>
          <cell r="B144" t="str">
            <v>케이블</v>
          </cell>
          <cell r="C144" t="str">
            <v xml:space="preserve">CV 150 SQ/ 1C  </v>
          </cell>
          <cell r="D144" t="str">
            <v>M</v>
          </cell>
          <cell r="E144">
            <v>5566</v>
          </cell>
        </row>
        <row r="145">
          <cell r="A145" t="str">
            <v>케이블CV 200 SQ/ 1C  M</v>
          </cell>
          <cell r="B145" t="str">
            <v>케이블</v>
          </cell>
          <cell r="C145" t="str">
            <v xml:space="preserve">CV 200 SQ/ 1C  </v>
          </cell>
          <cell r="D145" t="str">
            <v>M</v>
          </cell>
          <cell r="E145">
            <v>8750</v>
          </cell>
        </row>
        <row r="146">
          <cell r="A146" t="str">
            <v>케이블CV 22 SQ/ 4C  M</v>
          </cell>
          <cell r="B146" t="str">
            <v>케이블</v>
          </cell>
          <cell r="C146" t="str">
            <v xml:space="preserve">CV 22 SQ/ 4C  </v>
          </cell>
          <cell r="D146" t="str">
            <v>M</v>
          </cell>
          <cell r="E146">
            <v>3793</v>
          </cell>
        </row>
        <row r="147">
          <cell r="A147" t="str">
            <v>케이블CV 250 SQ/ 1C  M</v>
          </cell>
          <cell r="B147" t="str">
            <v>케이블</v>
          </cell>
          <cell r="C147" t="str">
            <v xml:space="preserve">CV 250 SQ/ 1C  </v>
          </cell>
          <cell r="D147" t="str">
            <v>M</v>
          </cell>
          <cell r="E147">
            <v>8195</v>
          </cell>
        </row>
        <row r="148">
          <cell r="A148" t="str">
            <v>케이블CV 250 SQ/ 3C  M</v>
          </cell>
          <cell r="B148" t="str">
            <v>케이블</v>
          </cell>
          <cell r="C148" t="str">
            <v xml:space="preserve">CV 250 SQ/ 3C  </v>
          </cell>
          <cell r="D148" t="str">
            <v>M</v>
          </cell>
          <cell r="E148">
            <v>11178</v>
          </cell>
        </row>
        <row r="149">
          <cell r="A149" t="str">
            <v>케이블CV 325 SQ/ 1C  M</v>
          </cell>
          <cell r="B149" t="str">
            <v>케이블</v>
          </cell>
          <cell r="C149" t="str">
            <v xml:space="preserve">CV 325 SQ/ 1C  </v>
          </cell>
          <cell r="D149" t="str">
            <v>M</v>
          </cell>
          <cell r="E149">
            <v>9836</v>
          </cell>
        </row>
        <row r="150">
          <cell r="A150" t="str">
            <v>케이블CV 38 SQ/ 1C  M</v>
          </cell>
          <cell r="B150" t="str">
            <v>케이블</v>
          </cell>
          <cell r="C150" t="str">
            <v xml:space="preserve">CV 38 SQ/ 1C  </v>
          </cell>
          <cell r="D150" t="str">
            <v>M</v>
          </cell>
          <cell r="E150">
            <v>1493</v>
          </cell>
        </row>
        <row r="151">
          <cell r="A151" t="str">
            <v>케이블CV 38 SQ/ 4C  M</v>
          </cell>
          <cell r="B151" t="str">
            <v>케이블</v>
          </cell>
          <cell r="C151" t="str">
            <v xml:space="preserve">CV 38 SQ/ 4C  </v>
          </cell>
          <cell r="D151" t="str">
            <v>M</v>
          </cell>
          <cell r="E151">
            <v>6174</v>
          </cell>
        </row>
        <row r="152">
          <cell r="A152" t="str">
            <v>케이블CV 5.5 SQ/ 4C  M</v>
          </cell>
          <cell r="B152" t="str">
            <v>케이블</v>
          </cell>
          <cell r="C152" t="str">
            <v xml:space="preserve">CV 5.5 SQ/ 4C  </v>
          </cell>
          <cell r="D152" t="str">
            <v>M</v>
          </cell>
          <cell r="E152">
            <v>1201</v>
          </cell>
        </row>
        <row r="153">
          <cell r="A153" t="str">
            <v>케이블CV 60 SQ/ 1C  M</v>
          </cell>
          <cell r="B153" t="str">
            <v>케이블</v>
          </cell>
          <cell r="C153" t="str">
            <v xml:space="preserve">CV 60 SQ/ 1C  </v>
          </cell>
          <cell r="D153" t="str">
            <v>M</v>
          </cell>
          <cell r="E153">
            <v>2339</v>
          </cell>
        </row>
        <row r="154">
          <cell r="A154" t="str">
            <v>케이블CV 8 SQ/ 4C  M</v>
          </cell>
          <cell r="B154" t="str">
            <v>케이블</v>
          </cell>
          <cell r="C154" t="str">
            <v xml:space="preserve">CV 8 SQ/ 4C  </v>
          </cell>
          <cell r="D154" t="str">
            <v>M</v>
          </cell>
          <cell r="E154">
            <v>1564</v>
          </cell>
        </row>
        <row r="155">
          <cell r="A155" t="str">
            <v>케이블LKGB 250 SQ/ 1C  M</v>
          </cell>
          <cell r="B155" t="str">
            <v>케이블</v>
          </cell>
          <cell r="C155" t="str">
            <v xml:space="preserve">LKGB 250 SQ/ 1C  </v>
          </cell>
          <cell r="D155" t="str">
            <v>M</v>
          </cell>
          <cell r="E155">
            <v>15000</v>
          </cell>
        </row>
        <row r="156">
          <cell r="A156" t="str">
            <v>케이블23KV CNCV 200 SQ/ 1C  M</v>
          </cell>
          <cell r="B156" t="str">
            <v>케이블</v>
          </cell>
          <cell r="C156" t="str">
            <v xml:space="preserve">23KV CNCV 200 SQ/ 1C  </v>
          </cell>
          <cell r="D156" t="str">
            <v>M</v>
          </cell>
          <cell r="E156">
            <v>15525</v>
          </cell>
        </row>
        <row r="157">
          <cell r="A157" t="str">
            <v>케이블23KV CNCV 60 SQ/ 1C  M</v>
          </cell>
          <cell r="B157" t="str">
            <v>케이블</v>
          </cell>
          <cell r="C157" t="str">
            <v xml:space="preserve">23KV CNCV 60 SQ/ 1C  </v>
          </cell>
          <cell r="D157" t="str">
            <v>M</v>
          </cell>
          <cell r="E157">
            <v>8008</v>
          </cell>
        </row>
        <row r="158">
          <cell r="A158" t="str">
            <v>케이블FR-8 250 SQ/1C  M</v>
          </cell>
          <cell r="B158" t="str">
            <v>케이블</v>
          </cell>
          <cell r="C158" t="str">
            <v xml:space="preserve">FR-8 250 SQ/1C  </v>
          </cell>
          <cell r="D158" t="str">
            <v>M</v>
          </cell>
          <cell r="E158">
            <v>13271</v>
          </cell>
        </row>
        <row r="159">
          <cell r="A159" t="str">
            <v>케이블FR-8 325 SQ/1C  M</v>
          </cell>
          <cell r="B159" t="str">
            <v>케이블</v>
          </cell>
          <cell r="C159" t="str">
            <v xml:space="preserve">FR-8 325 SQ/1C  </v>
          </cell>
          <cell r="D159" t="str">
            <v>M</v>
          </cell>
          <cell r="E159">
            <v>16359</v>
          </cell>
        </row>
        <row r="160">
          <cell r="A160" t="str">
            <v>케이블FR-8 100 SQ/1C  M</v>
          </cell>
          <cell r="B160" t="str">
            <v>케이블</v>
          </cell>
          <cell r="C160" t="str">
            <v xml:space="preserve">FR-8 100 SQ/1C  </v>
          </cell>
          <cell r="D160" t="str">
            <v>M</v>
          </cell>
          <cell r="E160">
            <v>6141</v>
          </cell>
        </row>
        <row r="161">
          <cell r="A161" t="str">
            <v>케이블FR-8 22 SQ/1C  M</v>
          </cell>
          <cell r="B161" t="str">
            <v>케이블</v>
          </cell>
          <cell r="C161" t="str">
            <v xml:space="preserve">FR-8 22 SQ/1C  </v>
          </cell>
          <cell r="D161" t="str">
            <v>M</v>
          </cell>
          <cell r="E161">
            <v>1824</v>
          </cell>
        </row>
        <row r="162">
          <cell r="A162" t="str">
            <v>케이블FR-8 38 SQ/1C  M</v>
          </cell>
          <cell r="B162" t="str">
            <v>케이블</v>
          </cell>
          <cell r="C162" t="str">
            <v xml:space="preserve">FR-8 38 SQ/1C  </v>
          </cell>
          <cell r="D162" t="str">
            <v>M</v>
          </cell>
          <cell r="E162">
            <v>2936</v>
          </cell>
        </row>
        <row r="163">
          <cell r="A163" t="str">
            <v>케이블FR-8 60 SQ/1C  M</v>
          </cell>
          <cell r="B163" t="str">
            <v>케이블</v>
          </cell>
          <cell r="C163" t="str">
            <v xml:space="preserve">FR-8 60 SQ/1C  </v>
          </cell>
          <cell r="D163" t="str">
            <v>M</v>
          </cell>
          <cell r="E163">
            <v>4479</v>
          </cell>
        </row>
        <row r="164">
          <cell r="A164" t="str">
            <v>케이블타이      SJCT 270mmEA</v>
          </cell>
          <cell r="B164" t="str">
            <v xml:space="preserve">케이블타이      </v>
          </cell>
          <cell r="C164" t="str">
            <v>SJCT 270mm</v>
          </cell>
          <cell r="D164" t="str">
            <v>EA</v>
          </cell>
          <cell r="E164">
            <v>50</v>
          </cell>
        </row>
        <row r="165">
          <cell r="A165" t="str">
            <v>케이블타이      270MM       EA</v>
          </cell>
          <cell r="B165" t="str">
            <v xml:space="preserve">케이블타이      </v>
          </cell>
          <cell r="C165" t="str">
            <v xml:space="preserve">270MM       </v>
          </cell>
          <cell r="D165" t="str">
            <v>EA</v>
          </cell>
          <cell r="E165">
            <v>20</v>
          </cell>
        </row>
        <row r="166">
          <cell r="A166" t="str">
            <v>콘센트 W/PLATE1구용 2P 300V 15AEA</v>
          </cell>
          <cell r="B166" t="str">
            <v>콘센트 W/PLATE</v>
          </cell>
          <cell r="C166" t="str">
            <v>1구용 2P 300V 15A</v>
          </cell>
          <cell r="D166" t="str">
            <v>EA</v>
          </cell>
          <cell r="E166">
            <v>1113</v>
          </cell>
        </row>
        <row r="167">
          <cell r="A167" t="str">
            <v>콘센트 W/PLATE2구 15A 250VSET</v>
          </cell>
          <cell r="B167" t="str">
            <v>콘센트 W/PLATE</v>
          </cell>
          <cell r="C167" t="str">
            <v>2구 15A 250V</v>
          </cell>
          <cell r="D167" t="str">
            <v>SET</v>
          </cell>
          <cell r="E167">
            <v>1425</v>
          </cell>
        </row>
        <row r="168">
          <cell r="A168" t="str">
            <v>콘센트 W/PLATE2구 2P 300V(방우)EA</v>
          </cell>
          <cell r="B168" t="str">
            <v>콘센트 W/PLATE</v>
          </cell>
          <cell r="C168" t="str">
            <v>2구 2P 300V(방우)</v>
          </cell>
          <cell r="D168" t="str">
            <v>EA</v>
          </cell>
          <cell r="E168">
            <v>3200</v>
          </cell>
        </row>
        <row r="169">
          <cell r="A169" t="str">
            <v>콘센트 W/PLATE2구 300V 15A(방우형)EA</v>
          </cell>
          <cell r="B169" t="str">
            <v>콘센트 W/PLATE</v>
          </cell>
          <cell r="C169" t="str">
            <v>2구 300V 15A(방우형)</v>
          </cell>
          <cell r="D169" t="str">
            <v>EA</v>
          </cell>
          <cell r="E169">
            <v>3200</v>
          </cell>
        </row>
        <row r="170">
          <cell r="A170" t="str">
            <v>콘센트 W/PLATE2구용 2P 300V 15AEA</v>
          </cell>
          <cell r="B170" t="str">
            <v>콘센트 W/PLATE</v>
          </cell>
          <cell r="C170" t="str">
            <v>2구용 2P 300V 15A</v>
          </cell>
          <cell r="D170" t="str">
            <v>EA</v>
          </cell>
          <cell r="E170">
            <v>1425</v>
          </cell>
        </row>
        <row r="171">
          <cell r="A171" t="str">
            <v>테르밑 용접100SQ개소</v>
          </cell>
          <cell r="B171" t="str">
            <v>테르밑 용접</v>
          </cell>
          <cell r="C171" t="str">
            <v>100SQ</v>
          </cell>
          <cell r="D171" t="str">
            <v>개소</v>
          </cell>
          <cell r="E171">
            <v>6000</v>
          </cell>
        </row>
        <row r="172">
          <cell r="A172" t="str">
            <v>테르밑 용접22SQ개소</v>
          </cell>
          <cell r="B172" t="str">
            <v>테르밑 용접</v>
          </cell>
          <cell r="C172" t="str">
            <v>22SQ</v>
          </cell>
          <cell r="D172" t="str">
            <v>개소</v>
          </cell>
          <cell r="E172">
            <v>4000</v>
          </cell>
        </row>
        <row r="173">
          <cell r="A173" t="str">
            <v xml:space="preserve">인건비프랜트전공M/D </v>
          </cell>
          <cell r="B173" t="str">
            <v>인건비</v>
          </cell>
          <cell r="C173" t="str">
            <v>프랜트전공</v>
          </cell>
          <cell r="D173" t="str">
            <v xml:space="preserve">M/D </v>
          </cell>
          <cell r="E173">
            <v>54702</v>
          </cell>
        </row>
        <row r="174">
          <cell r="A174" t="str">
            <v>피뢰침(순동)      지지관, 터미널EA</v>
          </cell>
          <cell r="B174" t="str">
            <v xml:space="preserve">피뢰침(순동)      </v>
          </cell>
          <cell r="C174" t="str">
            <v>지지관, 터미널</v>
          </cell>
          <cell r="D174" t="str">
            <v>EA</v>
          </cell>
          <cell r="E174">
            <v>280000</v>
          </cell>
        </row>
        <row r="175">
          <cell r="A175" t="str">
            <v>피뢰도선지지3T×25MMEA</v>
          </cell>
          <cell r="B175" t="str">
            <v>피뢰도선지지</v>
          </cell>
          <cell r="C175" t="str">
            <v>3T×25MM</v>
          </cell>
          <cell r="D175" t="str">
            <v>EA</v>
          </cell>
          <cell r="E175">
            <v>3100</v>
          </cell>
        </row>
        <row r="176">
          <cell r="A176" t="str">
            <v>항공장애등 2/500W FLICKEREA</v>
          </cell>
          <cell r="B176" t="str">
            <v xml:space="preserve">항공장애등 </v>
          </cell>
          <cell r="C176" t="str">
            <v>2/500W FLICKER</v>
          </cell>
          <cell r="D176" t="str">
            <v>EA</v>
          </cell>
          <cell r="E176">
            <v>690000</v>
          </cell>
        </row>
        <row r="177">
          <cell r="A177" t="str">
            <v>항공장애등 제어반                면</v>
          </cell>
          <cell r="B177" t="str">
            <v xml:space="preserve">항공장애등 제어반    </v>
          </cell>
          <cell r="C177" t="str">
            <v/>
          </cell>
          <cell r="D177" t="str">
            <v>면</v>
          </cell>
          <cell r="E177">
            <v>650000</v>
          </cell>
        </row>
        <row r="178">
          <cell r="A178" t="str">
            <v>항공장애등 지지대    500W*2 SUS  LOT</v>
          </cell>
          <cell r="B178" t="str">
            <v xml:space="preserve">항공장애등 지지대    </v>
          </cell>
          <cell r="C178" t="str">
            <v xml:space="preserve">500W*2 SUS  </v>
          </cell>
          <cell r="D178" t="str">
            <v>LOT</v>
          </cell>
          <cell r="E178">
            <v>200000</v>
          </cell>
        </row>
        <row r="179">
          <cell r="A179" t="str">
            <v>헬기유도등 노출      100W        SET</v>
          </cell>
          <cell r="B179" t="str">
            <v xml:space="preserve">헬기유도등 노출      </v>
          </cell>
          <cell r="C179" t="str">
            <v xml:space="preserve">100W        </v>
          </cell>
          <cell r="D179" t="str">
            <v>SET</v>
          </cell>
          <cell r="E179">
            <v>95000</v>
          </cell>
        </row>
        <row r="180">
          <cell r="A180" t="str">
            <v>헬리포트 제어반                면</v>
          </cell>
          <cell r="B180" t="str">
            <v xml:space="preserve">헬리포트 제어반    </v>
          </cell>
          <cell r="C180" t="str">
            <v/>
          </cell>
          <cell r="D180" t="str">
            <v>면</v>
          </cell>
          <cell r="E180">
            <v>650000</v>
          </cell>
        </row>
        <row r="181">
          <cell r="A181" t="str">
            <v>헬리포트 J/POINTEA</v>
          </cell>
          <cell r="B181" t="str">
            <v>헬리포트 J/POINT</v>
          </cell>
          <cell r="D181" t="str">
            <v>EA</v>
          </cell>
          <cell r="E181">
            <v>20000</v>
          </cell>
        </row>
        <row r="182">
          <cell r="A182" t="str">
            <v>A형 HANGEREA</v>
          </cell>
          <cell r="B182" t="str">
            <v>A형 HANGER</v>
          </cell>
          <cell r="D182" t="str">
            <v>EA</v>
          </cell>
          <cell r="E182">
            <v>740</v>
          </cell>
        </row>
        <row r="183">
          <cell r="A183" t="str">
            <v>BAKE LITE6.0T 1000MM*1000MEA</v>
          </cell>
          <cell r="B183" t="str">
            <v>BAKE LITE</v>
          </cell>
          <cell r="C183" t="str">
            <v>6.0T 1000MM*1000M</v>
          </cell>
          <cell r="D183" t="str">
            <v>EA</v>
          </cell>
          <cell r="E183">
            <v>42000</v>
          </cell>
        </row>
        <row r="184">
          <cell r="A184" t="str">
            <v>BASE CHANNEL            CU 4W  800A       EA</v>
          </cell>
          <cell r="B184" t="str">
            <v xml:space="preserve">BASE CHANNEL            </v>
          </cell>
          <cell r="C184" t="str">
            <v xml:space="preserve">CU 4W  800A       </v>
          </cell>
          <cell r="D184" t="str">
            <v>EA</v>
          </cell>
          <cell r="E184">
            <v>15000</v>
          </cell>
        </row>
        <row r="185">
          <cell r="A185" t="str">
            <v>BASE CHANNEL            CU 4W 1000A       EA</v>
          </cell>
          <cell r="B185" t="str">
            <v xml:space="preserve">BASE CHANNEL            </v>
          </cell>
          <cell r="C185" t="str">
            <v xml:space="preserve">CU 4W 1000A       </v>
          </cell>
          <cell r="D185" t="str">
            <v>EA</v>
          </cell>
          <cell r="E185">
            <v>15000</v>
          </cell>
        </row>
        <row r="186">
          <cell r="A186" t="str">
            <v>BASE CHANNEL            CU 4W 1600A       EA</v>
          </cell>
          <cell r="B186" t="str">
            <v xml:space="preserve">BASE CHANNEL            </v>
          </cell>
          <cell r="C186" t="str">
            <v xml:space="preserve">CU 4W 1600A       </v>
          </cell>
          <cell r="D186" t="str">
            <v>EA</v>
          </cell>
          <cell r="E186">
            <v>15000</v>
          </cell>
        </row>
        <row r="187">
          <cell r="A187" t="str">
            <v>BASE CHANNEL            CU 4W 2500A       EA</v>
          </cell>
          <cell r="B187" t="str">
            <v xml:space="preserve">BASE CHANNEL            </v>
          </cell>
          <cell r="C187" t="str">
            <v xml:space="preserve">CU 4W 2500A       </v>
          </cell>
          <cell r="D187" t="str">
            <v>EA</v>
          </cell>
          <cell r="E187">
            <v>15000</v>
          </cell>
        </row>
        <row r="188">
          <cell r="A188" t="str">
            <v>BOX4각EA</v>
          </cell>
          <cell r="B188" t="str">
            <v>BOX</v>
          </cell>
          <cell r="C188" t="str">
            <v>4각</v>
          </cell>
          <cell r="D188" t="str">
            <v>EA</v>
          </cell>
          <cell r="E188">
            <v>1220</v>
          </cell>
        </row>
        <row r="189">
          <cell r="A189" t="str">
            <v>BOX54 mm SW 1GEA</v>
          </cell>
          <cell r="B189" t="str">
            <v>BOX</v>
          </cell>
          <cell r="C189" t="str">
            <v>54 mm SW 1G</v>
          </cell>
          <cell r="D189" t="str">
            <v>EA</v>
          </cell>
          <cell r="E189">
            <v>760</v>
          </cell>
        </row>
        <row r="190">
          <cell r="A190" t="str">
            <v>BOX54 mm SW 2GEA</v>
          </cell>
          <cell r="B190" t="str">
            <v>BOX</v>
          </cell>
          <cell r="C190" t="str">
            <v>54 mm SW 2G</v>
          </cell>
          <cell r="D190" t="str">
            <v>EA</v>
          </cell>
          <cell r="E190">
            <v>1220</v>
          </cell>
        </row>
        <row r="191">
          <cell r="A191" t="str">
            <v>BOX54 mm SW 2GEA</v>
          </cell>
          <cell r="B191" t="str">
            <v>BOX</v>
          </cell>
          <cell r="C191" t="str">
            <v>54 mm SW 2G</v>
          </cell>
          <cell r="D191" t="str">
            <v>EA</v>
          </cell>
          <cell r="E191">
            <v>1220</v>
          </cell>
        </row>
        <row r="192">
          <cell r="A192" t="str">
            <v>BOX54 mm SW OCTEA</v>
          </cell>
          <cell r="B192" t="str">
            <v>BOX</v>
          </cell>
          <cell r="C192" t="str">
            <v>54 mm SW OCT</v>
          </cell>
          <cell r="D192" t="str">
            <v>EA</v>
          </cell>
          <cell r="E192">
            <v>1270</v>
          </cell>
        </row>
        <row r="193">
          <cell r="A193" t="str">
            <v>BOX54 mm SW SQEA</v>
          </cell>
          <cell r="B193" t="str">
            <v>BOX</v>
          </cell>
          <cell r="C193" t="str">
            <v>54 mm SW SQ</v>
          </cell>
          <cell r="D193" t="str">
            <v>EA</v>
          </cell>
          <cell r="E193">
            <v>1320</v>
          </cell>
        </row>
        <row r="194">
          <cell r="A194" t="str">
            <v>BOX  COVER맹 4각EA</v>
          </cell>
          <cell r="B194" t="str">
            <v>BOX  COVER</v>
          </cell>
          <cell r="C194" t="str">
            <v>맹 4각</v>
          </cell>
          <cell r="D194" t="str">
            <v>EA</v>
          </cell>
          <cell r="E194">
            <v>226</v>
          </cell>
        </row>
        <row r="195">
          <cell r="A195" t="str">
            <v>BOX  COVER평 4각EA</v>
          </cell>
          <cell r="B195" t="str">
            <v>BOX  COVER</v>
          </cell>
          <cell r="C195" t="str">
            <v>평 4각</v>
          </cell>
          <cell r="D195" t="str">
            <v>EA</v>
          </cell>
          <cell r="E195">
            <v>206</v>
          </cell>
        </row>
        <row r="196">
          <cell r="A196" t="str">
            <v>BOX  CONN.W300*H35SET</v>
          </cell>
          <cell r="B196" t="str">
            <v>BOX  CONN.</v>
          </cell>
          <cell r="C196" t="str">
            <v>W300*H35</v>
          </cell>
          <cell r="D196" t="str">
            <v>SET</v>
          </cell>
          <cell r="E196">
            <v>1120</v>
          </cell>
        </row>
        <row r="197">
          <cell r="A197" t="str">
            <v>BOX COVER맹 4각EA</v>
          </cell>
          <cell r="B197" t="str">
            <v>BOX COVER</v>
          </cell>
          <cell r="C197" t="str">
            <v>맹 4각</v>
          </cell>
          <cell r="D197" t="str">
            <v>EA</v>
          </cell>
          <cell r="E197">
            <v>225</v>
          </cell>
        </row>
        <row r="198">
          <cell r="A198" t="str">
            <v>BOX COVERSQ 콘EA</v>
          </cell>
          <cell r="B198" t="str">
            <v>BOX COVER</v>
          </cell>
          <cell r="C198" t="str">
            <v>SQ 콘</v>
          </cell>
          <cell r="D198" t="str">
            <v>EA</v>
          </cell>
          <cell r="E198">
            <v>180</v>
          </cell>
        </row>
        <row r="199">
          <cell r="A199" t="str">
            <v>BOX COVER (맹)OCTEA</v>
          </cell>
          <cell r="B199" t="str">
            <v>BOX COVER (맹)</v>
          </cell>
          <cell r="C199" t="str">
            <v>OCT</v>
          </cell>
          <cell r="D199" t="str">
            <v>EA</v>
          </cell>
          <cell r="E199">
            <v>225</v>
          </cell>
        </row>
        <row r="200">
          <cell r="A200" t="str">
            <v>BOX COVER (맹)SQEA</v>
          </cell>
          <cell r="B200" t="str">
            <v>BOX COVER (맹)</v>
          </cell>
          <cell r="C200" t="str">
            <v>SQ</v>
          </cell>
          <cell r="D200" t="str">
            <v>EA</v>
          </cell>
          <cell r="E200">
            <v>225</v>
          </cell>
        </row>
        <row r="201">
          <cell r="A201" t="str">
            <v>BOX COVER (CON)SQEA</v>
          </cell>
          <cell r="B201" t="str">
            <v>BOX COVER (CON)</v>
          </cell>
          <cell r="C201" t="str">
            <v>SQ</v>
          </cell>
          <cell r="D201" t="str">
            <v>EA</v>
          </cell>
          <cell r="E201">
            <v>188</v>
          </cell>
        </row>
        <row r="202">
          <cell r="A202" t="str">
            <v>BUS BAR3T*25M</v>
          </cell>
          <cell r="B202" t="str">
            <v>BUS BAR</v>
          </cell>
          <cell r="C202" t="str">
            <v>3T*25</v>
          </cell>
          <cell r="D202" t="str">
            <v>M</v>
          </cell>
          <cell r="E202">
            <v>3100</v>
          </cell>
        </row>
        <row r="203">
          <cell r="A203" t="str">
            <v>BUS DUCT (INDOOR)   CU 4W  800A       M</v>
          </cell>
          <cell r="B203" t="str">
            <v xml:space="preserve">BUS DUCT (INDOOR)   </v>
          </cell>
          <cell r="C203" t="str">
            <v xml:space="preserve">CU 4W  800A       </v>
          </cell>
          <cell r="D203" t="str">
            <v>M</v>
          </cell>
          <cell r="E203">
            <v>317600</v>
          </cell>
        </row>
        <row r="204">
          <cell r="A204" t="str">
            <v>BUS DUCT (INDOOR)   CU 4W 1000A       M</v>
          </cell>
          <cell r="B204" t="str">
            <v xml:space="preserve">BUS DUCT (INDOOR)   </v>
          </cell>
          <cell r="C204" t="str">
            <v xml:space="preserve">CU 4W 1000A       </v>
          </cell>
          <cell r="D204" t="str">
            <v>M</v>
          </cell>
          <cell r="E204">
            <v>375400</v>
          </cell>
        </row>
        <row r="205">
          <cell r="A205" t="str">
            <v>BUS DUCT (INDOOR)   CU 4W 1600A       M</v>
          </cell>
          <cell r="B205" t="str">
            <v xml:space="preserve">BUS DUCT (INDOOR)   </v>
          </cell>
          <cell r="C205" t="str">
            <v xml:space="preserve">CU 4W 1600A       </v>
          </cell>
          <cell r="D205" t="str">
            <v>M</v>
          </cell>
          <cell r="E205">
            <v>606800</v>
          </cell>
        </row>
        <row r="206">
          <cell r="A206" t="str">
            <v>BUS DUCT (INDOOR)   CU 4W 2500A       M</v>
          </cell>
          <cell r="B206" t="str">
            <v xml:space="preserve">BUS DUCT (INDOOR)   </v>
          </cell>
          <cell r="C206" t="str">
            <v xml:space="preserve">CU 4W 2500A       </v>
          </cell>
          <cell r="D206" t="str">
            <v>M</v>
          </cell>
          <cell r="E206">
            <v>915400</v>
          </cell>
        </row>
        <row r="207">
          <cell r="A207" t="str">
            <v>BUS DUCT (INDOOR)   CU 4W 3000A       M</v>
          </cell>
          <cell r="B207" t="str">
            <v xml:space="preserve">BUS DUCT (INDOOR)   </v>
          </cell>
          <cell r="C207" t="str">
            <v xml:space="preserve">CU 4W 3000A       </v>
          </cell>
          <cell r="D207" t="str">
            <v>M</v>
          </cell>
          <cell r="E207">
            <v>1165900</v>
          </cell>
        </row>
        <row r="208">
          <cell r="A208" t="str">
            <v>BUS DUCT (OUTDOOR)   CU 4W  800A       M</v>
          </cell>
          <cell r="B208" t="str">
            <v xml:space="preserve">BUS DUCT (OUTDOOR)   </v>
          </cell>
          <cell r="C208" t="str">
            <v xml:space="preserve">CU 4W  800A       </v>
          </cell>
          <cell r="D208" t="str">
            <v>M</v>
          </cell>
          <cell r="E208">
            <v>391400</v>
          </cell>
        </row>
        <row r="209">
          <cell r="A209" t="str">
            <v>BUS DUCT (OUTDOOR)   CU 4W 1600A       M</v>
          </cell>
          <cell r="B209" t="str">
            <v xml:space="preserve">BUS DUCT (OUTDOOR)   </v>
          </cell>
          <cell r="C209" t="str">
            <v xml:space="preserve">CU 4W 1600A       </v>
          </cell>
          <cell r="D209" t="str">
            <v>M</v>
          </cell>
          <cell r="E209">
            <v>728100</v>
          </cell>
        </row>
        <row r="210">
          <cell r="A210" t="str">
            <v>BUS DUCT SPARE PART3￠ 4W 1000A  일반M</v>
          </cell>
          <cell r="B210" t="str">
            <v>BUS DUCT SPARE PART</v>
          </cell>
          <cell r="C210" t="str">
            <v>3￠ 4W 1000A  일반</v>
          </cell>
          <cell r="D210" t="str">
            <v>M</v>
          </cell>
          <cell r="E210">
            <v>375400</v>
          </cell>
        </row>
        <row r="211">
          <cell r="A211" t="str">
            <v>BUS DUCT SPARE PART3￠ 4W 1600A  일반M</v>
          </cell>
          <cell r="B211" t="str">
            <v>BUS DUCT SPARE PART</v>
          </cell>
          <cell r="C211" t="str">
            <v>3￠ 4W 1600A  일반</v>
          </cell>
          <cell r="D211" t="str">
            <v>M</v>
          </cell>
          <cell r="E211">
            <v>606800</v>
          </cell>
        </row>
        <row r="212">
          <cell r="A212" t="str">
            <v>BUS DUCT SPARE PART3￠ 4W 2500A  일반M</v>
          </cell>
          <cell r="B212" t="str">
            <v>BUS DUCT SPARE PART</v>
          </cell>
          <cell r="C212" t="str">
            <v>3￠ 4W 2500A  일반</v>
          </cell>
          <cell r="D212" t="str">
            <v>M</v>
          </cell>
          <cell r="E212">
            <v>915400</v>
          </cell>
        </row>
        <row r="213">
          <cell r="A213" t="str">
            <v>BUS DUCT SPARE PART3￠ 4W 800A  일반M</v>
          </cell>
          <cell r="B213" t="str">
            <v>BUS DUCT SPARE PART</v>
          </cell>
          <cell r="C213" t="str">
            <v>3￠ 4W 800A  일반</v>
          </cell>
          <cell r="D213" t="str">
            <v>M</v>
          </cell>
          <cell r="E213">
            <v>317600</v>
          </cell>
        </row>
        <row r="214">
          <cell r="A214" t="str">
            <v>BUS DUCT(OUTDOOR)CU 4W 2500AM</v>
          </cell>
          <cell r="B214" t="str">
            <v>BUS DUCT(OUTDOOR)</v>
          </cell>
          <cell r="C214" t="str">
            <v>CU 4W 2500A</v>
          </cell>
          <cell r="D214" t="str">
            <v>M</v>
          </cell>
          <cell r="E214">
            <v>1101100</v>
          </cell>
        </row>
        <row r="215">
          <cell r="A215" t="str">
            <v>CABLECV 14 SQ/3CM</v>
          </cell>
          <cell r="B215" t="str">
            <v>CABLE</v>
          </cell>
          <cell r="C215" t="str">
            <v>CV 14 SQ/3C</v>
          </cell>
          <cell r="D215" t="str">
            <v>M</v>
          </cell>
          <cell r="E215">
            <v>2223</v>
          </cell>
        </row>
        <row r="216">
          <cell r="A216" t="str">
            <v>CABLECV 14 SQ/4CM</v>
          </cell>
          <cell r="B216" t="str">
            <v>CABLE</v>
          </cell>
          <cell r="C216" t="str">
            <v>CV 14 SQ/4C</v>
          </cell>
          <cell r="D216" t="str">
            <v>M</v>
          </cell>
          <cell r="E216">
            <v>2817</v>
          </cell>
        </row>
        <row r="217">
          <cell r="A217" t="str">
            <v>CABLECV 22 SQ/3CM</v>
          </cell>
          <cell r="B217" t="str">
            <v>CABLE</v>
          </cell>
          <cell r="C217" t="str">
            <v>CV 22 SQ/3C</v>
          </cell>
          <cell r="D217" t="str">
            <v>M</v>
          </cell>
          <cell r="E217">
            <v>2995</v>
          </cell>
        </row>
        <row r="218">
          <cell r="A218" t="str">
            <v>CABLECV 22 SQ/4CM</v>
          </cell>
          <cell r="B218" t="str">
            <v>CABLE</v>
          </cell>
          <cell r="C218" t="str">
            <v>CV 22 SQ/4C</v>
          </cell>
          <cell r="D218" t="str">
            <v>M</v>
          </cell>
          <cell r="E218">
            <v>3793</v>
          </cell>
        </row>
        <row r="219">
          <cell r="A219" t="str">
            <v>CABLECV 3.5 SQ/2CM</v>
          </cell>
          <cell r="B219" t="str">
            <v>CABLE</v>
          </cell>
          <cell r="C219" t="str">
            <v>CV 3.5 SQ/2C</v>
          </cell>
          <cell r="D219" t="str">
            <v>M</v>
          </cell>
          <cell r="E219">
            <v>556</v>
          </cell>
        </row>
        <row r="220">
          <cell r="A220" t="str">
            <v>CABLECV 3.5 SQ/3CM</v>
          </cell>
          <cell r="B220" t="str">
            <v>CABLE</v>
          </cell>
          <cell r="C220" t="str">
            <v>CV 3.5 SQ/3C</v>
          </cell>
          <cell r="D220" t="str">
            <v>M</v>
          </cell>
          <cell r="E220">
            <v>700</v>
          </cell>
        </row>
        <row r="221">
          <cell r="A221" t="str">
            <v>CABLECV 38 SQ/1CM</v>
          </cell>
          <cell r="B221" t="str">
            <v>CABLE</v>
          </cell>
          <cell r="C221" t="str">
            <v>CV 38 SQ/1C</v>
          </cell>
          <cell r="D221" t="str">
            <v>M</v>
          </cell>
          <cell r="E221">
            <v>1493</v>
          </cell>
        </row>
        <row r="222">
          <cell r="A222" t="str">
            <v>CABLECV 38 SQ/3CM</v>
          </cell>
          <cell r="B222" t="str">
            <v>CABLE</v>
          </cell>
          <cell r="C222" t="str">
            <v>CV 38 SQ/3C</v>
          </cell>
          <cell r="D222" t="str">
            <v>M</v>
          </cell>
          <cell r="E222">
            <v>4826</v>
          </cell>
        </row>
        <row r="223">
          <cell r="A223" t="str">
            <v>CABLECV 5.5 SQ/2CM</v>
          </cell>
          <cell r="B223" t="str">
            <v>CABLE</v>
          </cell>
          <cell r="C223" t="str">
            <v>CV 5.5 SQ/2C</v>
          </cell>
          <cell r="D223" t="str">
            <v>M</v>
          </cell>
          <cell r="E223">
            <v>742</v>
          </cell>
        </row>
        <row r="224">
          <cell r="A224" t="str">
            <v>CABLECV 5.5 SQ/3CM</v>
          </cell>
          <cell r="B224" t="str">
            <v>CABLE</v>
          </cell>
          <cell r="C224" t="str">
            <v>CV 5.5 SQ/3C</v>
          </cell>
          <cell r="D224" t="str">
            <v>M</v>
          </cell>
          <cell r="E224">
            <v>973</v>
          </cell>
        </row>
        <row r="225">
          <cell r="A225" t="str">
            <v>CABLECV 5.5 SQ/4CM</v>
          </cell>
          <cell r="B225" t="str">
            <v>CABLE</v>
          </cell>
          <cell r="C225" t="str">
            <v>CV 5.5 SQ/4C</v>
          </cell>
          <cell r="D225" t="str">
            <v>M</v>
          </cell>
          <cell r="E225">
            <v>1201</v>
          </cell>
        </row>
        <row r="226">
          <cell r="A226" t="str">
            <v>CABLECV 60 SQ/3CM</v>
          </cell>
          <cell r="B226" t="str">
            <v>CABLE</v>
          </cell>
          <cell r="C226" t="str">
            <v>CV 60 SQ/3C</v>
          </cell>
          <cell r="D226" t="str">
            <v>M</v>
          </cell>
          <cell r="E226">
            <v>8106</v>
          </cell>
        </row>
        <row r="227">
          <cell r="A227" t="str">
            <v>CABLECV 8 SQ/ 3CM</v>
          </cell>
          <cell r="B227" t="str">
            <v>CABLE</v>
          </cell>
          <cell r="C227" t="str">
            <v>CV 8 SQ/ 3C</v>
          </cell>
          <cell r="D227" t="str">
            <v>M</v>
          </cell>
          <cell r="E227">
            <v>1236</v>
          </cell>
        </row>
        <row r="228">
          <cell r="A228" t="str">
            <v>CABLECV 8 SQ/4CM</v>
          </cell>
          <cell r="B228" t="str">
            <v>CABLE</v>
          </cell>
          <cell r="C228" t="str">
            <v>CV 8 SQ/4C</v>
          </cell>
          <cell r="D228" t="str">
            <v>M</v>
          </cell>
          <cell r="E228">
            <v>1564</v>
          </cell>
        </row>
        <row r="229">
          <cell r="A229" t="str">
            <v>CABLECVV 2 SQ/3CM</v>
          </cell>
          <cell r="B229" t="str">
            <v>CABLE</v>
          </cell>
          <cell r="C229" t="str">
            <v>CVV 2 SQ/3C</v>
          </cell>
          <cell r="D229" t="str">
            <v>M</v>
          </cell>
          <cell r="E229">
            <v>482</v>
          </cell>
        </row>
        <row r="230">
          <cell r="A230" t="str">
            <v>CABLEFR-8 100 SQ/1CM</v>
          </cell>
          <cell r="B230" t="str">
            <v>CABLE</v>
          </cell>
          <cell r="C230" t="str">
            <v>FR-8 100 SQ/1C</v>
          </cell>
          <cell r="D230" t="str">
            <v>M</v>
          </cell>
          <cell r="E230">
            <v>6141</v>
          </cell>
        </row>
        <row r="231">
          <cell r="A231" t="str">
            <v>CABLEFR-8 14 SQ/3CM</v>
          </cell>
          <cell r="B231" t="str">
            <v>CABLE</v>
          </cell>
          <cell r="C231" t="str">
            <v>FR-8 14 SQ/3C</v>
          </cell>
          <cell r="D231" t="str">
            <v>M</v>
          </cell>
          <cell r="E231">
            <v>4411</v>
          </cell>
        </row>
        <row r="232">
          <cell r="A232" t="str">
            <v>CABLEFR-8 22 SQ/3CM</v>
          </cell>
          <cell r="B232" t="str">
            <v>CABLE</v>
          </cell>
          <cell r="C232" t="str">
            <v>FR-8 22 SQ/3C</v>
          </cell>
          <cell r="D232" t="str">
            <v>M</v>
          </cell>
          <cell r="E232">
            <v>5814</v>
          </cell>
        </row>
        <row r="233">
          <cell r="A233" t="str">
            <v>CABLEFR-8 3.5SQ/3CM</v>
          </cell>
          <cell r="B233" t="str">
            <v>CABLE</v>
          </cell>
          <cell r="C233" t="str">
            <v>FR-8 3.5SQ/3C</v>
          </cell>
          <cell r="D233" t="str">
            <v>M</v>
          </cell>
          <cell r="E233">
            <v>2122</v>
          </cell>
        </row>
        <row r="234">
          <cell r="A234" t="str">
            <v>CABLEFR-8 5.5SQ/3CM</v>
          </cell>
          <cell r="B234" t="str">
            <v>CABLE</v>
          </cell>
          <cell r="C234" t="str">
            <v>FR-8 5.5SQ/3C</v>
          </cell>
          <cell r="D234" t="str">
            <v>M</v>
          </cell>
          <cell r="E234">
            <v>2507</v>
          </cell>
        </row>
        <row r="235">
          <cell r="A235" t="str">
            <v>CABLEFR-8 8 SQ/3CM</v>
          </cell>
          <cell r="B235" t="str">
            <v>CABLE</v>
          </cell>
          <cell r="C235" t="str">
            <v>FR-8 8 SQ/3C</v>
          </cell>
          <cell r="D235" t="str">
            <v>M</v>
          </cell>
          <cell r="E235">
            <v>3195</v>
          </cell>
        </row>
        <row r="236">
          <cell r="A236" t="str">
            <v>C,B (PLUG IN UNIT)   4P 100AF/100AT EA</v>
          </cell>
          <cell r="B236" t="str">
            <v xml:space="preserve">C,B (PLUG IN UNIT)   </v>
          </cell>
          <cell r="C236" t="str">
            <v xml:space="preserve">4P 100AF/100AT </v>
          </cell>
          <cell r="D236" t="str">
            <v>EA</v>
          </cell>
          <cell r="E236">
            <v>561400</v>
          </cell>
        </row>
        <row r="237">
          <cell r="A237" t="str">
            <v>C,B (PLUG IN UNIT)   4P 100AF/40AT EA</v>
          </cell>
          <cell r="B237" t="str">
            <v xml:space="preserve">C,B (PLUG IN UNIT)   </v>
          </cell>
          <cell r="C237" t="str">
            <v xml:space="preserve">4P 100AF/40AT </v>
          </cell>
          <cell r="D237" t="str">
            <v>EA</v>
          </cell>
          <cell r="E237">
            <v>561400</v>
          </cell>
        </row>
        <row r="238">
          <cell r="A238" t="str">
            <v>C,B (PLUG IN UNIT)   4P 100AF/50AT EA</v>
          </cell>
          <cell r="B238" t="str">
            <v xml:space="preserve">C,B (PLUG IN UNIT)   </v>
          </cell>
          <cell r="C238" t="str">
            <v xml:space="preserve">4P 100AF/50AT </v>
          </cell>
          <cell r="D238" t="str">
            <v>EA</v>
          </cell>
          <cell r="E238">
            <v>561400</v>
          </cell>
        </row>
        <row r="239">
          <cell r="A239" t="str">
            <v>C,B (PLUG IN UNIT)   4P 100AF/60AT EA</v>
          </cell>
          <cell r="B239" t="str">
            <v xml:space="preserve">C,B (PLUG IN UNIT)   </v>
          </cell>
          <cell r="C239" t="str">
            <v xml:space="preserve">4P 100AF/60AT </v>
          </cell>
          <cell r="D239" t="str">
            <v>EA</v>
          </cell>
          <cell r="E239">
            <v>561400</v>
          </cell>
        </row>
        <row r="240">
          <cell r="A240" t="str">
            <v>C,B (PLUG IN UNIT)   4P 100AF/75AT EA</v>
          </cell>
          <cell r="B240" t="str">
            <v xml:space="preserve">C,B (PLUG IN UNIT)   </v>
          </cell>
          <cell r="C240" t="str">
            <v xml:space="preserve">4P 100AF/75AT </v>
          </cell>
          <cell r="D240" t="str">
            <v>EA</v>
          </cell>
          <cell r="E240">
            <v>561400</v>
          </cell>
        </row>
        <row r="241">
          <cell r="A241" t="str">
            <v>C,B (PLUG IN UNIT)   4P 225AF/125AT EA</v>
          </cell>
          <cell r="B241" t="str">
            <v xml:space="preserve">C,B (PLUG IN UNIT)   </v>
          </cell>
          <cell r="C241" t="str">
            <v xml:space="preserve">4P 225AF/125AT </v>
          </cell>
          <cell r="D241" t="str">
            <v>EA</v>
          </cell>
          <cell r="E241">
            <v>889500</v>
          </cell>
        </row>
        <row r="242">
          <cell r="A242" t="str">
            <v>C,B (PLUG IN UNIT)   4P 225AF/175AT EA</v>
          </cell>
          <cell r="B242" t="str">
            <v xml:space="preserve">C,B (PLUG IN UNIT)   </v>
          </cell>
          <cell r="C242" t="str">
            <v xml:space="preserve">4P 225AF/175AT </v>
          </cell>
          <cell r="D242" t="str">
            <v>EA</v>
          </cell>
          <cell r="E242">
            <v>889500</v>
          </cell>
        </row>
        <row r="243">
          <cell r="A243" t="str">
            <v>C,B (PLUG IN UNIT)   4P 225AF/200AT EA</v>
          </cell>
          <cell r="B243" t="str">
            <v xml:space="preserve">C,B (PLUG IN UNIT)   </v>
          </cell>
          <cell r="C243" t="str">
            <v xml:space="preserve">4P 225AF/200AT </v>
          </cell>
          <cell r="D243" t="str">
            <v>EA</v>
          </cell>
          <cell r="E243">
            <v>889500</v>
          </cell>
        </row>
        <row r="244">
          <cell r="A244" t="str">
            <v>C,B (PLUG IN UNIT)   4P 225AF/225AT EA</v>
          </cell>
          <cell r="B244" t="str">
            <v xml:space="preserve">C,B (PLUG IN UNIT)   </v>
          </cell>
          <cell r="C244" t="str">
            <v xml:space="preserve">4P 225AF/225AT </v>
          </cell>
          <cell r="D244" t="str">
            <v>EA</v>
          </cell>
          <cell r="E244">
            <v>889500</v>
          </cell>
        </row>
        <row r="245">
          <cell r="A245" t="str">
            <v>C,B (PLUG IN UNIT)   4P 225AT/150AT EA</v>
          </cell>
          <cell r="B245" t="str">
            <v xml:space="preserve">C,B (PLUG IN UNIT)   </v>
          </cell>
          <cell r="C245" t="str">
            <v xml:space="preserve">4P 225AT/150AT </v>
          </cell>
          <cell r="D245" t="str">
            <v>EA</v>
          </cell>
          <cell r="E245">
            <v>889500</v>
          </cell>
        </row>
        <row r="246">
          <cell r="A246" t="str">
            <v>C,B (PLUG IN UNIT)   4P 400AF/300AT EA</v>
          </cell>
          <cell r="B246" t="str">
            <v xml:space="preserve">C,B (PLUG IN UNIT)   </v>
          </cell>
          <cell r="C246" t="str">
            <v xml:space="preserve">4P 400AF/300AT </v>
          </cell>
          <cell r="D246" t="str">
            <v>EA</v>
          </cell>
          <cell r="E246">
            <v>1462900</v>
          </cell>
        </row>
        <row r="247">
          <cell r="A247" t="str">
            <v>C,B (PLUG IN UNIT)   4P 400AF/400AT EA</v>
          </cell>
          <cell r="B247" t="str">
            <v xml:space="preserve">C,B (PLUG IN UNIT)   </v>
          </cell>
          <cell r="C247" t="str">
            <v xml:space="preserve">4P 400AF/400AT </v>
          </cell>
          <cell r="D247" t="str">
            <v>EA</v>
          </cell>
          <cell r="E247">
            <v>1462900</v>
          </cell>
        </row>
        <row r="248">
          <cell r="A248" t="str">
            <v>C,B (PLUG IN UNIT)   4P 400AF/600AT EA</v>
          </cell>
          <cell r="B248" t="str">
            <v xml:space="preserve">C,B (PLUG IN UNIT)   </v>
          </cell>
          <cell r="C248" t="str">
            <v xml:space="preserve">4P 400AF/600AT </v>
          </cell>
          <cell r="D248" t="str">
            <v>EA</v>
          </cell>
          <cell r="E248">
            <v>2246300</v>
          </cell>
        </row>
        <row r="249">
          <cell r="A249" t="str">
            <v>CABLE0.65mm/10p M</v>
          </cell>
          <cell r="B249" t="str">
            <v>CABLE</v>
          </cell>
          <cell r="C249" t="str">
            <v xml:space="preserve">0.65mm/10p </v>
          </cell>
          <cell r="D249" t="str">
            <v>M</v>
          </cell>
          <cell r="E249">
            <v>729</v>
          </cell>
        </row>
        <row r="250">
          <cell r="A250" t="str">
            <v>CABLE0.65mm/5p M</v>
          </cell>
          <cell r="B250" t="str">
            <v>CABLE</v>
          </cell>
          <cell r="C250" t="str">
            <v xml:space="preserve">0.65mm/5p </v>
          </cell>
          <cell r="D250" t="str">
            <v>M</v>
          </cell>
          <cell r="E250">
            <v>581</v>
          </cell>
        </row>
        <row r="251">
          <cell r="A251" t="str">
            <v>CABLECVV 2.0SQ/4CM</v>
          </cell>
          <cell r="B251" t="str">
            <v>CABLE</v>
          </cell>
          <cell r="C251" t="str">
            <v>CVV 2.0SQ/4C</v>
          </cell>
          <cell r="D251" t="str">
            <v>M</v>
          </cell>
          <cell r="E251">
            <v>588</v>
          </cell>
        </row>
        <row r="252">
          <cell r="A252" t="str">
            <v>CABLECVV 2.0SQ/8CM</v>
          </cell>
          <cell r="B252" t="str">
            <v>CABLE</v>
          </cell>
          <cell r="C252" t="str">
            <v>CVV 2.0SQ/8C</v>
          </cell>
          <cell r="D252" t="str">
            <v>M</v>
          </cell>
          <cell r="E252">
            <v>1032</v>
          </cell>
        </row>
        <row r="253">
          <cell r="A253" t="str">
            <v xml:space="preserve">CABLE HEAD200 SQ/1CKIT </v>
          </cell>
          <cell r="B253" t="str">
            <v>CABLE HEAD</v>
          </cell>
          <cell r="C253" t="str">
            <v>200 SQ/1C</v>
          </cell>
          <cell r="D253" t="str">
            <v xml:space="preserve">KIT </v>
          </cell>
          <cell r="E253">
            <v>95000</v>
          </cell>
        </row>
        <row r="254">
          <cell r="A254" t="str">
            <v xml:space="preserve">CABLE HEAD60  SQ/1C  KIT </v>
          </cell>
          <cell r="B254" t="str">
            <v>CABLE HEAD</v>
          </cell>
          <cell r="C254" t="str">
            <v xml:space="preserve">60  SQ/1C  </v>
          </cell>
          <cell r="D254" t="str">
            <v xml:space="preserve">KIT </v>
          </cell>
          <cell r="E254">
            <v>105000</v>
          </cell>
        </row>
        <row r="255">
          <cell r="A255" t="str">
            <v>CABLE TAP BOX           1000A       EA</v>
          </cell>
          <cell r="B255" t="str">
            <v xml:space="preserve">CABLE TAP BOX           </v>
          </cell>
          <cell r="C255" t="str">
            <v xml:space="preserve">1000A       </v>
          </cell>
          <cell r="D255" t="str">
            <v>EA</v>
          </cell>
          <cell r="E255">
            <v>600000</v>
          </cell>
        </row>
        <row r="256">
          <cell r="A256" t="str">
            <v>CABLE TAP BOX           800A       EA</v>
          </cell>
          <cell r="B256" t="str">
            <v xml:space="preserve">CABLE TAP BOX           </v>
          </cell>
          <cell r="C256" t="str">
            <v xml:space="preserve">800A       </v>
          </cell>
          <cell r="D256" t="str">
            <v>EA</v>
          </cell>
          <cell r="E256">
            <v>551100</v>
          </cell>
        </row>
        <row r="257">
          <cell r="A257" t="str">
            <v>CABLE TRAY(LADDER TYPE)W:400*H:150M</v>
          </cell>
          <cell r="B257" t="str">
            <v>CABLE TRAY(LADDER TYPE)</v>
          </cell>
          <cell r="C257" t="str">
            <v>W:400*H:150</v>
          </cell>
          <cell r="D257" t="str">
            <v>M</v>
          </cell>
          <cell r="E257">
            <v>12600</v>
          </cell>
        </row>
        <row r="258">
          <cell r="A258" t="str">
            <v>C-CHANNEL24-24-2.4TM</v>
          </cell>
          <cell r="B258" t="str">
            <v>C-CHANNEL</v>
          </cell>
          <cell r="C258" t="str">
            <v>24-24-2.4T</v>
          </cell>
          <cell r="D258" t="str">
            <v>M</v>
          </cell>
          <cell r="E258">
            <v>1280</v>
          </cell>
        </row>
        <row r="259">
          <cell r="A259" t="str">
            <v>C-CHANNEL41-41-2.6TM</v>
          </cell>
          <cell r="B259" t="str">
            <v>C-CHANNEL</v>
          </cell>
          <cell r="C259" t="str">
            <v>41-41-2.6T</v>
          </cell>
          <cell r="D259" t="str">
            <v>M</v>
          </cell>
          <cell r="E259">
            <v>2833</v>
          </cell>
        </row>
        <row r="260">
          <cell r="A260" t="str">
            <v>C-CHANNEL42-42-2.6TM</v>
          </cell>
          <cell r="B260" t="str">
            <v>C-CHANNEL</v>
          </cell>
          <cell r="C260" t="str">
            <v>42-42-2.6T</v>
          </cell>
          <cell r="D260" t="str">
            <v>M</v>
          </cell>
          <cell r="E260">
            <v>2833</v>
          </cell>
        </row>
        <row r="261">
          <cell r="A261" t="str">
            <v>C-CHANNEL   41-25-2.6TM</v>
          </cell>
          <cell r="B261" t="str">
            <v xml:space="preserve">C-CHANNEL   </v>
          </cell>
          <cell r="C261" t="str">
            <v>41-25-2.6T</v>
          </cell>
          <cell r="D261" t="str">
            <v>M</v>
          </cell>
          <cell r="E261">
            <v>2833</v>
          </cell>
        </row>
        <row r="262">
          <cell r="A262" t="str">
            <v>COMPUTER 원방제어 감시반            SET</v>
          </cell>
          <cell r="B262" t="str">
            <v>COMPUTER 원방제어 감시반</v>
          </cell>
          <cell r="C262" t="str">
            <v/>
          </cell>
          <cell r="D262" t="str">
            <v>SET</v>
          </cell>
          <cell r="E262">
            <v>88148000</v>
          </cell>
        </row>
        <row r="263">
          <cell r="A263" t="str">
            <v>COVER CONNECTORW:900EA</v>
          </cell>
          <cell r="B263" t="str">
            <v>COVER CONNECTOR</v>
          </cell>
          <cell r="C263" t="str">
            <v>W:900</v>
          </cell>
          <cell r="D263" t="str">
            <v>EA</v>
          </cell>
          <cell r="E263">
            <v>3110</v>
          </cell>
        </row>
        <row r="264">
          <cell r="A264" t="str">
            <v>DRY WALL  지지대EA</v>
          </cell>
          <cell r="B264" t="str">
            <v>DRY WALL  지지대</v>
          </cell>
          <cell r="D264" t="str">
            <v>EA</v>
          </cell>
          <cell r="E264">
            <v>8000</v>
          </cell>
        </row>
        <row r="265">
          <cell r="A265" t="str">
            <v>EARTH CLAMP22CEA</v>
          </cell>
          <cell r="B265" t="str">
            <v>EARTH CLAMP</v>
          </cell>
          <cell r="C265" t="str">
            <v>22C</v>
          </cell>
          <cell r="D265" t="str">
            <v>EA</v>
          </cell>
          <cell r="E265">
            <v>500</v>
          </cell>
        </row>
        <row r="266">
          <cell r="A266" t="str">
            <v>EARTH CLAMP28CEA</v>
          </cell>
          <cell r="B266" t="str">
            <v>EARTH CLAMP</v>
          </cell>
          <cell r="C266" t="str">
            <v>28C</v>
          </cell>
          <cell r="D266" t="str">
            <v>EA</v>
          </cell>
          <cell r="E266">
            <v>550</v>
          </cell>
        </row>
        <row r="267">
          <cell r="A267" t="str">
            <v>EARTH CLAMP36CEA</v>
          </cell>
          <cell r="B267" t="str">
            <v>EARTH CLAMP</v>
          </cell>
          <cell r="C267" t="str">
            <v>36C</v>
          </cell>
          <cell r="D267" t="str">
            <v>EA</v>
          </cell>
          <cell r="E267">
            <v>550</v>
          </cell>
        </row>
        <row r="268">
          <cell r="A268" t="str">
            <v>ELBOW  COVERW:600개소</v>
          </cell>
          <cell r="B268" t="str">
            <v>ELBOW  COVER</v>
          </cell>
          <cell r="C268" t="str">
            <v>W:600</v>
          </cell>
          <cell r="D268" t="str">
            <v>개소</v>
          </cell>
          <cell r="E268">
            <v>11380</v>
          </cell>
        </row>
        <row r="269">
          <cell r="A269" t="str">
            <v>ELBOW SPARE PARTEDGWISE  1000AEA</v>
          </cell>
          <cell r="B269" t="str">
            <v>ELBOW SPARE PART</v>
          </cell>
          <cell r="C269" t="str">
            <v>EDGWISE  1000A</v>
          </cell>
          <cell r="D269" t="str">
            <v>EA</v>
          </cell>
          <cell r="E269">
            <v>208000</v>
          </cell>
        </row>
        <row r="270">
          <cell r="A270" t="str">
            <v>ELBOW SPARE PARTEDGWISE  1600AEA</v>
          </cell>
          <cell r="B270" t="str">
            <v>ELBOW SPARE PART</v>
          </cell>
          <cell r="C270" t="str">
            <v>EDGWISE  1600A</v>
          </cell>
          <cell r="D270" t="str">
            <v>EA</v>
          </cell>
          <cell r="E270">
            <v>287400</v>
          </cell>
        </row>
        <row r="271">
          <cell r="A271" t="str">
            <v>ELBOW SPARE PARTEDGWISE  2500AEA</v>
          </cell>
          <cell r="B271" t="str">
            <v>ELBOW SPARE PART</v>
          </cell>
          <cell r="C271" t="str">
            <v>EDGWISE  2500A</v>
          </cell>
          <cell r="D271" t="str">
            <v>EA</v>
          </cell>
          <cell r="E271">
            <v>287400</v>
          </cell>
        </row>
        <row r="272">
          <cell r="A272" t="str">
            <v>ELBOW SPARE PARTEDGWISE  3000AEA</v>
          </cell>
          <cell r="B272" t="str">
            <v>ELBOW SPARE PART</v>
          </cell>
          <cell r="C272" t="str">
            <v>EDGWISE  3000A</v>
          </cell>
          <cell r="D272" t="str">
            <v>EA</v>
          </cell>
          <cell r="E272">
            <v>287400</v>
          </cell>
        </row>
        <row r="273">
          <cell r="A273" t="str">
            <v>ELBOW SPARE PARTEDGWISE  800AEA</v>
          </cell>
          <cell r="B273" t="str">
            <v>ELBOW SPARE PART</v>
          </cell>
          <cell r="C273" t="str">
            <v>EDGWISE  800A</v>
          </cell>
          <cell r="D273" t="str">
            <v>EA</v>
          </cell>
          <cell r="E273">
            <v>208000</v>
          </cell>
        </row>
        <row r="274">
          <cell r="A274" t="str">
            <v>ELBOW SPARE PARTFLATWISE 1000AEA</v>
          </cell>
          <cell r="B274" t="str">
            <v>ELBOW SPARE PART</v>
          </cell>
          <cell r="C274" t="str">
            <v>FLATWISE 1000A</v>
          </cell>
          <cell r="D274" t="str">
            <v>EA</v>
          </cell>
          <cell r="E274">
            <v>208000</v>
          </cell>
        </row>
        <row r="275">
          <cell r="A275" t="str">
            <v>ELBOW SPARE PARTFLATWISE 1600AEA</v>
          </cell>
          <cell r="B275" t="str">
            <v>ELBOW SPARE PART</v>
          </cell>
          <cell r="C275" t="str">
            <v>FLATWISE 1600A</v>
          </cell>
          <cell r="D275" t="str">
            <v>EA</v>
          </cell>
          <cell r="E275">
            <v>287400</v>
          </cell>
        </row>
        <row r="276">
          <cell r="A276" t="str">
            <v>ELBOW SPARE PARTFLATWISE 2500AEA</v>
          </cell>
          <cell r="B276" t="str">
            <v>ELBOW SPARE PART</v>
          </cell>
          <cell r="C276" t="str">
            <v>FLATWISE 2500A</v>
          </cell>
          <cell r="D276" t="str">
            <v>EA</v>
          </cell>
          <cell r="E276">
            <v>287400</v>
          </cell>
        </row>
        <row r="277">
          <cell r="A277" t="str">
            <v>ELBOW SPARE PARTFLATWISE 3000AEA</v>
          </cell>
          <cell r="B277" t="str">
            <v>ELBOW SPARE PART</v>
          </cell>
          <cell r="C277" t="str">
            <v>FLATWISE 3000A</v>
          </cell>
          <cell r="D277" t="str">
            <v>EA</v>
          </cell>
          <cell r="E277">
            <v>287400</v>
          </cell>
        </row>
        <row r="278">
          <cell r="A278" t="str">
            <v>ELBOW SPARE PARTFLATWISE 800AEA</v>
          </cell>
          <cell r="B278" t="str">
            <v>ELBOW SPARE PART</v>
          </cell>
          <cell r="C278" t="str">
            <v>FLATWISE 800A</v>
          </cell>
          <cell r="D278" t="str">
            <v>EA</v>
          </cell>
          <cell r="E278">
            <v>208000</v>
          </cell>
        </row>
        <row r="279">
          <cell r="A279" t="str">
            <v>ELBOW-EDGEWISE,IN1000A       EA</v>
          </cell>
          <cell r="B279" t="str">
            <v>ELBOW-EDGEWISE,IN</v>
          </cell>
          <cell r="C279" t="str">
            <v xml:space="preserve">1000A       </v>
          </cell>
          <cell r="D279" t="str">
            <v>EA</v>
          </cell>
          <cell r="E279">
            <v>208000</v>
          </cell>
        </row>
        <row r="280">
          <cell r="A280" t="str">
            <v>ELBOW-EDGEWISE,IN1600A       EA</v>
          </cell>
          <cell r="B280" t="str">
            <v>ELBOW-EDGEWISE,IN</v>
          </cell>
          <cell r="C280" t="str">
            <v xml:space="preserve">1600A       </v>
          </cell>
          <cell r="D280" t="str">
            <v>EA</v>
          </cell>
          <cell r="E280">
            <v>287400</v>
          </cell>
        </row>
        <row r="281">
          <cell r="A281" t="str">
            <v>ELBOW-EDGEWISE,IN2500A       EA</v>
          </cell>
          <cell r="B281" t="str">
            <v>ELBOW-EDGEWISE,IN</v>
          </cell>
          <cell r="C281" t="str">
            <v xml:space="preserve">2500A       </v>
          </cell>
          <cell r="D281" t="str">
            <v>EA</v>
          </cell>
          <cell r="E281">
            <v>287400</v>
          </cell>
        </row>
        <row r="282">
          <cell r="A282" t="str">
            <v>ELBOW-EDGEWISE,IN3000A       EA</v>
          </cell>
          <cell r="B282" t="str">
            <v>ELBOW-EDGEWISE,IN</v>
          </cell>
          <cell r="C282" t="str">
            <v xml:space="preserve">3000A       </v>
          </cell>
          <cell r="D282" t="str">
            <v>EA</v>
          </cell>
          <cell r="E282">
            <v>287400</v>
          </cell>
        </row>
        <row r="283">
          <cell r="A283" t="str">
            <v>ELBOW-EDGEWISE,IN800A       EA</v>
          </cell>
          <cell r="B283" t="str">
            <v>ELBOW-EDGEWISE,IN</v>
          </cell>
          <cell r="C283" t="str">
            <v xml:space="preserve">800A       </v>
          </cell>
          <cell r="D283" t="str">
            <v>EA</v>
          </cell>
          <cell r="E283">
            <v>208000</v>
          </cell>
        </row>
        <row r="284">
          <cell r="A284" t="str">
            <v>ELBOW-FLATWISE,IN1000A       EA</v>
          </cell>
          <cell r="B284" t="str">
            <v>ELBOW-FLATWISE,IN</v>
          </cell>
          <cell r="C284" t="str">
            <v xml:space="preserve">1000A       </v>
          </cell>
          <cell r="D284" t="str">
            <v>EA</v>
          </cell>
          <cell r="E284">
            <v>208000</v>
          </cell>
        </row>
        <row r="285">
          <cell r="A285" t="str">
            <v>ELBOW-FLATWISE,IN1600A       EA</v>
          </cell>
          <cell r="B285" t="str">
            <v>ELBOW-FLATWISE,IN</v>
          </cell>
          <cell r="C285" t="str">
            <v xml:space="preserve">1600A       </v>
          </cell>
          <cell r="D285" t="str">
            <v>EA</v>
          </cell>
          <cell r="E285">
            <v>287400</v>
          </cell>
        </row>
        <row r="286">
          <cell r="A286" t="str">
            <v>ELBOW-FLATWISE,IN2500A       EA</v>
          </cell>
          <cell r="B286" t="str">
            <v>ELBOW-FLATWISE,IN</v>
          </cell>
          <cell r="C286" t="str">
            <v xml:space="preserve">2500A       </v>
          </cell>
          <cell r="D286" t="str">
            <v>EA</v>
          </cell>
          <cell r="E286">
            <v>287400</v>
          </cell>
        </row>
        <row r="287">
          <cell r="A287" t="str">
            <v>ELBOW-FLATWISE,IN3000A       EA</v>
          </cell>
          <cell r="B287" t="str">
            <v>ELBOW-FLATWISE,IN</v>
          </cell>
          <cell r="C287" t="str">
            <v xml:space="preserve">3000A       </v>
          </cell>
          <cell r="D287" t="str">
            <v>EA</v>
          </cell>
          <cell r="E287">
            <v>287400</v>
          </cell>
        </row>
        <row r="288">
          <cell r="A288" t="str">
            <v>ELBOW-FLATWISE,IN800A       EA</v>
          </cell>
          <cell r="B288" t="str">
            <v>ELBOW-FLATWISE,IN</v>
          </cell>
          <cell r="C288" t="str">
            <v xml:space="preserve">800A       </v>
          </cell>
          <cell r="D288" t="str">
            <v>EA</v>
          </cell>
          <cell r="E288">
            <v>208000</v>
          </cell>
        </row>
        <row r="289">
          <cell r="A289" t="str">
            <v>END BOX CONN  W:300*H:150 개소</v>
          </cell>
          <cell r="B289" t="str">
            <v xml:space="preserve">END BOX CONN  </v>
          </cell>
          <cell r="C289" t="str">
            <v xml:space="preserve">W:300*H:150 </v>
          </cell>
          <cell r="D289" t="str">
            <v>개소</v>
          </cell>
          <cell r="E289">
            <v>2240</v>
          </cell>
        </row>
        <row r="290">
          <cell r="A290" t="str">
            <v>END BOX CONN  W:600*H:150 개소</v>
          </cell>
          <cell r="B290" t="str">
            <v xml:space="preserve">END BOX CONN  </v>
          </cell>
          <cell r="C290" t="str">
            <v xml:space="preserve">W:600*H:150 </v>
          </cell>
          <cell r="D290" t="str">
            <v>개소</v>
          </cell>
          <cell r="E290">
            <v>3250</v>
          </cell>
        </row>
        <row r="291">
          <cell r="A291" t="str">
            <v>END BOX CONN  W:900*H:150 개소</v>
          </cell>
          <cell r="B291" t="str">
            <v xml:space="preserve">END BOX CONN  </v>
          </cell>
          <cell r="C291" t="str">
            <v xml:space="preserve">W:900*H:150 </v>
          </cell>
          <cell r="D291" t="str">
            <v>개소</v>
          </cell>
          <cell r="E291">
            <v>5490</v>
          </cell>
        </row>
        <row r="292">
          <cell r="A292" t="str">
            <v>END CAP40-40EA</v>
          </cell>
          <cell r="B292" t="str">
            <v>END CAP</v>
          </cell>
          <cell r="C292" t="str">
            <v>40-40</v>
          </cell>
          <cell r="D292" t="str">
            <v>EA</v>
          </cell>
          <cell r="E292">
            <v>450</v>
          </cell>
        </row>
        <row r="293">
          <cell r="A293" t="str">
            <v>END CAPW:300*H:150EA</v>
          </cell>
          <cell r="B293" t="str">
            <v>END CAP</v>
          </cell>
          <cell r="C293" t="str">
            <v>W:300*H:150</v>
          </cell>
          <cell r="D293" t="str">
            <v>EA</v>
          </cell>
          <cell r="E293">
            <v>5190</v>
          </cell>
        </row>
        <row r="294">
          <cell r="A294" t="str">
            <v>END CAPW:400*H:150 EA</v>
          </cell>
          <cell r="B294" t="str">
            <v>END CAP</v>
          </cell>
          <cell r="C294" t="str">
            <v xml:space="preserve">W:400*H:150 </v>
          </cell>
          <cell r="D294" t="str">
            <v>EA</v>
          </cell>
          <cell r="E294">
            <v>6280</v>
          </cell>
        </row>
        <row r="295">
          <cell r="A295" t="str">
            <v>END CAPW:600*H:150 EA</v>
          </cell>
          <cell r="B295" t="str">
            <v>END CAP</v>
          </cell>
          <cell r="C295" t="str">
            <v xml:space="preserve">W:600*H:150 </v>
          </cell>
          <cell r="D295" t="str">
            <v>EA</v>
          </cell>
          <cell r="E295">
            <v>9180</v>
          </cell>
        </row>
        <row r="296">
          <cell r="A296" t="str">
            <v>END CLOSURE             1000A       EA</v>
          </cell>
          <cell r="B296" t="str">
            <v xml:space="preserve">END CLOSURE             </v>
          </cell>
          <cell r="C296" t="str">
            <v xml:space="preserve">1000A       </v>
          </cell>
          <cell r="D296" t="str">
            <v>EA</v>
          </cell>
          <cell r="E296">
            <v>51600</v>
          </cell>
        </row>
        <row r="297">
          <cell r="A297" t="str">
            <v>END CLOSURE             1600A       EA</v>
          </cell>
          <cell r="B297" t="str">
            <v xml:space="preserve">END CLOSURE             </v>
          </cell>
          <cell r="C297" t="str">
            <v xml:space="preserve">1600A       </v>
          </cell>
          <cell r="D297" t="str">
            <v>EA</v>
          </cell>
          <cell r="E297">
            <v>51600</v>
          </cell>
        </row>
        <row r="298">
          <cell r="A298" t="str">
            <v>END CLOSURE             2500A       EA</v>
          </cell>
          <cell r="B298" t="str">
            <v xml:space="preserve">END CLOSURE             </v>
          </cell>
          <cell r="C298" t="str">
            <v xml:space="preserve">2500A       </v>
          </cell>
          <cell r="D298" t="str">
            <v>EA</v>
          </cell>
          <cell r="E298">
            <v>51600</v>
          </cell>
        </row>
        <row r="299">
          <cell r="A299" t="str">
            <v>ESCALATOR800W-4700H대</v>
          </cell>
          <cell r="B299" t="str">
            <v>ESCALATOR</v>
          </cell>
          <cell r="C299" t="str">
            <v>800W-4700H</v>
          </cell>
          <cell r="D299" t="str">
            <v>대</v>
          </cell>
          <cell r="E299">
            <v>113000000</v>
          </cell>
        </row>
        <row r="300">
          <cell r="A300" t="str">
            <v>ESCALATOR800W-4800H대</v>
          </cell>
          <cell r="B300" t="str">
            <v>ESCALATOR</v>
          </cell>
          <cell r="C300" t="str">
            <v>800W-4800H</v>
          </cell>
          <cell r="D300" t="str">
            <v>대</v>
          </cell>
          <cell r="E300">
            <v>113000000</v>
          </cell>
        </row>
        <row r="301">
          <cell r="A301" t="str">
            <v>ESCALATOR 800W-6400HSET</v>
          </cell>
          <cell r="B301" t="str">
            <v xml:space="preserve">ESCALATOR </v>
          </cell>
          <cell r="C301" t="str">
            <v>800W-6400H</v>
          </cell>
          <cell r="D301" t="str">
            <v>SET</v>
          </cell>
          <cell r="E301">
            <v>113000000</v>
          </cell>
        </row>
        <row r="302">
          <cell r="A302" t="str">
            <v>FLANGED END (IN)1000A       EA</v>
          </cell>
          <cell r="B302" t="str">
            <v>FLANGED END (IN)</v>
          </cell>
          <cell r="C302" t="str">
            <v xml:space="preserve">1000A       </v>
          </cell>
          <cell r="D302" t="str">
            <v>EA</v>
          </cell>
          <cell r="E302">
            <v>221300</v>
          </cell>
        </row>
        <row r="303">
          <cell r="A303" t="str">
            <v>FLANGED END (IN)1600A       EA</v>
          </cell>
          <cell r="B303" t="str">
            <v>FLANGED END (IN)</v>
          </cell>
          <cell r="C303" t="str">
            <v xml:space="preserve">1600A       </v>
          </cell>
          <cell r="D303" t="str">
            <v>EA</v>
          </cell>
          <cell r="E303">
            <v>288000</v>
          </cell>
        </row>
        <row r="304">
          <cell r="A304" t="str">
            <v>FLANGED END (IN)2500A       EA</v>
          </cell>
          <cell r="B304" t="str">
            <v>FLANGED END (IN)</v>
          </cell>
          <cell r="C304" t="str">
            <v xml:space="preserve">2500A       </v>
          </cell>
          <cell r="D304" t="str">
            <v>EA</v>
          </cell>
          <cell r="E304">
            <v>404500</v>
          </cell>
        </row>
        <row r="305">
          <cell r="A305" t="str">
            <v>FLANGED END (IN)3000A       EA</v>
          </cell>
          <cell r="B305" t="str">
            <v>FLANGED END (IN)</v>
          </cell>
          <cell r="C305" t="str">
            <v xml:space="preserve">3000A       </v>
          </cell>
          <cell r="D305" t="str">
            <v>EA</v>
          </cell>
          <cell r="E305">
            <v>479200</v>
          </cell>
        </row>
        <row r="306">
          <cell r="A306" t="str">
            <v>FLANGED END (IN)800A       EA</v>
          </cell>
          <cell r="B306" t="str">
            <v>FLANGED END (IN)</v>
          </cell>
          <cell r="C306" t="str">
            <v xml:space="preserve">800A       </v>
          </cell>
          <cell r="D306" t="str">
            <v>EA</v>
          </cell>
          <cell r="E306">
            <v>185200</v>
          </cell>
        </row>
        <row r="307">
          <cell r="A307" t="str">
            <v>FLEX' BUSBAR(300MM)3000A       EA</v>
          </cell>
          <cell r="B307" t="str">
            <v>FLEX' BUSBAR(300MM)</v>
          </cell>
          <cell r="C307" t="str">
            <v xml:space="preserve">3000A       </v>
          </cell>
          <cell r="D307" t="str">
            <v>EA</v>
          </cell>
          <cell r="E307">
            <v>243600</v>
          </cell>
        </row>
        <row r="308">
          <cell r="A308" t="str">
            <v>FLEX' BUSBAR(300MM)  2500A       EA</v>
          </cell>
          <cell r="B308" t="str">
            <v xml:space="preserve">FLEX' BUSBAR(300MM)  </v>
          </cell>
          <cell r="C308" t="str">
            <v xml:space="preserve">2500A       </v>
          </cell>
          <cell r="D308" t="str">
            <v>EA</v>
          </cell>
          <cell r="E308">
            <v>228900</v>
          </cell>
        </row>
        <row r="309">
          <cell r="A309" t="str">
            <v>FLINT GUN                           SET</v>
          </cell>
          <cell r="B309" t="str">
            <v xml:space="preserve">FLINT GUN               </v>
          </cell>
          <cell r="C309" t="str">
            <v/>
          </cell>
          <cell r="D309" t="str">
            <v>SET</v>
          </cell>
          <cell r="E309">
            <v>4500</v>
          </cell>
        </row>
        <row r="310">
          <cell r="A310" t="str">
            <v>G.B.JUMPER              22 SQ       EA</v>
          </cell>
          <cell r="B310" t="str">
            <v xml:space="preserve">G.B.JUMPER              </v>
          </cell>
          <cell r="C310" t="str">
            <v xml:space="preserve">22 SQ       </v>
          </cell>
          <cell r="D310" t="str">
            <v>EA</v>
          </cell>
          <cell r="E310">
            <v>900</v>
          </cell>
        </row>
        <row r="311">
          <cell r="A311" t="str">
            <v>G.B.JUMPER              22 SQ       EA</v>
          </cell>
          <cell r="B311" t="str">
            <v xml:space="preserve">G.B.JUMPER              </v>
          </cell>
          <cell r="C311" t="str">
            <v xml:space="preserve">22 SQ       </v>
          </cell>
          <cell r="D311" t="str">
            <v>EA</v>
          </cell>
          <cell r="E311">
            <v>910</v>
          </cell>
        </row>
        <row r="312">
          <cell r="A312" t="str">
            <v>GONDORA 다단            SLIDING TYPE대</v>
          </cell>
          <cell r="B312" t="str">
            <v xml:space="preserve">GONDORA 다단            </v>
          </cell>
          <cell r="C312" t="str">
            <v>SLIDING TYPE</v>
          </cell>
          <cell r="D312" t="str">
            <v>대</v>
          </cell>
          <cell r="E312">
            <v>102840000</v>
          </cell>
        </row>
        <row r="313">
          <cell r="A313" t="str">
            <v>H - ELBOW W:300*H:150 개소</v>
          </cell>
          <cell r="B313" t="str">
            <v xml:space="preserve">H - ELBOW </v>
          </cell>
          <cell r="C313" t="str">
            <v xml:space="preserve">W:300*H:150 </v>
          </cell>
          <cell r="D313" t="str">
            <v>개소</v>
          </cell>
          <cell r="E313">
            <v>23600</v>
          </cell>
        </row>
        <row r="314">
          <cell r="A314" t="str">
            <v>H - ELBOW W:600*H:150 개소</v>
          </cell>
          <cell r="B314" t="str">
            <v xml:space="preserve">H - ELBOW </v>
          </cell>
          <cell r="C314" t="str">
            <v xml:space="preserve">W:600*H:150 </v>
          </cell>
          <cell r="D314" t="str">
            <v>개소</v>
          </cell>
          <cell r="E314">
            <v>37440</v>
          </cell>
        </row>
        <row r="315">
          <cell r="A315" t="str">
            <v>H - TEE   W:600*H:150 개소</v>
          </cell>
          <cell r="B315" t="str">
            <v xml:space="preserve">H - TEE   </v>
          </cell>
          <cell r="C315" t="str">
            <v xml:space="preserve">W:600*H:150 </v>
          </cell>
          <cell r="D315" t="str">
            <v>개소</v>
          </cell>
          <cell r="E315">
            <v>46600</v>
          </cell>
        </row>
        <row r="316">
          <cell r="A316" t="str">
            <v>H - TEE   W:750*H:150 개소</v>
          </cell>
          <cell r="B316" t="str">
            <v xml:space="preserve">H - TEE   </v>
          </cell>
          <cell r="C316" t="str">
            <v xml:space="preserve">W:750*H:150 </v>
          </cell>
          <cell r="D316" t="str">
            <v>개소</v>
          </cell>
          <cell r="E316">
            <v>62560</v>
          </cell>
        </row>
        <row r="317">
          <cell r="A317" t="str">
            <v>H - TEE   W:900*H:150 개소</v>
          </cell>
          <cell r="B317" t="str">
            <v xml:space="preserve">H - TEE   </v>
          </cell>
          <cell r="C317" t="str">
            <v xml:space="preserve">W:900*H:150 </v>
          </cell>
          <cell r="D317" t="str">
            <v>개소</v>
          </cell>
          <cell r="E317">
            <v>64750</v>
          </cell>
        </row>
        <row r="318">
          <cell r="A318" t="str">
            <v>HANDLE CLAMP                        SET</v>
          </cell>
          <cell r="B318" t="str">
            <v xml:space="preserve">HANDLE CLAMP            </v>
          </cell>
          <cell r="C318" t="str">
            <v/>
          </cell>
          <cell r="D318" t="str">
            <v>SET</v>
          </cell>
          <cell r="E318">
            <v>30000</v>
          </cell>
        </row>
        <row r="319">
          <cell r="A319" t="str">
            <v>HANGER40-40EA</v>
          </cell>
          <cell r="B319" t="str">
            <v>HANGER</v>
          </cell>
          <cell r="C319" t="str">
            <v>40-40</v>
          </cell>
          <cell r="D319" t="str">
            <v>EA</v>
          </cell>
          <cell r="E319">
            <v>630</v>
          </cell>
        </row>
        <row r="320">
          <cell r="A320" t="str">
            <v>HANGER  BOLT12-1000EA</v>
          </cell>
          <cell r="B320" t="str">
            <v>HANGER  BOLT</v>
          </cell>
          <cell r="C320" t="str">
            <v>12-1000</v>
          </cell>
          <cell r="D320" t="str">
            <v>EA</v>
          </cell>
          <cell r="E320">
            <v>500</v>
          </cell>
        </row>
        <row r="321">
          <cell r="A321" t="str">
            <v>HANGER  BOLT9-1000EA</v>
          </cell>
          <cell r="B321" t="str">
            <v>HANGER  BOLT</v>
          </cell>
          <cell r="C321" t="str">
            <v>9-1000</v>
          </cell>
          <cell r="D321" t="str">
            <v>EA</v>
          </cell>
          <cell r="E321">
            <v>509</v>
          </cell>
        </row>
        <row r="322">
          <cell r="A322" t="str">
            <v>HANGER BOLT￠9*1000EA</v>
          </cell>
          <cell r="B322" t="str">
            <v>HANGER BOLT</v>
          </cell>
          <cell r="C322" t="str">
            <v>￠9*1000</v>
          </cell>
          <cell r="D322" t="str">
            <v>EA</v>
          </cell>
          <cell r="E322">
            <v>280</v>
          </cell>
        </row>
        <row r="323">
          <cell r="A323" t="str">
            <v>HANGER-FLATWISE          800A       EA</v>
          </cell>
          <cell r="B323" t="str">
            <v xml:space="preserve">HANGER-FLATWISE         </v>
          </cell>
          <cell r="C323" t="str">
            <v xml:space="preserve"> 800A       </v>
          </cell>
          <cell r="D323" t="str">
            <v>EA</v>
          </cell>
          <cell r="E323">
            <v>15400</v>
          </cell>
        </row>
        <row r="324">
          <cell r="A324" t="str">
            <v>HANGER-FLATWISE         1000A       EA</v>
          </cell>
          <cell r="B324" t="str">
            <v xml:space="preserve">HANGER-FLATWISE         </v>
          </cell>
          <cell r="C324" t="str">
            <v xml:space="preserve">1000A       </v>
          </cell>
          <cell r="D324" t="str">
            <v>EA</v>
          </cell>
          <cell r="E324">
            <v>15400</v>
          </cell>
        </row>
        <row r="325">
          <cell r="A325" t="str">
            <v>HANGER-FLATWISE         1600A       EA</v>
          </cell>
          <cell r="B325" t="str">
            <v xml:space="preserve">HANGER-FLATWISE         </v>
          </cell>
          <cell r="C325" t="str">
            <v xml:space="preserve">1600A       </v>
          </cell>
          <cell r="D325" t="str">
            <v>EA</v>
          </cell>
          <cell r="E325">
            <v>19300</v>
          </cell>
        </row>
        <row r="326">
          <cell r="A326" t="str">
            <v>HANGER-FLATWISE         2500A       EA</v>
          </cell>
          <cell r="B326" t="str">
            <v xml:space="preserve">HANGER-FLATWISE         </v>
          </cell>
          <cell r="C326" t="str">
            <v xml:space="preserve">2500A       </v>
          </cell>
          <cell r="D326" t="str">
            <v>EA</v>
          </cell>
          <cell r="E326">
            <v>23200</v>
          </cell>
        </row>
        <row r="327">
          <cell r="A327" t="str">
            <v>HANGER-FLATWISE         3000A       EA</v>
          </cell>
          <cell r="B327" t="str">
            <v xml:space="preserve">HANGER-FLATWISE         </v>
          </cell>
          <cell r="C327" t="str">
            <v xml:space="preserve">3000A       </v>
          </cell>
          <cell r="D327" t="str">
            <v>EA</v>
          </cell>
          <cell r="E327">
            <v>23200</v>
          </cell>
        </row>
        <row r="328">
          <cell r="A328" t="str">
            <v>HANGER-VERTICAL FIX1000A       EA</v>
          </cell>
          <cell r="B328" t="str">
            <v>HANGER-VERTICAL FIX</v>
          </cell>
          <cell r="C328" t="str">
            <v xml:space="preserve">1000A       </v>
          </cell>
          <cell r="D328" t="str">
            <v>EA</v>
          </cell>
          <cell r="E328">
            <v>36800</v>
          </cell>
        </row>
        <row r="329">
          <cell r="A329" t="str">
            <v>HANGER-VERTICAL FIX1600A       EA</v>
          </cell>
          <cell r="B329" t="str">
            <v>HANGER-VERTICAL FIX</v>
          </cell>
          <cell r="C329" t="str">
            <v xml:space="preserve">1600A       </v>
          </cell>
          <cell r="D329" t="str">
            <v>EA</v>
          </cell>
          <cell r="E329">
            <v>36800</v>
          </cell>
        </row>
        <row r="330">
          <cell r="A330" t="str">
            <v>HANGER-VERTICAL FIX2500A       EA</v>
          </cell>
          <cell r="B330" t="str">
            <v>HANGER-VERTICAL FIX</v>
          </cell>
          <cell r="C330" t="str">
            <v xml:space="preserve">2500A       </v>
          </cell>
          <cell r="D330" t="str">
            <v>EA</v>
          </cell>
          <cell r="E330">
            <v>36800</v>
          </cell>
        </row>
        <row r="331">
          <cell r="A331" t="str">
            <v>HANGER-VERTICAL FIX800A       EA</v>
          </cell>
          <cell r="B331" t="str">
            <v>HANGER-VERTICAL FIX</v>
          </cell>
          <cell r="C331" t="str">
            <v xml:space="preserve">800A       </v>
          </cell>
          <cell r="D331" t="str">
            <v>EA</v>
          </cell>
          <cell r="E331">
            <v>36800</v>
          </cell>
        </row>
        <row r="332">
          <cell r="A332" t="str">
            <v>HANGER-VERTICAL SPR1000A       EA</v>
          </cell>
          <cell r="B332" t="str">
            <v>HANGER-VERTICAL SPR</v>
          </cell>
          <cell r="C332" t="str">
            <v xml:space="preserve">1000A       </v>
          </cell>
          <cell r="D332" t="str">
            <v>EA</v>
          </cell>
          <cell r="E332">
            <v>47400</v>
          </cell>
        </row>
        <row r="333">
          <cell r="A333" t="str">
            <v>HANGER-VERTICAL SPR1600A       EA</v>
          </cell>
          <cell r="B333" t="str">
            <v>HANGER-VERTICAL SPR</v>
          </cell>
          <cell r="C333" t="str">
            <v xml:space="preserve">1600A       </v>
          </cell>
          <cell r="D333" t="str">
            <v>EA</v>
          </cell>
          <cell r="E333">
            <v>47400</v>
          </cell>
        </row>
        <row r="334">
          <cell r="A334" t="str">
            <v>HANGER-VERTICAL SPR2500A       EA</v>
          </cell>
          <cell r="B334" t="str">
            <v>HANGER-VERTICAL SPR</v>
          </cell>
          <cell r="C334" t="str">
            <v xml:space="preserve">2500A       </v>
          </cell>
          <cell r="D334" t="str">
            <v>EA</v>
          </cell>
          <cell r="E334">
            <v>47400</v>
          </cell>
        </row>
        <row r="335">
          <cell r="A335" t="str">
            <v>HANGER-VERTICAL SPR800A       EA</v>
          </cell>
          <cell r="B335" t="str">
            <v>HANGER-VERTICAL SPR</v>
          </cell>
          <cell r="C335" t="str">
            <v xml:space="preserve">800A       </v>
          </cell>
          <cell r="D335" t="str">
            <v>EA</v>
          </cell>
          <cell r="E335">
            <v>47400</v>
          </cell>
        </row>
        <row r="336">
          <cell r="A336" t="str">
            <v>H-ELBOW40-40EA</v>
          </cell>
          <cell r="B336" t="str">
            <v>H-ELBOW</v>
          </cell>
          <cell r="C336" t="str">
            <v>40-40</v>
          </cell>
          <cell r="D336" t="str">
            <v>EA</v>
          </cell>
          <cell r="E336">
            <v>1300</v>
          </cell>
        </row>
        <row r="337">
          <cell r="A337" t="str">
            <v>H-ELBOW(HI-TEC)  300W*35H    EA</v>
          </cell>
          <cell r="B337" t="str">
            <v xml:space="preserve">H-ELBOW(HI-TEC)  </v>
          </cell>
          <cell r="C337" t="str">
            <v xml:space="preserve">300W*35H    </v>
          </cell>
          <cell r="D337" t="str">
            <v>EA</v>
          </cell>
          <cell r="E337">
            <v>9750</v>
          </cell>
        </row>
        <row r="338">
          <cell r="A338" t="str">
            <v>JOINT BOX100*100*50EA</v>
          </cell>
          <cell r="B338" t="str">
            <v>JOINT BOX</v>
          </cell>
          <cell r="C338" t="str">
            <v>100*100*50</v>
          </cell>
          <cell r="D338" t="str">
            <v>EA</v>
          </cell>
          <cell r="E338">
            <v>650</v>
          </cell>
        </row>
        <row r="339">
          <cell r="A339" t="str">
            <v>JOINT BOX100*54EA</v>
          </cell>
          <cell r="B339" t="str">
            <v>JOINT BOX</v>
          </cell>
          <cell r="C339" t="str">
            <v>100*54</v>
          </cell>
          <cell r="D339" t="str">
            <v>EA</v>
          </cell>
          <cell r="E339">
            <v>650</v>
          </cell>
        </row>
        <row r="340">
          <cell r="A340" t="str">
            <v>JOINT BOX75*75*75EA</v>
          </cell>
          <cell r="B340" t="str">
            <v>JOINT BOX</v>
          </cell>
          <cell r="C340" t="str">
            <v>75*75*75</v>
          </cell>
          <cell r="D340" t="str">
            <v>EA</v>
          </cell>
          <cell r="E340">
            <v>850</v>
          </cell>
        </row>
        <row r="341">
          <cell r="A341" t="str">
            <v>JOINT CONN'  H:150     EA</v>
          </cell>
          <cell r="B341" t="str">
            <v xml:space="preserve">JOINT CONN'  </v>
          </cell>
          <cell r="C341" t="str">
            <v xml:space="preserve">H:150     </v>
          </cell>
          <cell r="D341" t="str">
            <v>EA</v>
          </cell>
          <cell r="E341">
            <v>1200</v>
          </cell>
        </row>
        <row r="342">
          <cell r="A342" t="str">
            <v>JOINT CONN.   H:35EA</v>
          </cell>
          <cell r="B342" t="str">
            <v xml:space="preserve">JOINT CONN.   </v>
          </cell>
          <cell r="C342" t="str">
            <v>H:35</v>
          </cell>
          <cell r="D342" t="str">
            <v>EA</v>
          </cell>
          <cell r="E342">
            <v>1250</v>
          </cell>
        </row>
        <row r="343">
          <cell r="A343" t="str">
            <v>JUNCTION BOX            100SQ*54 EA</v>
          </cell>
          <cell r="B343" t="str">
            <v xml:space="preserve">JUNCTION BOX            </v>
          </cell>
          <cell r="C343" t="str">
            <v xml:space="preserve">100SQ*54 </v>
          </cell>
          <cell r="D343" t="str">
            <v>EA</v>
          </cell>
          <cell r="E343">
            <v>650</v>
          </cell>
        </row>
        <row r="344">
          <cell r="A344" t="str">
            <v>JUNTION BOX40-40  1방      EA</v>
          </cell>
          <cell r="B344" t="str">
            <v>JUNTION BOX</v>
          </cell>
          <cell r="C344" t="str">
            <v xml:space="preserve">40-40  1방      </v>
          </cell>
          <cell r="D344" t="str">
            <v>EA</v>
          </cell>
          <cell r="E344">
            <v>2100</v>
          </cell>
        </row>
        <row r="345">
          <cell r="A345" t="str">
            <v>JUNTION BOX40-40  2방      EA</v>
          </cell>
          <cell r="B345" t="str">
            <v>JUNTION BOX</v>
          </cell>
          <cell r="C345" t="str">
            <v xml:space="preserve">40-40  2방      </v>
          </cell>
          <cell r="D345" t="str">
            <v>EA</v>
          </cell>
          <cell r="E345">
            <v>2250</v>
          </cell>
        </row>
        <row r="346">
          <cell r="A346" t="str">
            <v>JUNTION BOX40-40  4방      EA</v>
          </cell>
          <cell r="B346" t="str">
            <v>JUNTION BOX</v>
          </cell>
          <cell r="C346" t="str">
            <v xml:space="preserve">40-40  4방      </v>
          </cell>
          <cell r="D346" t="str">
            <v>EA</v>
          </cell>
          <cell r="E346">
            <v>2700</v>
          </cell>
        </row>
        <row r="347">
          <cell r="A347" t="str">
            <v>LADDER ENDW:300EA</v>
          </cell>
          <cell r="B347" t="str">
            <v>LADDER END</v>
          </cell>
          <cell r="C347" t="str">
            <v>W:300</v>
          </cell>
          <cell r="D347" t="str">
            <v>EA</v>
          </cell>
          <cell r="E347">
            <v>2540</v>
          </cell>
        </row>
        <row r="348">
          <cell r="A348" t="str">
            <v>LADDER ENDW:600EA</v>
          </cell>
          <cell r="B348" t="str">
            <v>LADDER END</v>
          </cell>
          <cell r="C348" t="str">
            <v>W:600</v>
          </cell>
          <cell r="D348" t="str">
            <v>EA</v>
          </cell>
          <cell r="E348">
            <v>4750</v>
          </cell>
        </row>
        <row r="349">
          <cell r="A349" t="str">
            <v>LADDER ENDW:900EA</v>
          </cell>
          <cell r="B349" t="str">
            <v>LADDER END</v>
          </cell>
          <cell r="C349" t="str">
            <v>W:900</v>
          </cell>
          <cell r="D349" t="str">
            <v>EA</v>
          </cell>
          <cell r="E349">
            <v>7290</v>
          </cell>
        </row>
        <row r="350">
          <cell r="A350" t="str">
            <v>MCCB BOX2P 50/20A*1SET</v>
          </cell>
          <cell r="B350" t="str">
            <v>MCCB BOX</v>
          </cell>
          <cell r="C350" t="str">
            <v>2P 50/20A*1</v>
          </cell>
          <cell r="D350" t="str">
            <v>SET</v>
          </cell>
          <cell r="E350">
            <v>35000</v>
          </cell>
        </row>
        <row r="351">
          <cell r="A351" t="str">
            <v>MCCB BOX2P 50/20A*2SET</v>
          </cell>
          <cell r="B351" t="str">
            <v>MCCB BOX</v>
          </cell>
          <cell r="C351" t="str">
            <v>2P 50/20A*2</v>
          </cell>
          <cell r="D351" t="str">
            <v>SET</v>
          </cell>
          <cell r="E351">
            <v>45000</v>
          </cell>
        </row>
        <row r="352">
          <cell r="A352" t="str">
            <v>MCCB BOX2P 50/20A*3SET</v>
          </cell>
          <cell r="B352" t="str">
            <v>MCCB BOX</v>
          </cell>
          <cell r="C352" t="str">
            <v>2P 50/20A*3</v>
          </cell>
          <cell r="D352" t="str">
            <v>SET</v>
          </cell>
          <cell r="E352">
            <v>65000</v>
          </cell>
        </row>
        <row r="353">
          <cell r="A353" t="str">
            <v>MCCB BOX3P 100ASET</v>
          </cell>
          <cell r="B353" t="str">
            <v>MCCB BOX</v>
          </cell>
          <cell r="C353" t="str">
            <v>3P 100A</v>
          </cell>
          <cell r="D353" t="str">
            <v>SET</v>
          </cell>
          <cell r="E353">
            <v>200000</v>
          </cell>
        </row>
        <row r="354">
          <cell r="A354" t="str">
            <v>MCCB BOX3P 50ASET</v>
          </cell>
          <cell r="B354" t="str">
            <v>MCCB BOX</v>
          </cell>
          <cell r="C354" t="str">
            <v>3P 50A</v>
          </cell>
          <cell r="D354" t="str">
            <v>SET</v>
          </cell>
          <cell r="E354">
            <v>100000</v>
          </cell>
        </row>
        <row r="355">
          <cell r="A355" t="str">
            <v>MCCB BOX    4P400A    SET</v>
          </cell>
          <cell r="B355" t="str">
            <v xml:space="preserve">MCCB BOX    </v>
          </cell>
          <cell r="C355" t="str">
            <v xml:space="preserve">4P400A    </v>
          </cell>
          <cell r="D355" t="str">
            <v>SET</v>
          </cell>
          <cell r="E355">
            <v>400000</v>
          </cell>
        </row>
        <row r="356">
          <cell r="A356" t="str">
            <v>MCCB BOX      3P100A   SET</v>
          </cell>
          <cell r="B356" t="str">
            <v xml:space="preserve">MCCB BOX      </v>
          </cell>
          <cell r="C356" t="str">
            <v xml:space="preserve">3P100A   </v>
          </cell>
          <cell r="D356" t="str">
            <v>SET</v>
          </cell>
          <cell r="E356">
            <v>200000</v>
          </cell>
        </row>
        <row r="357">
          <cell r="A357" t="str">
            <v>MCCB BOX       4P225A  SET</v>
          </cell>
          <cell r="B357" t="str">
            <v xml:space="preserve">MCCB BOX       </v>
          </cell>
          <cell r="C357" t="str">
            <v xml:space="preserve">4P225A  </v>
          </cell>
          <cell r="D357" t="str">
            <v>SET</v>
          </cell>
          <cell r="E357">
            <v>300000</v>
          </cell>
        </row>
        <row r="358">
          <cell r="A358" t="str">
            <v>MISAIC TYPE 감시반                  SET</v>
          </cell>
          <cell r="B358" t="str">
            <v xml:space="preserve">MISAIC TYPE 감시반      </v>
          </cell>
          <cell r="C358" t="str">
            <v/>
          </cell>
          <cell r="D358" t="str">
            <v>SET</v>
          </cell>
          <cell r="E358">
            <v>29382000</v>
          </cell>
        </row>
        <row r="359">
          <cell r="A359" t="str">
            <v>NORMAL BENDST 104C        EA</v>
          </cell>
          <cell r="B359" t="str">
            <v>NORMAL BEND</v>
          </cell>
          <cell r="C359" t="str">
            <v xml:space="preserve">ST 104C        </v>
          </cell>
          <cell r="D359" t="str">
            <v>EA</v>
          </cell>
          <cell r="E359">
            <v>19550</v>
          </cell>
        </row>
        <row r="360">
          <cell r="A360" t="str">
            <v>NORMAL BENDST 28 C        EA</v>
          </cell>
          <cell r="B360" t="str">
            <v>NORMAL BEND</v>
          </cell>
          <cell r="C360" t="str">
            <v xml:space="preserve">ST 28 C        </v>
          </cell>
          <cell r="D360" t="str">
            <v>EA</v>
          </cell>
          <cell r="E360">
            <v>1530</v>
          </cell>
        </row>
        <row r="361">
          <cell r="A361" t="str">
            <v>NORMAL BENDST 36 CEA</v>
          </cell>
          <cell r="B361" t="str">
            <v>NORMAL BEND</v>
          </cell>
          <cell r="C361" t="str">
            <v>ST 36 C</v>
          </cell>
          <cell r="D361" t="str">
            <v>EA</v>
          </cell>
          <cell r="E361">
            <v>2380</v>
          </cell>
        </row>
        <row r="362">
          <cell r="A362" t="str">
            <v>NORMAL BENDST 42 C        EA</v>
          </cell>
          <cell r="B362" t="str">
            <v>NORMAL BEND</v>
          </cell>
          <cell r="C362" t="str">
            <v xml:space="preserve">ST 42 C        </v>
          </cell>
          <cell r="D362" t="str">
            <v>EA</v>
          </cell>
          <cell r="E362">
            <v>2850</v>
          </cell>
        </row>
        <row r="363">
          <cell r="A363" t="str">
            <v>NORMAL BENDST 54 C        EA</v>
          </cell>
          <cell r="B363" t="str">
            <v>NORMAL BEND</v>
          </cell>
          <cell r="C363" t="str">
            <v xml:space="preserve">ST 54 C        </v>
          </cell>
          <cell r="D363" t="str">
            <v>EA</v>
          </cell>
          <cell r="E363">
            <v>4250</v>
          </cell>
        </row>
        <row r="364">
          <cell r="A364" t="str">
            <v>NORMAL BENDST 70 C        EA</v>
          </cell>
          <cell r="B364" t="str">
            <v>NORMAL BEND</v>
          </cell>
          <cell r="C364" t="str">
            <v xml:space="preserve">ST 70 C        </v>
          </cell>
          <cell r="D364" t="str">
            <v>EA</v>
          </cell>
          <cell r="E364">
            <v>6800</v>
          </cell>
        </row>
        <row r="365">
          <cell r="A365" t="str">
            <v>NORMAL BENDST 82 C        EA</v>
          </cell>
          <cell r="B365" t="str">
            <v>NORMAL BEND</v>
          </cell>
          <cell r="C365" t="str">
            <v xml:space="preserve">ST 82 C        </v>
          </cell>
          <cell r="D365" t="str">
            <v>EA</v>
          </cell>
          <cell r="E365">
            <v>11050</v>
          </cell>
        </row>
        <row r="366">
          <cell r="A366" t="str">
            <v>PHOTO CELL SW.220V 6AEA</v>
          </cell>
          <cell r="B366" t="str">
            <v>PHOTO CELL SW.</v>
          </cell>
          <cell r="C366" t="str">
            <v>220V 6A</v>
          </cell>
          <cell r="D366" t="str">
            <v>EA</v>
          </cell>
          <cell r="E366">
            <v>20000</v>
          </cell>
        </row>
        <row r="367">
          <cell r="A367" t="str">
            <v>PIPE CLAMPST  22CEA</v>
          </cell>
          <cell r="B367" t="str">
            <v>PIPE CLAMP</v>
          </cell>
          <cell r="C367" t="str">
            <v>ST  22C</v>
          </cell>
          <cell r="D367" t="str">
            <v>EA</v>
          </cell>
          <cell r="E367">
            <v>255</v>
          </cell>
        </row>
        <row r="368">
          <cell r="A368" t="str">
            <v>PIPE CLAMPST  28CEA</v>
          </cell>
          <cell r="B368" t="str">
            <v>PIPE CLAMP</v>
          </cell>
          <cell r="C368" t="str">
            <v>ST  28C</v>
          </cell>
          <cell r="D368" t="str">
            <v>EA</v>
          </cell>
          <cell r="E368">
            <v>308</v>
          </cell>
        </row>
        <row r="369">
          <cell r="A369" t="str">
            <v>PIPE CLAMPST  36CEA</v>
          </cell>
          <cell r="B369" t="str">
            <v>PIPE CLAMP</v>
          </cell>
          <cell r="C369" t="str">
            <v>ST  36C</v>
          </cell>
          <cell r="D369" t="str">
            <v>EA</v>
          </cell>
          <cell r="E369">
            <v>361</v>
          </cell>
        </row>
        <row r="370">
          <cell r="A370" t="str">
            <v>PIPE CLAMPST 104 CEA</v>
          </cell>
          <cell r="B370" t="str">
            <v>PIPE CLAMP</v>
          </cell>
          <cell r="C370" t="str">
            <v>ST 104 C</v>
          </cell>
          <cell r="D370" t="str">
            <v>EA</v>
          </cell>
          <cell r="E370">
            <v>1168</v>
          </cell>
        </row>
        <row r="371">
          <cell r="A371" t="str">
            <v>PIPE CLAMPST 16 CEA</v>
          </cell>
          <cell r="B371" t="str">
            <v>PIPE CLAMP</v>
          </cell>
          <cell r="C371" t="str">
            <v>ST 16 C</v>
          </cell>
          <cell r="D371" t="str">
            <v>EA</v>
          </cell>
          <cell r="E371">
            <v>212</v>
          </cell>
        </row>
        <row r="372">
          <cell r="A372" t="str">
            <v>PIPE CLAMPST 36CSET</v>
          </cell>
          <cell r="B372" t="str">
            <v>PIPE CLAMP</v>
          </cell>
          <cell r="C372" t="str">
            <v>ST 36C</v>
          </cell>
          <cell r="D372" t="str">
            <v>SET</v>
          </cell>
        </row>
        <row r="373">
          <cell r="A373" t="str">
            <v>PIPE CLAMPST 42 C        EA</v>
          </cell>
          <cell r="B373" t="str">
            <v>PIPE CLAMP</v>
          </cell>
          <cell r="C373" t="str">
            <v xml:space="preserve">ST 42 C        </v>
          </cell>
          <cell r="D373" t="str">
            <v>EA</v>
          </cell>
          <cell r="E373">
            <v>403</v>
          </cell>
        </row>
        <row r="374">
          <cell r="A374" t="str">
            <v>PIPE CLAMPST 54 C        EA</v>
          </cell>
          <cell r="B374" t="str">
            <v>PIPE CLAMP</v>
          </cell>
          <cell r="C374" t="str">
            <v xml:space="preserve">ST 54 C        </v>
          </cell>
          <cell r="D374" t="str">
            <v>EA</v>
          </cell>
          <cell r="E374">
            <v>467</v>
          </cell>
        </row>
        <row r="375">
          <cell r="A375" t="str">
            <v>PIPE CLAMPST 70 C        EA</v>
          </cell>
          <cell r="B375" t="str">
            <v>PIPE CLAMP</v>
          </cell>
          <cell r="C375" t="str">
            <v xml:space="preserve">ST 70 C        </v>
          </cell>
          <cell r="D375" t="str">
            <v>EA</v>
          </cell>
          <cell r="E375">
            <v>722</v>
          </cell>
        </row>
        <row r="376">
          <cell r="A376" t="str">
            <v>PIPE CLAMPST 82 C        EA</v>
          </cell>
          <cell r="B376" t="str">
            <v>PIPE CLAMP</v>
          </cell>
          <cell r="C376" t="str">
            <v xml:space="preserve">ST 82 C        </v>
          </cell>
          <cell r="D376" t="str">
            <v>EA</v>
          </cell>
          <cell r="E376">
            <v>919</v>
          </cell>
        </row>
        <row r="377">
          <cell r="A377" t="str">
            <v>PIPE CLAMPSTEEL 16CSET</v>
          </cell>
          <cell r="B377" t="str">
            <v>PIPE CLAMP</v>
          </cell>
          <cell r="C377" t="str">
            <v>STEEL 16C</v>
          </cell>
          <cell r="D377" t="str">
            <v>SET</v>
          </cell>
          <cell r="E377">
            <v>212</v>
          </cell>
        </row>
        <row r="378">
          <cell r="A378" t="str">
            <v>PIPE CLAMPSTEEL 22CSET</v>
          </cell>
          <cell r="B378" t="str">
            <v>PIPE CLAMP</v>
          </cell>
          <cell r="C378" t="str">
            <v>STEEL 22C</v>
          </cell>
          <cell r="D378" t="str">
            <v>SET</v>
          </cell>
          <cell r="E378">
            <v>255</v>
          </cell>
        </row>
        <row r="379">
          <cell r="A379" t="str">
            <v>PIPE CLAMPSTEEL 28CSET</v>
          </cell>
          <cell r="B379" t="str">
            <v>PIPE CLAMP</v>
          </cell>
          <cell r="C379" t="str">
            <v>STEEL 28C</v>
          </cell>
          <cell r="D379" t="str">
            <v>SET</v>
          </cell>
          <cell r="E379">
            <v>308</v>
          </cell>
        </row>
        <row r="380">
          <cell r="A380" t="str">
            <v>PIPE CLAMPSTEEL 36CSET</v>
          </cell>
          <cell r="B380" t="str">
            <v>PIPE CLAMP</v>
          </cell>
          <cell r="C380" t="str">
            <v>STEEL 36C</v>
          </cell>
          <cell r="D380" t="str">
            <v>SET</v>
          </cell>
          <cell r="E380">
            <v>361</v>
          </cell>
        </row>
        <row r="381">
          <cell r="A381" t="str">
            <v>PIPE HANGER1-RODEA</v>
          </cell>
          <cell r="B381" t="str">
            <v>PIPE HANGER</v>
          </cell>
          <cell r="C381" t="str">
            <v>1-ROD</v>
          </cell>
          <cell r="D381" t="str">
            <v>EA</v>
          </cell>
          <cell r="E381">
            <v>1186</v>
          </cell>
        </row>
        <row r="382">
          <cell r="A382" t="str">
            <v>PLICA  CONN'방수 104C        EA</v>
          </cell>
          <cell r="B382" t="str">
            <v>PLICA  CONN'</v>
          </cell>
          <cell r="C382" t="str">
            <v xml:space="preserve">방수 104C        </v>
          </cell>
          <cell r="D382" t="str">
            <v>EA</v>
          </cell>
          <cell r="E382">
            <v>10680</v>
          </cell>
        </row>
        <row r="383">
          <cell r="A383" t="str">
            <v>PLICA  CONN'방수 16 C        EA</v>
          </cell>
          <cell r="B383" t="str">
            <v>PLICA  CONN'</v>
          </cell>
          <cell r="C383" t="str">
            <v xml:space="preserve">방수 16 C        </v>
          </cell>
          <cell r="D383" t="str">
            <v>EA</v>
          </cell>
          <cell r="E383">
            <v>890</v>
          </cell>
        </row>
        <row r="384">
          <cell r="A384" t="str">
            <v>PLICA  CONN'방수 22 C        EA</v>
          </cell>
          <cell r="B384" t="str">
            <v>PLICA  CONN'</v>
          </cell>
          <cell r="C384" t="str">
            <v xml:space="preserve">방수 22 C        </v>
          </cell>
          <cell r="D384" t="str">
            <v>EA</v>
          </cell>
          <cell r="E384">
            <v>1020</v>
          </cell>
        </row>
        <row r="385">
          <cell r="A385" t="str">
            <v>PLICA  CONN'방수 28 C        EA</v>
          </cell>
          <cell r="B385" t="str">
            <v>PLICA  CONN'</v>
          </cell>
          <cell r="C385" t="str">
            <v xml:space="preserve">방수 28 C        </v>
          </cell>
          <cell r="D385" t="str">
            <v>EA</v>
          </cell>
          <cell r="E385">
            <v>1620</v>
          </cell>
        </row>
        <row r="386">
          <cell r="A386" t="str">
            <v>PLICA  CONN'방수 36 C        EA</v>
          </cell>
          <cell r="B386" t="str">
            <v>PLICA  CONN'</v>
          </cell>
          <cell r="C386" t="str">
            <v xml:space="preserve">방수 36 C        </v>
          </cell>
          <cell r="D386" t="str">
            <v>EA</v>
          </cell>
          <cell r="E386">
            <v>2800</v>
          </cell>
        </row>
        <row r="387">
          <cell r="A387" t="str">
            <v>PLICA  CONN'방수 42 C        EA</v>
          </cell>
          <cell r="B387" t="str">
            <v>PLICA  CONN'</v>
          </cell>
          <cell r="C387" t="str">
            <v xml:space="preserve">방수 42 C        </v>
          </cell>
          <cell r="D387" t="str">
            <v>EA</v>
          </cell>
          <cell r="E387">
            <v>3830</v>
          </cell>
        </row>
        <row r="388">
          <cell r="A388" t="str">
            <v>PLICA  CONN'방수 54 C        EA</v>
          </cell>
          <cell r="B388" t="str">
            <v>PLICA  CONN'</v>
          </cell>
          <cell r="C388" t="str">
            <v xml:space="preserve">방수 54 C        </v>
          </cell>
          <cell r="D388" t="str">
            <v>EA</v>
          </cell>
          <cell r="E388">
            <v>5610</v>
          </cell>
        </row>
        <row r="389">
          <cell r="A389" t="str">
            <v>PLICA  CONN'방수 70 C        EA</v>
          </cell>
          <cell r="B389" t="str">
            <v>PLICA  CONN'</v>
          </cell>
          <cell r="C389" t="str">
            <v xml:space="preserve">방수 70 C        </v>
          </cell>
          <cell r="D389" t="str">
            <v>EA</v>
          </cell>
          <cell r="E389">
            <v>7660</v>
          </cell>
        </row>
        <row r="390">
          <cell r="A390" t="str">
            <v>PLICA  CONN'방수 82 C        EA</v>
          </cell>
          <cell r="B390" t="str">
            <v>PLICA  CONN'</v>
          </cell>
          <cell r="C390" t="str">
            <v xml:space="preserve">방수 82 C        </v>
          </cell>
          <cell r="D390" t="str">
            <v>EA</v>
          </cell>
          <cell r="E390">
            <v>9960</v>
          </cell>
        </row>
        <row r="391">
          <cell r="A391" t="str">
            <v>PLICA  CONN'일반 16 C        EA</v>
          </cell>
          <cell r="B391" t="str">
            <v>PLICA  CONN'</v>
          </cell>
          <cell r="C391" t="str">
            <v xml:space="preserve">일반 16 C        </v>
          </cell>
          <cell r="D391" t="str">
            <v>EA</v>
          </cell>
          <cell r="E391">
            <v>340</v>
          </cell>
        </row>
        <row r="392">
          <cell r="A392" t="str">
            <v>PLICA  CONN'일반 22 C        EA</v>
          </cell>
          <cell r="B392" t="str">
            <v>PLICA  CONN'</v>
          </cell>
          <cell r="C392" t="str">
            <v xml:space="preserve">일반 22 C        </v>
          </cell>
          <cell r="D392" t="str">
            <v>EA</v>
          </cell>
          <cell r="E392">
            <v>550</v>
          </cell>
        </row>
        <row r="393">
          <cell r="A393" t="str">
            <v>PLICA  CONN'일반 28 C        EA</v>
          </cell>
          <cell r="B393" t="str">
            <v>PLICA  CONN'</v>
          </cell>
          <cell r="C393" t="str">
            <v xml:space="preserve">일반 28 C        </v>
          </cell>
          <cell r="D393" t="str">
            <v>EA</v>
          </cell>
          <cell r="E393">
            <v>890</v>
          </cell>
        </row>
        <row r="394">
          <cell r="A394" t="str">
            <v>PLICA  CONN'일반 36 C        EA</v>
          </cell>
          <cell r="B394" t="str">
            <v>PLICA  CONN'</v>
          </cell>
          <cell r="C394" t="str">
            <v xml:space="preserve">일반 36 C        </v>
          </cell>
          <cell r="D394" t="str">
            <v>EA</v>
          </cell>
          <cell r="E394">
            <v>1150</v>
          </cell>
        </row>
        <row r="395">
          <cell r="A395" t="str">
            <v>PLICA  CONN.비방수 22CEA</v>
          </cell>
          <cell r="B395" t="str">
            <v>PLICA  CONN.</v>
          </cell>
          <cell r="C395" t="str">
            <v>비방수 22C</v>
          </cell>
          <cell r="D395" t="str">
            <v>EA</v>
          </cell>
          <cell r="E395">
            <v>550</v>
          </cell>
        </row>
        <row r="396">
          <cell r="A396" t="str">
            <v>PLICA  TUBE비방수 22CM</v>
          </cell>
          <cell r="B396" t="str">
            <v>PLICA  TUBE</v>
          </cell>
          <cell r="C396" t="str">
            <v>비방수 22C</v>
          </cell>
          <cell r="D396" t="str">
            <v>M</v>
          </cell>
          <cell r="E396">
            <v>2430</v>
          </cell>
        </row>
        <row r="397">
          <cell r="A397" t="str">
            <v>PLICA  TUBE일반 16 C        M</v>
          </cell>
          <cell r="B397" t="str">
            <v>PLICA  TUBE</v>
          </cell>
          <cell r="C397" t="str">
            <v xml:space="preserve">일반 16 C        </v>
          </cell>
          <cell r="D397" t="str">
            <v>M</v>
          </cell>
          <cell r="E397">
            <v>1850</v>
          </cell>
        </row>
        <row r="398">
          <cell r="A398" t="str">
            <v>PLICA  TUBE방수 16 C        M</v>
          </cell>
          <cell r="B398" t="str">
            <v>PLICA  TUBE</v>
          </cell>
          <cell r="C398" t="str">
            <v xml:space="preserve">방수 16 C        </v>
          </cell>
          <cell r="D398" t="str">
            <v>M</v>
          </cell>
          <cell r="E398">
            <v>2660</v>
          </cell>
        </row>
        <row r="399">
          <cell r="A399" t="str">
            <v>PLICA  TUBE일반 22 C        M</v>
          </cell>
          <cell r="B399" t="str">
            <v>PLICA  TUBE</v>
          </cell>
          <cell r="C399" t="str">
            <v xml:space="preserve">일반 22 C        </v>
          </cell>
          <cell r="D399" t="str">
            <v>M</v>
          </cell>
          <cell r="E399">
            <v>2430</v>
          </cell>
        </row>
        <row r="400">
          <cell r="A400" t="str">
            <v>PLICA  TUBE일반 28 C        M</v>
          </cell>
          <cell r="B400" t="str">
            <v>PLICA  TUBE</v>
          </cell>
          <cell r="C400" t="str">
            <v xml:space="preserve">일반 28 C        </v>
          </cell>
          <cell r="D400" t="str">
            <v>M</v>
          </cell>
          <cell r="E400">
            <v>3330</v>
          </cell>
        </row>
        <row r="401">
          <cell r="A401" t="str">
            <v>PLICA  TUBE일반 36 C        M</v>
          </cell>
          <cell r="B401" t="str">
            <v>PLICA  TUBE</v>
          </cell>
          <cell r="C401" t="str">
            <v xml:space="preserve">일반 36 C        </v>
          </cell>
          <cell r="D401" t="str">
            <v>M</v>
          </cell>
          <cell r="E401">
            <v>4030</v>
          </cell>
        </row>
        <row r="402">
          <cell r="A402" t="str">
            <v>PLICA TUBE방수 104C        M</v>
          </cell>
          <cell r="B402" t="str">
            <v>PLICA TUBE</v>
          </cell>
          <cell r="C402" t="str">
            <v xml:space="preserve">방수 104C        </v>
          </cell>
          <cell r="D402" t="str">
            <v>M</v>
          </cell>
          <cell r="E402">
            <v>34770</v>
          </cell>
        </row>
        <row r="403">
          <cell r="A403" t="str">
            <v>PLICA TUBE방수 42 C        M</v>
          </cell>
          <cell r="B403" t="str">
            <v>PLICA TUBE</v>
          </cell>
          <cell r="C403" t="str">
            <v xml:space="preserve">방수 42 C        </v>
          </cell>
          <cell r="D403" t="str">
            <v>M</v>
          </cell>
          <cell r="E403">
            <v>8080</v>
          </cell>
        </row>
        <row r="404">
          <cell r="A404" t="str">
            <v>PLICA TUBE방수 54 C        M</v>
          </cell>
          <cell r="B404" t="str">
            <v>PLICA TUBE</v>
          </cell>
          <cell r="C404" t="str">
            <v xml:space="preserve">방수 54 C        </v>
          </cell>
          <cell r="D404" t="str">
            <v>M</v>
          </cell>
          <cell r="E404">
            <v>13800</v>
          </cell>
        </row>
        <row r="405">
          <cell r="A405" t="str">
            <v>PLICA TUBE방수 70 C        M</v>
          </cell>
          <cell r="B405" t="str">
            <v>PLICA TUBE</v>
          </cell>
          <cell r="C405" t="str">
            <v xml:space="preserve">방수 70 C        </v>
          </cell>
          <cell r="D405" t="str">
            <v>M</v>
          </cell>
          <cell r="E405">
            <v>18530</v>
          </cell>
        </row>
        <row r="406">
          <cell r="A406" t="str">
            <v>PLICA TUBE방수 82 C        M</v>
          </cell>
          <cell r="B406" t="str">
            <v>PLICA TUBE</v>
          </cell>
          <cell r="C406" t="str">
            <v xml:space="preserve">방수 82 C        </v>
          </cell>
          <cell r="D406" t="str">
            <v>M</v>
          </cell>
          <cell r="E406">
            <v>28980</v>
          </cell>
        </row>
        <row r="407">
          <cell r="A407" t="str">
            <v>PLICA TUBE방수 28 C        M</v>
          </cell>
          <cell r="B407" t="str">
            <v>PLICA TUBE</v>
          </cell>
          <cell r="C407" t="str">
            <v xml:space="preserve">방수 28 C        </v>
          </cell>
          <cell r="D407" t="str">
            <v>M</v>
          </cell>
          <cell r="E407">
            <v>4560</v>
          </cell>
        </row>
        <row r="408">
          <cell r="A408" t="str">
            <v>PLICA TUBE방수 22 C        M</v>
          </cell>
          <cell r="B408" t="str">
            <v>PLICA TUBE</v>
          </cell>
          <cell r="C408" t="str">
            <v xml:space="preserve">방수 22 C        </v>
          </cell>
          <cell r="D408" t="str">
            <v>M</v>
          </cell>
          <cell r="E408">
            <v>3520</v>
          </cell>
        </row>
        <row r="409">
          <cell r="A409" t="str">
            <v>PLICA TUBE방수 36 C        M</v>
          </cell>
          <cell r="B409" t="str">
            <v>PLICA TUBE</v>
          </cell>
          <cell r="C409" t="str">
            <v xml:space="preserve">방수 36 C        </v>
          </cell>
          <cell r="D409" t="str">
            <v>M</v>
          </cell>
          <cell r="E409">
            <v>5560</v>
          </cell>
        </row>
        <row r="410">
          <cell r="A410" t="str">
            <v>POWDER                  #150        SET</v>
          </cell>
          <cell r="B410" t="str">
            <v xml:space="preserve">POWDER                  </v>
          </cell>
          <cell r="C410" t="str">
            <v xml:space="preserve">#150        </v>
          </cell>
          <cell r="D410" t="str">
            <v>SET</v>
          </cell>
          <cell r="E410">
            <v>5500</v>
          </cell>
        </row>
        <row r="411">
          <cell r="A411" t="str">
            <v>PULL BOX      700-700-400EA</v>
          </cell>
          <cell r="B411" t="str">
            <v xml:space="preserve">PULL BOX      </v>
          </cell>
          <cell r="C411" t="str">
            <v>700-700-400</v>
          </cell>
          <cell r="D411" t="str">
            <v>EA</v>
          </cell>
          <cell r="E411">
            <v>33150</v>
          </cell>
        </row>
        <row r="412">
          <cell r="A412" t="str">
            <v>PULL BOX  (ST)     150-150-100 EA</v>
          </cell>
          <cell r="B412" t="str">
            <v xml:space="preserve">PULL BOX  (ST)     </v>
          </cell>
          <cell r="C412" t="str">
            <v xml:space="preserve">150-150-100 </v>
          </cell>
          <cell r="D412" t="str">
            <v>EA</v>
          </cell>
          <cell r="E412">
            <v>2000</v>
          </cell>
        </row>
        <row r="413">
          <cell r="A413" t="str">
            <v>PULL BOX  (ST)     200-200-100 EA</v>
          </cell>
          <cell r="B413" t="str">
            <v xml:space="preserve">PULL BOX  (ST)     </v>
          </cell>
          <cell r="C413" t="str">
            <v xml:space="preserve">200-200-100 </v>
          </cell>
          <cell r="D413" t="str">
            <v>EA</v>
          </cell>
          <cell r="E413">
            <v>3100</v>
          </cell>
        </row>
        <row r="414">
          <cell r="A414" t="str">
            <v>PULL BOX  (ST)     300-300-150 EA</v>
          </cell>
          <cell r="B414" t="str">
            <v xml:space="preserve">PULL BOX  (ST)     </v>
          </cell>
          <cell r="C414" t="str">
            <v xml:space="preserve">300-300-150 </v>
          </cell>
          <cell r="D414" t="str">
            <v>EA</v>
          </cell>
          <cell r="E414">
            <v>5180</v>
          </cell>
        </row>
        <row r="415">
          <cell r="A415" t="str">
            <v>PULL BOX  (ST)     400-400-200 EA</v>
          </cell>
          <cell r="B415" t="str">
            <v xml:space="preserve">PULL BOX  (ST)     </v>
          </cell>
          <cell r="C415" t="str">
            <v xml:space="preserve">400-400-200 </v>
          </cell>
          <cell r="D415" t="str">
            <v>EA</v>
          </cell>
          <cell r="E415">
            <v>10200</v>
          </cell>
        </row>
        <row r="416">
          <cell r="A416" t="str">
            <v>PULL BOX  (ST)     500-500-300 EA</v>
          </cell>
          <cell r="B416" t="str">
            <v xml:space="preserve">PULL BOX  (ST)     </v>
          </cell>
          <cell r="C416" t="str">
            <v xml:space="preserve">500-500-300 </v>
          </cell>
          <cell r="D416" t="str">
            <v>EA</v>
          </cell>
          <cell r="E416">
            <v>22000</v>
          </cell>
        </row>
        <row r="417">
          <cell r="A417" t="str">
            <v>PULL BOX  (ST)     700-700-400 EA</v>
          </cell>
          <cell r="B417" t="str">
            <v xml:space="preserve">PULL BOX  (ST)     </v>
          </cell>
          <cell r="C417" t="str">
            <v xml:space="preserve">700-700-400 </v>
          </cell>
          <cell r="D417" t="str">
            <v>EA</v>
          </cell>
          <cell r="E417">
            <v>33150</v>
          </cell>
        </row>
        <row r="418">
          <cell r="A418" t="str">
            <v>PULL BOX  (ST)     800-800-400 EA</v>
          </cell>
          <cell r="B418" t="str">
            <v xml:space="preserve">PULL BOX  (ST)     </v>
          </cell>
          <cell r="C418" t="str">
            <v xml:space="preserve">800-800-400 </v>
          </cell>
          <cell r="D418" t="str">
            <v>EA</v>
          </cell>
          <cell r="E418">
            <v>45000</v>
          </cell>
        </row>
        <row r="419">
          <cell r="A419" t="str">
            <v>PULL BOX  DOOR(SUS)150-150-150EA</v>
          </cell>
          <cell r="B419" t="str">
            <v>PULL BOX  DOOR(SUS)</v>
          </cell>
          <cell r="C419" t="str">
            <v>150-150-150</v>
          </cell>
          <cell r="D419" t="str">
            <v>EA</v>
          </cell>
          <cell r="E419">
            <v>9000</v>
          </cell>
        </row>
        <row r="420">
          <cell r="A420" t="str">
            <v>PULL BOX  DOOR(SUS)200-200-200EA</v>
          </cell>
          <cell r="B420" t="str">
            <v>PULL BOX  DOOR(SUS)</v>
          </cell>
          <cell r="C420" t="str">
            <v>200-200-200</v>
          </cell>
          <cell r="D420" t="str">
            <v>EA</v>
          </cell>
          <cell r="E420">
            <v>16560</v>
          </cell>
        </row>
        <row r="421">
          <cell r="A421" t="str">
            <v>PULL BOX  DOOR(SUS)300-300-200EA</v>
          </cell>
          <cell r="B421" t="str">
            <v>PULL BOX  DOOR(SUS)</v>
          </cell>
          <cell r="C421" t="str">
            <v>300-300-200</v>
          </cell>
          <cell r="D421" t="str">
            <v>EA</v>
          </cell>
          <cell r="E421">
            <v>24840</v>
          </cell>
        </row>
        <row r="422">
          <cell r="A422" t="str">
            <v>PULL BOX  DOOR(SUS)500-500-300EA</v>
          </cell>
          <cell r="B422" t="str">
            <v>PULL BOX  DOOR(SUS)</v>
          </cell>
          <cell r="C422" t="str">
            <v>500-500-300</v>
          </cell>
          <cell r="D422" t="str">
            <v>EA</v>
          </cell>
          <cell r="E422">
            <v>80040</v>
          </cell>
        </row>
        <row r="423">
          <cell r="A423" t="str">
            <v>PULL BOX (옥외방수SUS)100-100-100EA</v>
          </cell>
          <cell r="B423" t="str">
            <v>PULL BOX (옥외방수SUS)</v>
          </cell>
          <cell r="C423" t="str">
            <v>100-100-100</v>
          </cell>
          <cell r="D423" t="str">
            <v>EA</v>
          </cell>
          <cell r="E423">
            <v>9000</v>
          </cell>
        </row>
        <row r="424">
          <cell r="A424" t="str">
            <v>PULL BOX (ST)100*100*100EA</v>
          </cell>
          <cell r="B424" t="str">
            <v>PULL BOX (ST)</v>
          </cell>
          <cell r="C424" t="str">
            <v>100*100*100</v>
          </cell>
          <cell r="D424" t="str">
            <v>EA</v>
          </cell>
          <cell r="E424">
            <v>1600</v>
          </cell>
        </row>
        <row r="425">
          <cell r="A425" t="str">
            <v>PULL BOX (ST)100SQ *100EA</v>
          </cell>
          <cell r="B425" t="str">
            <v>PULL BOX (ST)</v>
          </cell>
          <cell r="C425" t="str">
            <v>100SQ *100</v>
          </cell>
          <cell r="D425" t="str">
            <v>EA</v>
          </cell>
          <cell r="E425">
            <v>1600</v>
          </cell>
        </row>
        <row r="426">
          <cell r="A426" t="str">
            <v>PULL BOX (ST)150SQ *100EA</v>
          </cell>
          <cell r="B426" t="str">
            <v>PULL BOX (ST)</v>
          </cell>
          <cell r="C426" t="str">
            <v>150SQ *100</v>
          </cell>
          <cell r="D426" t="str">
            <v>EA</v>
          </cell>
          <cell r="E426">
            <v>2000</v>
          </cell>
        </row>
        <row r="427">
          <cell r="A427" t="str">
            <v>PULL BOX (ST)200SQ *100EA</v>
          </cell>
          <cell r="B427" t="str">
            <v>PULL BOX (ST)</v>
          </cell>
          <cell r="C427" t="str">
            <v>200SQ *100</v>
          </cell>
          <cell r="D427" t="str">
            <v>EA</v>
          </cell>
          <cell r="E427">
            <v>3100</v>
          </cell>
        </row>
        <row r="428">
          <cell r="A428" t="str">
            <v>PULL BOX (ST)200SQ *200EA</v>
          </cell>
          <cell r="B428" t="str">
            <v>PULL BOX (ST)</v>
          </cell>
          <cell r="C428" t="str">
            <v>200SQ *200</v>
          </cell>
          <cell r="D428" t="str">
            <v>EA</v>
          </cell>
          <cell r="E428">
            <v>4400</v>
          </cell>
        </row>
        <row r="429">
          <cell r="A429" t="str">
            <v>PULL BOX (ST)300SQ *150EA</v>
          </cell>
          <cell r="B429" t="str">
            <v>PULL BOX (ST)</v>
          </cell>
          <cell r="C429" t="str">
            <v>300SQ *150</v>
          </cell>
          <cell r="D429" t="str">
            <v>EA</v>
          </cell>
          <cell r="E429">
            <v>5750</v>
          </cell>
        </row>
        <row r="430">
          <cell r="A430" t="str">
            <v>PULL BOX (ST)300SQ *150EA</v>
          </cell>
          <cell r="B430" t="str">
            <v>PULL BOX (ST)</v>
          </cell>
          <cell r="C430" t="str">
            <v>300SQ *150</v>
          </cell>
          <cell r="D430" t="str">
            <v>EA</v>
          </cell>
          <cell r="E430">
            <v>5750</v>
          </cell>
        </row>
        <row r="431">
          <cell r="A431" t="str">
            <v>PULL BOX (ST)400SQ *200EA</v>
          </cell>
          <cell r="B431" t="str">
            <v>PULL BOX (ST)</v>
          </cell>
          <cell r="C431" t="str">
            <v>400SQ *200</v>
          </cell>
          <cell r="D431" t="str">
            <v>EA</v>
          </cell>
          <cell r="E431">
            <v>10200</v>
          </cell>
        </row>
        <row r="432">
          <cell r="A432" t="str">
            <v>PULL BOX DOOR (SUS)100-100-100EA</v>
          </cell>
          <cell r="B432" t="str">
            <v>PULL BOX DOOR (SUS)</v>
          </cell>
          <cell r="C432" t="str">
            <v>100-100-100</v>
          </cell>
          <cell r="D432" t="str">
            <v>EA</v>
          </cell>
          <cell r="E432">
            <v>8000</v>
          </cell>
        </row>
        <row r="433">
          <cell r="A433" t="str">
            <v>PULL BOX DOOR(SUS)100SQ * 100EA</v>
          </cell>
          <cell r="B433" t="str">
            <v>PULL BOX DOOR(SUS)</v>
          </cell>
          <cell r="C433" t="str">
            <v>100SQ * 100</v>
          </cell>
          <cell r="D433" t="str">
            <v>EA</v>
          </cell>
          <cell r="E433">
            <v>8000</v>
          </cell>
        </row>
        <row r="434">
          <cell r="A434" t="str">
            <v>PULL BOX DOOR(SUS)150SQ * 100EA</v>
          </cell>
          <cell r="B434" t="str">
            <v>PULL BOX DOOR(SUS)</v>
          </cell>
          <cell r="C434" t="str">
            <v>150SQ * 100</v>
          </cell>
          <cell r="D434" t="str">
            <v>EA</v>
          </cell>
          <cell r="E434">
            <v>9000</v>
          </cell>
        </row>
        <row r="435">
          <cell r="A435" t="str">
            <v>PULL BOX DOOR(SUS)300SQ * 150EA</v>
          </cell>
          <cell r="B435" t="str">
            <v>PULL BOX DOOR(SUS)</v>
          </cell>
          <cell r="C435" t="str">
            <v>300SQ * 150</v>
          </cell>
          <cell r="D435" t="str">
            <v>EA</v>
          </cell>
          <cell r="E435">
            <v>24840</v>
          </cell>
        </row>
        <row r="436">
          <cell r="A436" t="str">
            <v>RACE COVER40*40EA</v>
          </cell>
          <cell r="B436" t="str">
            <v>RACE COVER</v>
          </cell>
          <cell r="C436" t="str">
            <v>40*40</v>
          </cell>
          <cell r="D436" t="str">
            <v>EA</v>
          </cell>
          <cell r="E436">
            <v>1000</v>
          </cell>
        </row>
        <row r="437">
          <cell r="A437" t="str">
            <v>RACE JOINER40*40EA</v>
          </cell>
          <cell r="B437" t="str">
            <v>RACE JOINER</v>
          </cell>
          <cell r="C437" t="str">
            <v>40*40</v>
          </cell>
          <cell r="D437" t="str">
            <v>EA</v>
          </cell>
          <cell r="E437">
            <v>630</v>
          </cell>
        </row>
        <row r="438">
          <cell r="A438" t="str">
            <v>RACE WAY40-40EA</v>
          </cell>
          <cell r="B438" t="str">
            <v>RACE WAY</v>
          </cell>
          <cell r="C438" t="str">
            <v>40-40</v>
          </cell>
          <cell r="D438" t="str">
            <v>EA</v>
          </cell>
          <cell r="E438">
            <v>2500</v>
          </cell>
        </row>
        <row r="439">
          <cell r="A439" t="str">
            <v>RAIL                                M</v>
          </cell>
          <cell r="B439" t="str">
            <v xml:space="preserve">RAIL                    </v>
          </cell>
          <cell r="C439" t="str">
            <v/>
          </cell>
          <cell r="D439" t="str">
            <v>M</v>
          </cell>
          <cell r="E439">
            <v>120000</v>
          </cell>
        </row>
        <row r="440">
          <cell r="A440" t="str">
            <v>REDUCER  W:600*H:150 개소</v>
          </cell>
          <cell r="B440" t="str">
            <v xml:space="preserve">REDUCER  </v>
          </cell>
          <cell r="C440" t="str">
            <v xml:space="preserve">W:600*H:150 </v>
          </cell>
          <cell r="D440" t="str">
            <v>개소</v>
          </cell>
          <cell r="E440">
            <v>14950</v>
          </cell>
        </row>
        <row r="441">
          <cell r="A441" t="str">
            <v>REDUCER  W:750*H:150 개소</v>
          </cell>
          <cell r="B441" t="str">
            <v xml:space="preserve">REDUCER  </v>
          </cell>
          <cell r="C441" t="str">
            <v xml:space="preserve">W:750*H:150 </v>
          </cell>
          <cell r="D441" t="str">
            <v>개소</v>
          </cell>
          <cell r="E441">
            <v>15900</v>
          </cell>
        </row>
        <row r="442">
          <cell r="A442" t="str">
            <v>REDUCER  W:900*H:150 개소</v>
          </cell>
          <cell r="B442" t="str">
            <v xml:space="preserve">REDUCER  </v>
          </cell>
          <cell r="C442" t="str">
            <v xml:space="preserve">W:900*H:150 </v>
          </cell>
          <cell r="D442" t="str">
            <v>개소</v>
          </cell>
          <cell r="E442">
            <v>16850</v>
          </cell>
        </row>
        <row r="443">
          <cell r="A443" t="str">
            <v>REDUCER    1600A~1000A  EA</v>
          </cell>
          <cell r="B443" t="str">
            <v xml:space="preserve">REDUCER    </v>
          </cell>
          <cell r="C443" t="str">
            <v xml:space="preserve">1600A~1000A  </v>
          </cell>
          <cell r="D443" t="str">
            <v>EA</v>
          </cell>
          <cell r="E443">
            <v>571900</v>
          </cell>
        </row>
        <row r="444">
          <cell r="A444" t="str">
            <v>S/W BOX COVER1-3용EA</v>
          </cell>
          <cell r="B444" t="str">
            <v>S/W BOX COVER</v>
          </cell>
          <cell r="C444" t="str">
            <v>1-3용</v>
          </cell>
          <cell r="D444" t="str">
            <v>EA</v>
          </cell>
          <cell r="E444">
            <v>206</v>
          </cell>
        </row>
        <row r="445">
          <cell r="A445" t="str">
            <v>S/W BOX COVER4-6용EA</v>
          </cell>
          <cell r="B445" t="str">
            <v>S/W BOX COVER</v>
          </cell>
          <cell r="C445" t="str">
            <v>4-6용</v>
          </cell>
          <cell r="D445" t="str">
            <v>EA</v>
          </cell>
          <cell r="E445">
            <v>1120</v>
          </cell>
        </row>
        <row r="446">
          <cell r="A446" t="str">
            <v>S/W(ALPEX) 15A 250V1W 1GEA</v>
          </cell>
          <cell r="B446" t="str">
            <v>S/W(ALPEX) 15A 250V</v>
          </cell>
          <cell r="C446" t="str">
            <v>1W 1G</v>
          </cell>
          <cell r="D446" t="str">
            <v>EA</v>
          </cell>
          <cell r="E446">
            <v>2500</v>
          </cell>
        </row>
        <row r="447">
          <cell r="A447" t="str">
            <v>S/W(ALPEX) 15A 250V1W 2GEA</v>
          </cell>
          <cell r="B447" t="str">
            <v>S/W(ALPEX) 15A 250V</v>
          </cell>
          <cell r="C447" t="str">
            <v>1W 2G</v>
          </cell>
          <cell r="D447" t="str">
            <v>EA</v>
          </cell>
          <cell r="E447">
            <v>3500</v>
          </cell>
        </row>
        <row r="448">
          <cell r="A448" t="str">
            <v>S/W(ALPEX) 15A 250V1W 3GEA</v>
          </cell>
          <cell r="B448" t="str">
            <v>S/W(ALPEX) 15A 250V</v>
          </cell>
          <cell r="C448" t="str">
            <v>1W 3G</v>
          </cell>
          <cell r="D448" t="str">
            <v>EA</v>
          </cell>
          <cell r="E448">
            <v>4500</v>
          </cell>
        </row>
        <row r="449">
          <cell r="A449" t="str">
            <v>S/W(ALPEX) 15A 250V1W 4GEA</v>
          </cell>
          <cell r="B449" t="str">
            <v>S/W(ALPEX) 15A 250V</v>
          </cell>
          <cell r="C449" t="str">
            <v>1W 4G</v>
          </cell>
          <cell r="D449" t="str">
            <v>EA</v>
          </cell>
          <cell r="E449">
            <v>7000</v>
          </cell>
        </row>
        <row r="450">
          <cell r="A450" t="str">
            <v>S/W(ALPEX) 15A 250V3W 1GEA</v>
          </cell>
          <cell r="B450" t="str">
            <v>S/W(ALPEX) 15A 250V</v>
          </cell>
          <cell r="C450" t="str">
            <v>3W 1G</v>
          </cell>
          <cell r="D450" t="str">
            <v>EA</v>
          </cell>
          <cell r="E450">
            <v>2900</v>
          </cell>
        </row>
        <row r="451">
          <cell r="A451" t="str">
            <v>SAFETY SW3P 60A EA</v>
          </cell>
          <cell r="B451" t="str">
            <v>SAFETY SW</v>
          </cell>
          <cell r="C451" t="str">
            <v xml:space="preserve">3P 60A </v>
          </cell>
          <cell r="D451" t="str">
            <v>EA</v>
          </cell>
          <cell r="E451">
            <v>33750</v>
          </cell>
        </row>
        <row r="452">
          <cell r="A452" t="str">
            <v>SAFETY SW3P 60A 방우형EA</v>
          </cell>
          <cell r="B452" t="str">
            <v>SAFETY SW</v>
          </cell>
          <cell r="C452" t="str">
            <v>3P 60A 방우형</v>
          </cell>
          <cell r="D452" t="str">
            <v>EA</v>
          </cell>
          <cell r="E452">
            <v>30370</v>
          </cell>
        </row>
        <row r="453">
          <cell r="A453" t="str">
            <v>SEALING FITT' EXP16 C        개소</v>
          </cell>
          <cell r="B453" t="str">
            <v>SEALING FITT' EXP</v>
          </cell>
          <cell r="C453" t="str">
            <v xml:space="preserve">16 C        </v>
          </cell>
          <cell r="D453" t="str">
            <v>개소</v>
          </cell>
          <cell r="E453">
            <v>2550</v>
          </cell>
        </row>
        <row r="454">
          <cell r="A454" t="str">
            <v>SHANK B/N    3/8"EA</v>
          </cell>
          <cell r="B454" t="str">
            <v xml:space="preserve">SHANK B/N    </v>
          </cell>
          <cell r="C454" t="str">
            <v>3/8"</v>
          </cell>
          <cell r="D454" t="str">
            <v>EA</v>
          </cell>
          <cell r="E454">
            <v>800</v>
          </cell>
        </row>
        <row r="455">
          <cell r="A455" t="str">
            <v>SIDE RAIL CLAMPH:35EA</v>
          </cell>
          <cell r="B455" t="str">
            <v>SIDE RAIL CLAMP</v>
          </cell>
          <cell r="C455" t="str">
            <v>H:35</v>
          </cell>
          <cell r="D455" t="str">
            <v>EA</v>
          </cell>
          <cell r="E455">
            <v>1250</v>
          </cell>
        </row>
        <row r="456">
          <cell r="A456" t="str">
            <v>SIDE RAIL CLAMPEA</v>
          </cell>
          <cell r="B456" t="str">
            <v>SIDE RAIL CLAMP</v>
          </cell>
          <cell r="D456" t="str">
            <v>EA</v>
          </cell>
          <cell r="E456">
            <v>1890</v>
          </cell>
        </row>
        <row r="457">
          <cell r="A457" t="str">
            <v>STRONG  ANCHOR1/2"SET</v>
          </cell>
          <cell r="B457" t="str">
            <v>STRONG  ANCHOR</v>
          </cell>
          <cell r="C457" t="str">
            <v>1/2"</v>
          </cell>
          <cell r="D457" t="str">
            <v>SET</v>
          </cell>
          <cell r="E457">
            <v>132</v>
          </cell>
        </row>
        <row r="458">
          <cell r="A458" t="str">
            <v>STRONG  ANCHOR3/8"EA</v>
          </cell>
          <cell r="B458" t="str">
            <v>STRONG  ANCHOR</v>
          </cell>
          <cell r="C458" t="str">
            <v>3/8"</v>
          </cell>
          <cell r="D458" t="str">
            <v>EA</v>
          </cell>
          <cell r="E458">
            <v>66</v>
          </cell>
        </row>
        <row r="459">
          <cell r="A459" t="str">
            <v>SUN S/W 220V 6A전자식EA</v>
          </cell>
          <cell r="B459" t="str">
            <v>SUN S/W 220V 6A</v>
          </cell>
          <cell r="C459" t="str">
            <v>전자식</v>
          </cell>
          <cell r="D459" t="str">
            <v>EA</v>
          </cell>
          <cell r="E459">
            <v>16000</v>
          </cell>
        </row>
        <row r="460">
          <cell r="A460" t="str">
            <v>SYSTEM BOX              전선관용    SET</v>
          </cell>
          <cell r="B460" t="str">
            <v xml:space="preserve">SYSTEM BOX              </v>
          </cell>
          <cell r="C460" t="str">
            <v xml:space="preserve">전선관용    </v>
          </cell>
          <cell r="D460" t="str">
            <v>SET</v>
          </cell>
          <cell r="E460">
            <v>42000</v>
          </cell>
        </row>
        <row r="461">
          <cell r="A461" t="str">
            <v>SYSTEM BOX              ACCESS용    SET</v>
          </cell>
          <cell r="B461" t="str">
            <v xml:space="preserve">SYSTEM BOX              </v>
          </cell>
          <cell r="C461" t="str">
            <v xml:space="preserve">ACCESS용    </v>
          </cell>
          <cell r="D461" t="str">
            <v>SET</v>
          </cell>
          <cell r="E461">
            <v>38000</v>
          </cell>
        </row>
        <row r="462">
          <cell r="A462" t="str">
            <v>TEE  COVERW:600개소</v>
          </cell>
          <cell r="B462" t="str">
            <v>TEE  COVER</v>
          </cell>
          <cell r="C462" t="str">
            <v>W:600</v>
          </cell>
          <cell r="D462" t="str">
            <v>개소</v>
          </cell>
          <cell r="E462">
            <v>10750</v>
          </cell>
        </row>
        <row r="463">
          <cell r="A463" t="str">
            <v>TEE,FEEDER              3000A       EA</v>
          </cell>
          <cell r="B463" t="str">
            <v xml:space="preserve">TEE,FEEDER              </v>
          </cell>
          <cell r="C463" t="str">
            <v xml:space="preserve">3000A       </v>
          </cell>
          <cell r="D463" t="str">
            <v>EA</v>
          </cell>
          <cell r="E463">
            <v>338600</v>
          </cell>
        </row>
        <row r="464">
          <cell r="A464" t="str">
            <v>TRAY (HI-TEC)     300W*35H    M</v>
          </cell>
          <cell r="B464" t="str">
            <v xml:space="preserve">TRAY (HI-TEC)     </v>
          </cell>
          <cell r="C464" t="str">
            <v xml:space="preserve">300W*35H    </v>
          </cell>
          <cell r="D464" t="str">
            <v>M</v>
          </cell>
          <cell r="E464">
            <v>9810</v>
          </cell>
        </row>
        <row r="465">
          <cell r="A465" t="str">
            <v>TRAY COVERW:300*H:150M</v>
          </cell>
          <cell r="B465" t="str">
            <v>TRAY COVER</v>
          </cell>
          <cell r="C465" t="str">
            <v>W:300*H:150</v>
          </cell>
          <cell r="D465" t="str">
            <v>M</v>
          </cell>
          <cell r="E465">
            <v>3500</v>
          </cell>
        </row>
        <row r="466">
          <cell r="A466" t="str">
            <v>TRAY COVERW:450*H:150 M</v>
          </cell>
          <cell r="B466" t="str">
            <v>TRAY COVER</v>
          </cell>
          <cell r="C466" t="str">
            <v xml:space="preserve">W:450*H:150 </v>
          </cell>
          <cell r="D466" t="str">
            <v>M</v>
          </cell>
          <cell r="E466">
            <v>9000</v>
          </cell>
        </row>
        <row r="467">
          <cell r="A467" t="str">
            <v>TRAY COVERW:600*H:150 M</v>
          </cell>
          <cell r="B467" t="str">
            <v>TRAY COVER</v>
          </cell>
          <cell r="C467" t="str">
            <v xml:space="preserve">W:600*H:150 </v>
          </cell>
          <cell r="D467" t="str">
            <v>M</v>
          </cell>
          <cell r="E467">
            <v>9000</v>
          </cell>
        </row>
        <row r="468">
          <cell r="A468" t="str">
            <v>TRAY COVERW:750*H:150 M</v>
          </cell>
          <cell r="B468" t="str">
            <v>TRAY COVER</v>
          </cell>
          <cell r="C468" t="str">
            <v xml:space="preserve">W:750*H:150 </v>
          </cell>
          <cell r="D468" t="str">
            <v>M</v>
          </cell>
          <cell r="E468">
            <v>9000</v>
          </cell>
        </row>
        <row r="469">
          <cell r="A469" t="str">
            <v>TRAY COVERW:900*H:150 M</v>
          </cell>
          <cell r="B469" t="str">
            <v>TRAY COVER</v>
          </cell>
          <cell r="C469" t="str">
            <v xml:space="preserve">W:900*H:150 </v>
          </cell>
          <cell r="D469" t="str">
            <v>M</v>
          </cell>
          <cell r="E469">
            <v>12380</v>
          </cell>
        </row>
        <row r="470">
          <cell r="A470" t="str">
            <v>TRAY ENDEA</v>
          </cell>
          <cell r="B470" t="str">
            <v>TRAY END</v>
          </cell>
          <cell r="D470" t="str">
            <v>EA</v>
          </cell>
          <cell r="E470">
            <v>2390</v>
          </cell>
        </row>
        <row r="471">
          <cell r="A471" t="str">
            <v>TRAY(PUNCHED TYPE)W:300*H:150 M</v>
          </cell>
          <cell r="B471" t="str">
            <v>TRAY(PUNCHED TYPE)</v>
          </cell>
          <cell r="C471" t="str">
            <v xml:space="preserve">W:300*H:150 </v>
          </cell>
          <cell r="D471" t="str">
            <v>M</v>
          </cell>
          <cell r="E471">
            <v>14700</v>
          </cell>
        </row>
        <row r="472">
          <cell r="A472" t="str">
            <v>TRAY(PUNCHED TYPE)W:450*H:150 M</v>
          </cell>
          <cell r="B472" t="str">
            <v>TRAY(PUNCHED TYPE)</v>
          </cell>
          <cell r="C472" t="str">
            <v xml:space="preserve">W:450*H:150 </v>
          </cell>
          <cell r="D472" t="str">
            <v>M</v>
          </cell>
          <cell r="E472">
            <v>15960</v>
          </cell>
        </row>
        <row r="473">
          <cell r="A473" t="str">
            <v>TRAY(PUNCHED TYPE)W:600*H:150 M</v>
          </cell>
          <cell r="B473" t="str">
            <v>TRAY(PUNCHED TYPE)</v>
          </cell>
          <cell r="C473" t="str">
            <v xml:space="preserve">W:600*H:150 </v>
          </cell>
          <cell r="D473" t="str">
            <v>M</v>
          </cell>
          <cell r="E473">
            <v>17200</v>
          </cell>
        </row>
        <row r="474">
          <cell r="A474" t="str">
            <v>TRAY(PUNCHED TYPE)W:750*H:150 M</v>
          </cell>
          <cell r="B474" t="str">
            <v>TRAY(PUNCHED TYPE)</v>
          </cell>
          <cell r="C474" t="str">
            <v xml:space="preserve">W:750*H:150 </v>
          </cell>
          <cell r="D474" t="str">
            <v>M</v>
          </cell>
          <cell r="E474">
            <v>24430</v>
          </cell>
        </row>
        <row r="475">
          <cell r="A475" t="str">
            <v>TRAY(PUNCHED TYPE)W:900*H:150 M</v>
          </cell>
          <cell r="B475" t="str">
            <v>TRAY(PUNCHED TYPE)</v>
          </cell>
          <cell r="C475" t="str">
            <v xml:space="preserve">W:900*H:150 </v>
          </cell>
          <cell r="D475" t="str">
            <v>M</v>
          </cell>
          <cell r="E475">
            <v>26940</v>
          </cell>
        </row>
        <row r="476">
          <cell r="A476" t="str">
            <v>V - ELBOW W:600*H:150 개소</v>
          </cell>
          <cell r="B476" t="str">
            <v xml:space="preserve">V - ELBOW </v>
          </cell>
          <cell r="C476" t="str">
            <v xml:space="preserve">W:600*H:150 </v>
          </cell>
          <cell r="D476" t="str">
            <v>개소</v>
          </cell>
          <cell r="E476">
            <v>20770</v>
          </cell>
        </row>
        <row r="477">
          <cell r="A477" t="str">
            <v>V - ELBOW W:900*H:150 개소</v>
          </cell>
          <cell r="B477" t="str">
            <v xml:space="preserve">V - ELBOW </v>
          </cell>
          <cell r="C477" t="str">
            <v xml:space="preserve">W:900*H:150 </v>
          </cell>
          <cell r="D477" t="str">
            <v>개소</v>
          </cell>
          <cell r="E477">
            <v>29310</v>
          </cell>
        </row>
        <row r="478">
          <cell r="A478" t="str">
            <v>V - TEE  W:300*H:150 개소</v>
          </cell>
          <cell r="B478" t="str">
            <v xml:space="preserve">V - TEE  </v>
          </cell>
          <cell r="C478" t="str">
            <v xml:space="preserve">W:300*H:150 </v>
          </cell>
          <cell r="D478" t="str">
            <v>개소</v>
          </cell>
          <cell r="E478">
            <v>29360</v>
          </cell>
        </row>
        <row r="479">
          <cell r="A479" t="str">
            <v>V-ELBOW(HI-TEC)  300W*35H    EA</v>
          </cell>
          <cell r="B479" t="str">
            <v xml:space="preserve">V-ELBOW(HI-TEC)  </v>
          </cell>
          <cell r="C479" t="str">
            <v xml:space="preserve">300W*35H    </v>
          </cell>
          <cell r="D479" t="str">
            <v>EA</v>
          </cell>
          <cell r="E479">
            <v>15210</v>
          </cell>
        </row>
        <row r="480">
          <cell r="A480" t="str">
            <v>WALL FLANGE             1000A       EA</v>
          </cell>
          <cell r="B480" t="str">
            <v xml:space="preserve">WALL FLANGE             </v>
          </cell>
          <cell r="C480" t="str">
            <v xml:space="preserve">1000A       </v>
          </cell>
          <cell r="D480" t="str">
            <v>EA</v>
          </cell>
          <cell r="E480">
            <v>48300</v>
          </cell>
        </row>
        <row r="481">
          <cell r="A481" t="str">
            <v>WALL FLANGE             1600A       EA</v>
          </cell>
          <cell r="B481" t="str">
            <v xml:space="preserve">WALL FLANGE             </v>
          </cell>
          <cell r="C481" t="str">
            <v xml:space="preserve">1600A       </v>
          </cell>
          <cell r="D481" t="str">
            <v>EA</v>
          </cell>
          <cell r="E481">
            <v>48300</v>
          </cell>
        </row>
        <row r="482">
          <cell r="A482" t="str">
            <v>WALL FLANGE             2500A       EA</v>
          </cell>
          <cell r="B482" t="str">
            <v xml:space="preserve">WALL FLANGE             </v>
          </cell>
          <cell r="C482" t="str">
            <v xml:space="preserve">2500A       </v>
          </cell>
          <cell r="D482" t="str">
            <v>EA</v>
          </cell>
          <cell r="E482">
            <v>48300</v>
          </cell>
        </row>
        <row r="483">
          <cell r="A483" t="str">
            <v>WALL FLANGE             3000A       EA</v>
          </cell>
          <cell r="B483" t="str">
            <v xml:space="preserve">WALL FLANGE             </v>
          </cell>
          <cell r="C483" t="str">
            <v xml:space="preserve">3000A       </v>
          </cell>
          <cell r="D483" t="str">
            <v>EA</v>
          </cell>
          <cell r="E483">
            <v>48300</v>
          </cell>
        </row>
        <row r="484">
          <cell r="A484" t="str">
            <v>WALL FLANGE             800A       EA</v>
          </cell>
          <cell r="B484" t="str">
            <v xml:space="preserve">WALL FLANGE             </v>
          </cell>
          <cell r="C484" t="str">
            <v xml:space="preserve">800A       </v>
          </cell>
          <cell r="D484" t="str">
            <v>EA</v>
          </cell>
          <cell r="E484">
            <v>48300</v>
          </cell>
        </row>
        <row r="485">
          <cell r="A485" t="str">
            <v>WARNING TAPE150*0.1*500MRoll</v>
          </cell>
          <cell r="B485" t="str">
            <v>WARNING TAPE</v>
          </cell>
          <cell r="C485" t="str">
            <v>150*0.1*500M</v>
          </cell>
          <cell r="D485" t="str">
            <v>Roll</v>
          </cell>
          <cell r="E485">
            <v>28000</v>
          </cell>
        </row>
        <row r="486">
          <cell r="A486" t="str">
            <v>WIRE CONN. 중 형EA</v>
          </cell>
          <cell r="B486" t="str">
            <v>WIRE CONN.</v>
          </cell>
          <cell r="C486" t="str">
            <v xml:space="preserve"> 중 형</v>
          </cell>
          <cell r="D486" t="str">
            <v>EA</v>
          </cell>
          <cell r="E486">
            <v>30</v>
          </cell>
        </row>
        <row r="487">
          <cell r="A487" t="str">
            <v>WIRE DUCTW:400*H:200M</v>
          </cell>
          <cell r="B487" t="str">
            <v>WIRE DUCT</v>
          </cell>
          <cell r="C487" t="str">
            <v>W:400*H:200</v>
          </cell>
          <cell r="D487" t="str">
            <v>M</v>
          </cell>
          <cell r="E487">
            <v>19920</v>
          </cell>
        </row>
      </sheetData>
      <sheetData sheetId="8">
        <row r="4">
          <cell r="A4" t="str">
            <v>곤도라 콘센트3상 4선 주물방수SET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품의"/>
      <sheetName val="준공내역서(갑)"/>
      <sheetName val="교통대책내역"/>
      <sheetName val="기존단가 (2)"/>
      <sheetName val="단"/>
      <sheetName val="단가조사-1"/>
      <sheetName val="수량산출서 (2)"/>
      <sheetName val="을"/>
      <sheetName val="6. 안전관리비"/>
      <sheetName val="집계표"/>
      <sheetName val=" HIT-&gt;HMC 견적(3900)"/>
      <sheetName val="약품공급2"/>
      <sheetName val="WING3"/>
      <sheetName val="단가"/>
      <sheetName val="자재"/>
      <sheetName val="아파트건축"/>
      <sheetName val="갑지1"/>
      <sheetName val="연부97-1"/>
      <sheetName val="J直材4"/>
      <sheetName val="제경비"/>
      <sheetName val="8.현장관리비"/>
      <sheetName val="7.안전관리비"/>
      <sheetName val="기본사항"/>
      <sheetName val="실행예산서"/>
      <sheetName val="자단"/>
      <sheetName val="재집"/>
      <sheetName val="직재"/>
      <sheetName val="교통대책"/>
      <sheetName val="제이스_일위대가표"/>
      <sheetName val="제이스_자재단가리스트"/>
      <sheetName val="자재단가비교표"/>
      <sheetName val="Customer Databas"/>
      <sheetName val="공사원가계산서"/>
      <sheetName val="단가비교"/>
      <sheetName val="b_balju_cho"/>
      <sheetName val="기존단가_(2)"/>
      <sheetName val="6__안전관리비"/>
      <sheetName val="_HIT-&gt;HMC_견적(3900)"/>
      <sheetName val="수량산출서_(2)"/>
      <sheetName val="8_현장관리비"/>
      <sheetName val="7_안전관리비"/>
      <sheetName val="Customer_Databas"/>
      <sheetName val="간접비계산"/>
      <sheetName val="내역표지"/>
      <sheetName val="I一般比"/>
      <sheetName val="내역서"/>
      <sheetName val="자재단가"/>
      <sheetName val="일위단가"/>
      <sheetName val="건축내역"/>
      <sheetName val="단위단가"/>
      <sheetName val="자재목록표"/>
      <sheetName val="연습"/>
      <sheetName val="내역서1"/>
      <sheetName val="wall"/>
      <sheetName val="unit 4"/>
      <sheetName val="수입"/>
      <sheetName val="현장경비"/>
      <sheetName val="퍼스트"/>
      <sheetName val="일위대가"/>
      <sheetName val="시화점실행"/>
      <sheetName val="단가조사-2"/>
      <sheetName val="5. 현장관리비(new) "/>
      <sheetName val="일위목록"/>
      <sheetName val="요율"/>
      <sheetName val="원가계산서"/>
      <sheetName val="공량산출근거서"/>
      <sheetName val="수문일위1"/>
      <sheetName val="터널조도"/>
      <sheetName val="실행"/>
      <sheetName val="전체"/>
      <sheetName val="관급"/>
      <sheetName val="APT"/>
      <sheetName val="공통가설"/>
      <sheetName val="#REF"/>
      <sheetName val="실행간접비"/>
      <sheetName val="목차 "/>
      <sheetName val="BID"/>
      <sheetName val="#2_일위대가목록"/>
      <sheetName val="손익분석"/>
      <sheetName val="상수도토공집계표"/>
      <sheetName val="CM 1"/>
      <sheetName val="노무비 근거"/>
      <sheetName val="건장설비"/>
      <sheetName val="일위(시설)"/>
      <sheetName val="주공정 계획표"/>
      <sheetName val="울진항공등화 내역서"/>
      <sheetName val="플랜트 설치"/>
      <sheetName val="일위대가목록"/>
      <sheetName val="1공구산출내역서"/>
      <sheetName val="일위"/>
      <sheetName val="부속동"/>
      <sheetName val="옥외등신설"/>
      <sheetName val="저케CV22신설"/>
      <sheetName val="저케CV38신설"/>
      <sheetName val="저케CV8신설"/>
      <sheetName val="접지3종"/>
      <sheetName val="사업수지"/>
      <sheetName val="49일위"/>
      <sheetName val="22일위"/>
      <sheetName val="갑지"/>
      <sheetName val="2공구산출내역"/>
      <sheetName val="제직재"/>
      <sheetName val="설직재-1"/>
      <sheetName val="N賃率-職"/>
      <sheetName val="Sheet1"/>
      <sheetName val="개요"/>
      <sheetName val="자재단가표"/>
      <sheetName val="22인공"/>
      <sheetName val="납부서"/>
      <sheetName val="실행철강하도"/>
      <sheetName val="대림경상68억"/>
      <sheetName val="공문"/>
      <sheetName val="입력"/>
      <sheetName val="일위집계(기존)"/>
      <sheetName val="을부담운반비"/>
      <sheetName val="차액보증"/>
      <sheetName val="__MAIN"/>
      <sheetName val="산출내역서"/>
      <sheetName val="(당평)자재"/>
      <sheetName val="단가표"/>
      <sheetName val="PAC"/>
      <sheetName val="업체자료"/>
      <sheetName val="Cable임피던스"/>
      <sheetName val="공종목록표"/>
      <sheetName val="자재테이블"/>
      <sheetName val="설계"/>
      <sheetName val="미드수량"/>
      <sheetName val="견적서"/>
      <sheetName val="양식(직판용)"/>
      <sheetName val="상반기손익차2총괄"/>
      <sheetName val="guard(mac)"/>
      <sheetName val="1,2공구원가계산서"/>
      <sheetName val="중량산출서"/>
      <sheetName val="5__현장관리비(new)_"/>
      <sheetName val="현장실사자료"/>
      <sheetName val="일위CODE"/>
      <sheetName val="일위대가목록(도급)"/>
      <sheetName val="8월차잔"/>
      <sheetName val="내역서을지"/>
      <sheetName val="archi(본사)"/>
      <sheetName val="학생내역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S"/>
      <sheetName val="기계"/>
      <sheetName val="원가"/>
      <sheetName val="결과표"/>
      <sheetName val="내역서"/>
      <sheetName val="적용대가"/>
      <sheetName val="지수산출방법"/>
      <sheetName val="산출방법"/>
      <sheetName val="원가 (2)"/>
      <sheetName val="토목"/>
      <sheetName val="건축"/>
      <sheetName val="설비"/>
      <sheetName val="N(TO)"/>
      <sheetName val="N(GUN)"/>
      <sheetName val="S배수공"/>
      <sheetName val="교통대책내역"/>
      <sheetName val="기존단가 (2)"/>
      <sheetName val="수량산출서 (2)"/>
      <sheetName val="내역"/>
      <sheetName val="자재"/>
      <sheetName val="퍼스트"/>
      <sheetName val="간접비계산"/>
      <sheetName val="약품공급2"/>
      <sheetName val="실행철강하도"/>
      <sheetName val="단가비교표"/>
      <sheetName val="단가"/>
      <sheetName val="원가계산서구조조정"/>
      <sheetName val="자갈,시멘트,모래산출"/>
      <sheetName val="단"/>
      <sheetName val="일위단가"/>
      <sheetName val="갑지1"/>
      <sheetName val="연부97-1"/>
      <sheetName val="CTEMCOST"/>
      <sheetName val="노무비"/>
      <sheetName val="집계표"/>
      <sheetName val="재료값"/>
      <sheetName val="자재단가"/>
      <sheetName val="노무단가"/>
      <sheetName val="잡철물"/>
      <sheetName val="일위목록"/>
      <sheetName val="원가_(2)"/>
      <sheetName val="기존단가_(2)"/>
      <sheetName val="수량산출서_(2)"/>
      <sheetName val="손익분석"/>
      <sheetName val="조경내"/>
      <sheetName val="인건비"/>
      <sheetName val="내역서2안"/>
      <sheetName val="공조기"/>
      <sheetName val="2000년1차"/>
      <sheetName val="전체"/>
      <sheetName val="수량산출"/>
      <sheetName val="자재테이블"/>
      <sheetName val="현장설명"/>
      <sheetName val="신림자금"/>
      <sheetName val="진주방향"/>
      <sheetName val="마산방향"/>
      <sheetName val="마산방향철근집계"/>
      <sheetName val="대치판정"/>
      <sheetName val="전산망"/>
      <sheetName val="개소별수량산출"/>
      <sheetName val="공감비"/>
      <sheetName val="상-교대(A1-A2)"/>
      <sheetName val="자단"/>
      <sheetName val="요율"/>
      <sheetName val="비탈면보호공수량산출"/>
      <sheetName val="을부담운반비"/>
      <sheetName val="실행(1)"/>
      <sheetName val="일위집계(기존)"/>
      <sheetName val="실행대비"/>
      <sheetName val="기초자료입력"/>
      <sheetName val="직재"/>
      <sheetName val="재집"/>
      <sheetName val="제경비"/>
      <sheetName val="자재일람"/>
      <sheetName val="값"/>
      <sheetName val="재료집계표"/>
      <sheetName val="2000전체분"/>
      <sheetName val="(A)내역서"/>
      <sheetName val="단가조사서"/>
      <sheetName val="Cable임피던스"/>
      <sheetName val="내2"/>
      <sheetName val="노임단가"/>
      <sheetName val="자료"/>
      <sheetName val="2.1  노무비 평균단가산출"/>
      <sheetName val="단가비교"/>
      <sheetName val="P1(좌,우)"/>
      <sheetName val="날개벽수량표"/>
      <sheetName val="DATA 입력란"/>
      <sheetName val="내역서1"/>
      <sheetName val="수량산출서"/>
      <sheetName val="SHEET"/>
      <sheetName val="일위대가표"/>
      <sheetName val="자재단가비교표"/>
      <sheetName val="9811"/>
      <sheetName val="DATE"/>
      <sheetName val="공사원가계산서"/>
      <sheetName val="기계경비(시간당)"/>
      <sheetName val="램머"/>
      <sheetName val="을"/>
      <sheetName val="현장조사"/>
      <sheetName val="금융비용"/>
      <sheetName val="이름표지정"/>
      <sheetName val="원가계산서"/>
      <sheetName val="#REF"/>
      <sheetName val="#2_일위대가목록"/>
      <sheetName val="1,2공구원가계산서"/>
      <sheetName val="2공구산출내역"/>
      <sheetName val="1공구산출내역서"/>
      <sheetName val="투찰내역"/>
      <sheetName val="통신원가"/>
      <sheetName val="연습"/>
      <sheetName val="관급자재"/>
      <sheetName val="8.현장관리비"/>
      <sheetName val="7.안전관리비"/>
      <sheetName val="98지급계획"/>
      <sheetName val="견적"/>
      <sheetName val="산출내역서"/>
      <sheetName val="기자재비"/>
      <sheetName val="설계예산서"/>
      <sheetName val="폐기물"/>
      <sheetName val="입찰결과"/>
      <sheetName val="견적통보"/>
      <sheetName val="일위(시설)"/>
      <sheetName val="RE9604"/>
      <sheetName val="유입량"/>
      <sheetName val="여과지동"/>
      <sheetName val="기초자료"/>
      <sheetName val="WING3"/>
      <sheetName val="단가 "/>
      <sheetName val="제조집계(상각)"/>
      <sheetName val="File_관급"/>
      <sheetName val="급수공사"/>
      <sheetName val="골조시행"/>
      <sheetName val="설비내역"/>
      <sheetName val="수토공단위당"/>
      <sheetName val="산수배수"/>
      <sheetName val="옥외등신설"/>
      <sheetName val="저케CV22신설"/>
      <sheetName val="저케CV38신설"/>
      <sheetName val="저케CV8신설"/>
      <sheetName val="접지3종"/>
      <sheetName val="사업수지"/>
      <sheetName val="49일위"/>
      <sheetName val="22일위"/>
      <sheetName val="일위대가(가설)"/>
      <sheetName val="코드표"/>
      <sheetName val="적산"/>
      <sheetName val="단가표"/>
      <sheetName val="시운전연료"/>
      <sheetName val="노임이"/>
      <sheetName val="구조물공"/>
      <sheetName val="부대공"/>
      <sheetName val="배수공"/>
      <sheetName val="토공"/>
      <sheetName val="포장공"/>
      <sheetName val="기계경비목록1"/>
      <sheetName val="sheet1"/>
      <sheetName val="신우"/>
      <sheetName val="자재co"/>
      <sheetName val="내역표지"/>
      <sheetName val="단가대비표"/>
      <sheetName val="부하계산서"/>
      <sheetName val="산출내역서집계표"/>
      <sheetName val="직노"/>
      <sheetName val="원형맨홀수량"/>
      <sheetName val="개산공사비"/>
      <sheetName val="J直材4"/>
      <sheetName val="시화점실행"/>
      <sheetName val="자재단가리스트"/>
      <sheetName val="현장경비"/>
      <sheetName val="조건표 (2)"/>
      <sheetName val="청천내"/>
      <sheetName val="부대내역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보행자로"/>
      <sheetName val="일반구간"/>
      <sheetName val="DATA"/>
      <sheetName val="조명율표"/>
      <sheetName val="Sheet2"/>
      <sheetName val="체감식 "/>
      <sheetName val="표  지"/>
      <sheetName val="데이타"/>
      <sheetName val="내역"/>
      <sheetName val="BID"/>
      <sheetName val="2000년1차"/>
      <sheetName val="2000전체분"/>
      <sheetName val="공사비증감"/>
      <sheetName val="간접1"/>
      <sheetName val="sheet1"/>
      <sheetName val="약품공급2"/>
      <sheetName val="99총공사내역서"/>
      <sheetName val="13LPMCC"/>
      <sheetName val="계산서4"/>
      <sheetName val="내역서(전기)"/>
      <sheetName val="조경일람"/>
      <sheetName val="분전반"/>
      <sheetName val="1,2공구원가계산서"/>
      <sheetName val="1공구산출내역서"/>
      <sheetName val="내역서"/>
      <sheetName val="기성내역"/>
      <sheetName val="조명일위"/>
      <sheetName val="#REF"/>
      <sheetName val="접지수량"/>
      <sheetName val="원가계산서"/>
      <sheetName val="산근"/>
      <sheetName val="단가일람"/>
      <sheetName val="산출근거"/>
      <sheetName val="DATE"/>
      <sheetName val="DB"/>
      <sheetName val="전체"/>
      <sheetName val="일위대가"/>
      <sheetName val="도담구내 개소별 명세"/>
      <sheetName val="Macro(차단기)"/>
      <sheetName val="준공정산"/>
      <sheetName val="교통대책내역"/>
      <sheetName val="주안3차A-A"/>
      <sheetName val="문학간접"/>
      <sheetName val="갑지"/>
      <sheetName val="설계서"/>
      <sheetName val="봉양~조차장간고하개명(신설)"/>
      <sheetName val="노임"/>
      <sheetName val="전기일위대가"/>
      <sheetName val="C1ㅇ"/>
      <sheetName val="앉음벽 (2)"/>
      <sheetName val="N賃率-職"/>
      <sheetName val="견적조건"/>
      <sheetName val="건축2"/>
      <sheetName val="자재일람"/>
      <sheetName val="현장설명"/>
      <sheetName val="교각계산"/>
      <sheetName val="상-교대(A1-A2)"/>
      <sheetName val="전체제잡비"/>
      <sheetName val="실행내역"/>
      <sheetName val="집계표"/>
      <sheetName val="b_balju"/>
      <sheetName val="신호등일위대가"/>
      <sheetName val="G.R300경비"/>
      <sheetName val="2.1  노무비 평균단가산출"/>
      <sheetName val="수목표준대가"/>
      <sheetName val="준검 내역서"/>
      <sheetName val="건축내역"/>
      <sheetName val="기준정보"/>
      <sheetName val="제조노임"/>
      <sheetName val="당진1,2호기전선관설치및접지4차공사내역서-을지"/>
      <sheetName val="교각1"/>
      <sheetName val="단위단가"/>
      <sheetName val="공사비총괄"/>
      <sheetName val="점검총괄"/>
      <sheetName val="2공구산출내역"/>
      <sheetName val="EBSDATA"/>
      <sheetName val="Total"/>
      <sheetName val="옥내소화전계산서"/>
      <sheetName val="단가조사-2"/>
      <sheetName val="96노임기준"/>
      <sheetName val="냉천부속동"/>
      <sheetName val="실행철강하도"/>
      <sheetName val="조경"/>
      <sheetName val="RE9604"/>
      <sheetName val="결재갑지"/>
      <sheetName val="노임단가"/>
      <sheetName val="단가조사"/>
      <sheetName val="7단가"/>
      <sheetName val="기본단가표"/>
      <sheetName val="Data &amp; Result"/>
      <sheetName val="적용토목"/>
      <sheetName val="인부노임"/>
      <sheetName val="4.전기"/>
      <sheetName val="실행기초"/>
      <sheetName val="설계예산서"/>
      <sheetName val="예산내역서"/>
      <sheetName val="49단가"/>
      <sheetName val="시중노임(공사)"/>
      <sheetName val="수량(금호)"/>
      <sheetName val="전체항목"/>
      <sheetName val="내   역"/>
      <sheetName val="품셈TABLE"/>
      <sheetName val="자재단가표"/>
      <sheetName val="총괄내역서"/>
      <sheetName val="4)유동표"/>
      <sheetName val="시중노임단가"/>
      <sheetName val="제작기술지원센터"/>
      <sheetName val="N賃率_職"/>
      <sheetName val="자재단가"/>
      <sheetName val="식재가격"/>
      <sheetName val="식재총괄"/>
      <sheetName val="일위목록"/>
      <sheetName val="자재단가비교표"/>
      <sheetName val="총괄표"/>
      <sheetName val="ELEC"/>
      <sheetName val="수량산출서"/>
      <sheetName val="8.2TON"/>
      <sheetName val="원가총괄"/>
      <sheetName val="__MAIN"/>
      <sheetName val="비탈면보호공수량산출"/>
      <sheetName val="요율"/>
      <sheetName val="자산TOTAL"/>
      <sheetName val="전기"/>
      <sheetName val="코드표"/>
      <sheetName val="과업별 상세(계산 1)"/>
      <sheetName val="검암내역"/>
      <sheetName val="전기2005"/>
      <sheetName val="진주방향"/>
      <sheetName val="마산방향"/>
      <sheetName val="마산방향철근집계"/>
      <sheetName val="9GNG운반"/>
      <sheetName val="공사착공계"/>
      <sheetName val="내역서1"/>
      <sheetName val="예산명세서"/>
      <sheetName val="설계명세서"/>
      <sheetName val="자료입력"/>
      <sheetName val="전사 (2)"/>
      <sheetName val="BA (2)"/>
      <sheetName val="CP (2)"/>
      <sheetName val="시운전연료"/>
      <sheetName val="101동"/>
      <sheetName val="원가계산서구조조정"/>
      <sheetName val="제경비"/>
      <sheetName val="토목주소"/>
      <sheetName val="A갑지"/>
      <sheetName val="자재co"/>
      <sheetName val="공량산출근거서"/>
      <sheetName val="LD"/>
      <sheetName val="전기일위목록"/>
      <sheetName val="현장관리비참조"/>
      <sheetName val="일위대가목록"/>
      <sheetName val="PAY2002"/>
      <sheetName val="노무비"/>
      <sheetName val="산수배수"/>
      <sheetName val="전체_1설계"/>
      <sheetName val="실행대비"/>
      <sheetName val="경산"/>
      <sheetName val="손익분석"/>
      <sheetName val="물량산출근거-지상층"/>
      <sheetName val="잔수량(작성)"/>
      <sheetName val="터파기및재료"/>
      <sheetName val="관로내역원"/>
      <sheetName val="COST"/>
      <sheetName val="플랜트 설치"/>
      <sheetName val="산출기준"/>
      <sheetName val="자동제어"/>
      <sheetName val="프랜트면허"/>
      <sheetName val="직공비"/>
      <sheetName val="관급자재"/>
      <sheetName val="조도계산"/>
      <sheetName val="Macro(전선)"/>
      <sheetName val="단가산출"/>
      <sheetName val="조명시설"/>
      <sheetName val="단가비교"/>
      <sheetName val="S0"/>
      <sheetName val="전기설계변경"/>
      <sheetName val="단가대비표"/>
      <sheetName val="관리비비계상"/>
      <sheetName val="401"/>
      <sheetName val="인원계획"/>
      <sheetName val="1안"/>
      <sheetName val="단가비교표"/>
      <sheetName val="제안서"/>
      <sheetName val="행정표준(1)"/>
      <sheetName val="행정표준(2)"/>
      <sheetName val="Sheet1 (2)"/>
      <sheetName val="TEL"/>
      <sheetName val="평면선형"/>
      <sheetName val="동해title"/>
      <sheetName val="도급"/>
      <sheetName val="기흥하도용"/>
      <sheetName val="관리,공감"/>
      <sheetName val="설계조건"/>
      <sheetName val="1차 내역서"/>
      <sheetName val="I一般比"/>
      <sheetName val="입찰안"/>
      <sheetName val="을부담운반비"/>
      <sheetName val="2000노임기준"/>
      <sheetName val="직접경비호표"/>
      <sheetName val="F-Assump"/>
      <sheetName val="제잡비"/>
      <sheetName val="9811"/>
      <sheetName val="6PILE  (돌출)"/>
      <sheetName val="개소별수량산출"/>
      <sheetName val="도급예산내역서봉투"/>
      <sheetName val="공사원가계산서"/>
      <sheetName val="설계산출표지"/>
      <sheetName val="도급예산내역서총괄표"/>
      <sheetName val="운반비산출"/>
      <sheetName val="내역서을"/>
      <sheetName val="공통가설"/>
      <sheetName val="실행내역서 "/>
      <sheetName val="금융비용"/>
      <sheetName val="현관"/>
      <sheetName val="기기리스트"/>
      <sheetName val="인부신상자료"/>
      <sheetName val="자재(원원+원대)"/>
      <sheetName val="현장경비"/>
      <sheetName val="토목내역서"/>
      <sheetName val="3.판관비명세서"/>
      <sheetName val="D"/>
      <sheetName val="현장관리비"/>
      <sheetName val="자금수지"/>
      <sheetName val="사업성"/>
      <sheetName val="전선(총)"/>
      <sheetName val="교량"/>
      <sheetName val="회로내역(승인)"/>
      <sheetName val="Baby일위대가"/>
      <sheetName val="6월실적"/>
      <sheetName val="양식_자재단가조사표"/>
      <sheetName val="JUCKEYK"/>
      <sheetName val="원가"/>
      <sheetName val="산출내역서"/>
      <sheetName val="대비"/>
      <sheetName val="1단계"/>
      <sheetName val="내역기준"/>
      <sheetName val="하남내역"/>
      <sheetName val="환율change"/>
      <sheetName val="남양주부대"/>
      <sheetName val="점유현황"/>
      <sheetName val="재집"/>
      <sheetName val="직재"/>
      <sheetName val="ABUT수량-A1"/>
      <sheetName val="제수변 수량집계표(보통)"/>
      <sheetName val="천방교접속"/>
      <sheetName val="대포2교접속"/>
      <sheetName val="분전반계산서(석관)"/>
      <sheetName val="제조 경영"/>
      <sheetName val="자금입금"/>
      <sheetName val="1.취수장"/>
      <sheetName val="Sheet15"/>
      <sheetName val="우수관매설및 우수받이"/>
      <sheetName val="토목"/>
      <sheetName val="적점"/>
      <sheetName val="재료"/>
      <sheetName val="EQT-ESTN"/>
      <sheetName val="단가조사_2"/>
      <sheetName val="13.노임단가"/>
      <sheetName val="자재테이블"/>
      <sheetName val="구조물수량집계표"/>
      <sheetName val="SILICATE"/>
      <sheetName val="일위대가목차"/>
      <sheetName val="BQ(실행)"/>
      <sheetName val="MOTOR"/>
      <sheetName val="수량산출"/>
      <sheetName val="식재인부"/>
      <sheetName val="1공구(입찰내역)"/>
      <sheetName val="22전열"/>
      <sheetName val="중기"/>
      <sheetName val="현장조사"/>
      <sheetName val="예산M12A"/>
      <sheetName val="여과지동"/>
      <sheetName val="기초자료"/>
      <sheetName val="설계서(본관)"/>
      <sheetName val="공사개요"/>
      <sheetName val="A 견적"/>
      <sheetName val="계수시트"/>
      <sheetName val="을"/>
      <sheetName val="재료비노무비"/>
      <sheetName val="NEYOK"/>
      <sheetName val="재료값"/>
      <sheetName val="DATA1"/>
      <sheetName val="퍼스트"/>
      <sheetName val="시도호"/>
      <sheetName val="편입토지조서"/>
      <sheetName val="일반수량총괄"/>
      <sheetName val="전철"/>
      <sheetName val="b_balju_cho"/>
      <sheetName val="인사자료총집계"/>
      <sheetName val="암거단위-1련"/>
      <sheetName val="CALCULATION"/>
      <sheetName val="1.설계조건"/>
      <sheetName val="Macro2"/>
      <sheetName val="Macro1"/>
      <sheetName val="노무비 근거"/>
      <sheetName val="일위CODE"/>
      <sheetName val="설계"/>
      <sheetName val="효성CB 1P기초"/>
      <sheetName val="계산표지"/>
      <sheetName val="제품목록"/>
      <sheetName val="98지급계획"/>
      <sheetName val="금액내역서"/>
      <sheetName val="단가"/>
      <sheetName val="물가대비표"/>
      <sheetName val="단가대비"/>
      <sheetName val="48전력선로일위"/>
      <sheetName val="철거산출근거"/>
      <sheetName val="예산조서(전송)"/>
      <sheetName val="기계실냉난방"/>
      <sheetName val="수량명세서"/>
      <sheetName val="품셈"/>
      <sheetName val="설비2차"/>
      <sheetName val="건축공사"/>
      <sheetName val="5.동별횡주관경"/>
      <sheetName val="일위대가표"/>
      <sheetName val="명일작업계획 (3)"/>
      <sheetName val="#2_일위대가목록"/>
      <sheetName val="전신"/>
      <sheetName val="재무조건"/>
      <sheetName val="간이설계(4-15)"/>
      <sheetName val="설계서(7)"/>
      <sheetName val="예산서(6)"/>
      <sheetName val="터널조도"/>
      <sheetName val="우각부보강"/>
      <sheetName val="공사비산출내역"/>
      <sheetName val="실행(1)"/>
      <sheetName val="공사비예산서"/>
      <sheetName val="실행(표지,갑,을)"/>
      <sheetName val="주택(백만원)"/>
      <sheetName val="주택"/>
      <sheetName val="인원"/>
      <sheetName val="통신대가"/>
      <sheetName val="유림총괄"/>
      <sheetName val="단가 "/>
      <sheetName val="단가조사-1"/>
      <sheetName val="SUB일위대가(이음)"/>
      <sheetName val="한강운반비"/>
      <sheetName val="AS접수관리"/>
      <sheetName val="코드"/>
      <sheetName val="정리부09"/>
      <sheetName val="노임단가 (2)"/>
      <sheetName val="노임단가 _2_"/>
      <sheetName val="가시설단위수량"/>
      <sheetName val="SORCE1"/>
      <sheetName val="SHL"/>
      <sheetName val="6호기"/>
      <sheetName val="접속도로1"/>
      <sheetName val="기계경비(시간당)"/>
      <sheetName val="내역(가지)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수량산출서 (2)"/>
      <sheetName val="산식3"/>
      <sheetName val="98비정기소모"/>
      <sheetName val="암거 제원표"/>
      <sheetName val="시중노임"/>
      <sheetName val="기타#9"/>
      <sheetName val="노무비 "/>
      <sheetName val="단조-노임"/>
      <sheetName val="단가표"/>
      <sheetName val="잡철물"/>
      <sheetName val="기초입력 DATA"/>
      <sheetName val="일위산출근거"/>
      <sheetName val="지중자재단가"/>
      <sheetName val="MANUFACTORY"/>
      <sheetName val="기초자료입력"/>
      <sheetName val="코드일람표2001년10월"/>
      <sheetName val="전기산출"/>
      <sheetName val="Sheet16"/>
      <sheetName val="입력"/>
      <sheetName val="&lt;--"/>
      <sheetName val="sub"/>
      <sheetName val="wall"/>
      <sheetName val="장비 (2)"/>
      <sheetName val="갑지(추정)"/>
      <sheetName val="설계예시"/>
      <sheetName val="내역(원안-대안)"/>
      <sheetName val="공사비총괄표"/>
      <sheetName val="단중표"/>
      <sheetName val="BH-1 (2)"/>
      <sheetName val="토목내역"/>
      <sheetName val="도근좌표"/>
      <sheetName val="부대대비"/>
      <sheetName val="냉연집계"/>
      <sheetName val="경상직원"/>
      <sheetName val="전산망"/>
      <sheetName val="신규일위대가"/>
      <sheetName val="정부노임단가"/>
      <sheetName val="설비"/>
      <sheetName val="총괄집계표"/>
      <sheetName val="단위중량"/>
      <sheetName val="입력창"/>
      <sheetName val="단가조사서"/>
      <sheetName val="장비가동집계표"/>
      <sheetName val="제출내역 (2)"/>
      <sheetName val="상행선"/>
      <sheetName val="전입"/>
      <sheetName val="견적내역"/>
      <sheetName val="분뇨"/>
      <sheetName val="조건표 (2)"/>
      <sheetName val="급,배기팬"/>
      <sheetName val="청주(철골발주의뢰서)"/>
      <sheetName val="확약서"/>
      <sheetName val="EQ-R1"/>
      <sheetName val="차액보증"/>
      <sheetName val="파일구성"/>
      <sheetName val="Resource2"/>
      <sheetName val="견"/>
      <sheetName val="체감식_"/>
      <sheetName val="건설성적"/>
      <sheetName val="견적"/>
      <sheetName val="간접비계산"/>
      <sheetName val="인건-측정"/>
      <sheetName val="공정증감대ㅈ표"/>
      <sheetName val="8설7발"/>
      <sheetName val="신림자금"/>
      <sheetName val="장비단가"/>
      <sheetName val="소비자가"/>
      <sheetName val="집1"/>
      <sheetName val="소업1교"/>
      <sheetName val="Customer Databas"/>
      <sheetName val="예산서"/>
      <sheetName val="배선DATA"/>
      <sheetName val="대비2"/>
      <sheetName val="2"/>
      <sheetName val="건축원가계산서"/>
      <sheetName val="추가예산"/>
      <sheetName val="관로공사"/>
      <sheetName val="내역산출자료"/>
      <sheetName val="부대내역"/>
      <sheetName val="전동기"/>
      <sheetName val="MILL"/>
      <sheetName val="SHEET"/>
      <sheetName val="SHEET PILE단가"/>
      <sheetName val="안정계산"/>
      <sheetName val="단면검토"/>
      <sheetName val="제품"/>
      <sheetName val="6. 안전관리비"/>
      <sheetName val="LF자재단가"/>
      <sheetName val="토내역"/>
      <sheetName val="0303"/>
      <sheetName val="재학생"/>
      <sheetName val="재료비"/>
      <sheetName val="토공계산서(부체도로)"/>
      <sheetName val="1.설계기준"/>
      <sheetName val="원가서"/>
      <sheetName val="통신물량"/>
      <sheetName val="A LINE"/>
      <sheetName val="Sheet13"/>
      <sheetName val="공정코드"/>
      <sheetName val="제노임"/>
      <sheetName val="재정비내역"/>
      <sheetName val="지적고시내역"/>
      <sheetName val="환경기계공정표 (3)"/>
      <sheetName val="아파트건축"/>
      <sheetName val="일대목차"/>
      <sheetName val="WING3"/>
      <sheetName val="물량산출 (전력간선,전열)"/>
      <sheetName val="Y-WORK"/>
      <sheetName val="ITEM"/>
      <sheetName val="전력"/>
      <sheetName val="말뚝지지력산정"/>
      <sheetName val="수우미양가(Vlookup)"/>
      <sheetName val="분전함신설"/>
      <sheetName val="접지1종"/>
      <sheetName val="건축"/>
      <sheetName val="95WBS"/>
      <sheetName val="등가관장표"/>
    </sheetNames>
    <sheetDataSet>
      <sheetData sheetId="0" refreshError="1"/>
      <sheetData sheetId="1" refreshError="1"/>
      <sheetData sheetId="2"/>
      <sheetData sheetId="3"/>
      <sheetData sheetId="4" refreshError="1">
        <row r="4">
          <cell r="D4" t="str">
            <v>HOUSE SIDE</v>
          </cell>
          <cell r="E4" t="str">
            <v>STREET SIDE</v>
          </cell>
        </row>
        <row r="5">
          <cell r="B5">
            <v>9.9999999999999995E-7</v>
          </cell>
          <cell r="C5">
            <v>0.1</v>
          </cell>
          <cell r="D5">
            <v>0.01</v>
          </cell>
          <cell r="E5">
            <v>3.5000000000000003E-2</v>
          </cell>
        </row>
        <row r="6">
          <cell r="B6">
            <v>0.110001</v>
          </cell>
          <cell r="C6">
            <v>0.11</v>
          </cell>
          <cell r="D6">
            <v>1.14E-2</v>
          </cell>
          <cell r="E6">
            <v>3.7500000000000006E-2</v>
          </cell>
        </row>
        <row r="7">
          <cell r="B7">
            <v>0.120001</v>
          </cell>
          <cell r="C7">
            <v>0.12</v>
          </cell>
          <cell r="D7">
            <v>1.2800000000000001E-2</v>
          </cell>
          <cell r="E7">
            <v>0.04</v>
          </cell>
        </row>
        <row r="8">
          <cell r="B8">
            <v>0.13000100000000001</v>
          </cell>
          <cell r="C8">
            <v>0.13</v>
          </cell>
          <cell r="D8">
            <v>1.4200000000000001E-2</v>
          </cell>
          <cell r="E8">
            <v>4.2500000000000003E-2</v>
          </cell>
        </row>
        <row r="9">
          <cell r="B9">
            <v>0.14000100000000001</v>
          </cell>
          <cell r="C9">
            <v>0.14000000000000001</v>
          </cell>
          <cell r="D9">
            <v>1.5599999999999999E-2</v>
          </cell>
          <cell r="E9">
            <v>4.4999999999999998E-2</v>
          </cell>
        </row>
        <row r="10">
          <cell r="B10">
            <v>0.15000100000000002</v>
          </cell>
          <cell r="C10">
            <v>0.15000000000000002</v>
          </cell>
          <cell r="D10">
            <v>1.7000000000000001E-2</v>
          </cell>
          <cell r="E10">
            <v>4.7500000000000001E-2</v>
          </cell>
        </row>
        <row r="11">
          <cell r="B11">
            <v>0.16000100000000003</v>
          </cell>
          <cell r="C11">
            <v>0.16000000000000003</v>
          </cell>
          <cell r="D11">
            <v>1.84E-2</v>
          </cell>
          <cell r="E11">
            <v>0.05</v>
          </cell>
        </row>
        <row r="12">
          <cell r="B12">
            <v>0.17000100000000004</v>
          </cell>
          <cell r="C12">
            <v>0.17000000000000004</v>
          </cell>
          <cell r="D12">
            <v>1.9799999999999998E-2</v>
          </cell>
          <cell r="E12">
            <v>5.2500000000000005E-2</v>
          </cell>
        </row>
        <row r="13">
          <cell r="B13">
            <v>0.18000100000000005</v>
          </cell>
          <cell r="C13">
            <v>0.18000000000000005</v>
          </cell>
          <cell r="D13">
            <v>2.12E-2</v>
          </cell>
          <cell r="E13">
            <v>5.5E-2</v>
          </cell>
        </row>
        <row r="14">
          <cell r="B14">
            <v>0.19000100000000006</v>
          </cell>
          <cell r="C14">
            <v>0.19000000000000006</v>
          </cell>
          <cell r="D14">
            <v>2.2600000000000002E-2</v>
          </cell>
          <cell r="E14">
            <v>5.7499999999999996E-2</v>
          </cell>
        </row>
        <row r="15">
          <cell r="B15">
            <v>0.20000100000000007</v>
          </cell>
          <cell r="C15">
            <v>0.20000000000000007</v>
          </cell>
          <cell r="D15">
            <v>2.4E-2</v>
          </cell>
          <cell r="E15">
            <v>0.06</v>
          </cell>
        </row>
        <row r="16">
          <cell r="B16">
            <v>0.21000100000000008</v>
          </cell>
          <cell r="C16">
            <v>0.21000000000000008</v>
          </cell>
          <cell r="D16">
            <v>2.46E-2</v>
          </cell>
          <cell r="E16">
            <v>6.3E-2</v>
          </cell>
        </row>
        <row r="17">
          <cell r="B17">
            <v>0.22000100000000009</v>
          </cell>
          <cell r="C17">
            <v>0.22000000000000008</v>
          </cell>
          <cell r="D17">
            <v>2.52E-2</v>
          </cell>
          <cell r="E17">
            <v>6.6000000000000003E-2</v>
          </cell>
        </row>
        <row r="18">
          <cell r="B18">
            <v>0.23000100000000009</v>
          </cell>
          <cell r="C18">
            <v>0.23000000000000009</v>
          </cell>
          <cell r="D18">
            <v>2.58E-2</v>
          </cell>
          <cell r="E18">
            <v>6.9000000000000006E-2</v>
          </cell>
        </row>
        <row r="19">
          <cell r="B19">
            <v>0.2400010000000001</v>
          </cell>
          <cell r="C19">
            <v>0.2400000000000001</v>
          </cell>
          <cell r="D19">
            <v>2.64E-2</v>
          </cell>
          <cell r="E19">
            <v>7.1999999999999995E-2</v>
          </cell>
        </row>
        <row r="20">
          <cell r="B20">
            <v>0.25000100000000008</v>
          </cell>
          <cell r="C20">
            <v>0.25000000000000011</v>
          </cell>
          <cell r="D20">
            <v>2.7E-2</v>
          </cell>
          <cell r="E20">
            <v>7.4999999999999997E-2</v>
          </cell>
        </row>
        <row r="21">
          <cell r="B21">
            <v>0.26000100000000009</v>
          </cell>
          <cell r="C21">
            <v>0.26000000000000012</v>
          </cell>
          <cell r="D21">
            <v>2.76E-2</v>
          </cell>
          <cell r="E21">
            <v>7.8E-2</v>
          </cell>
        </row>
        <row r="22">
          <cell r="B22">
            <v>0.2700010000000001</v>
          </cell>
          <cell r="C22">
            <v>0.27000000000000013</v>
          </cell>
          <cell r="D22">
            <v>2.8199999999999999E-2</v>
          </cell>
          <cell r="E22">
            <v>8.1000000000000003E-2</v>
          </cell>
        </row>
        <row r="23">
          <cell r="B23">
            <v>0.28000100000000011</v>
          </cell>
          <cell r="C23">
            <v>0.28000000000000014</v>
          </cell>
          <cell r="D23">
            <v>2.8799999999999999E-2</v>
          </cell>
          <cell r="E23">
            <v>8.3999999999999991E-2</v>
          </cell>
        </row>
        <row r="24">
          <cell r="B24">
            <v>0.29000100000000012</v>
          </cell>
          <cell r="C24">
            <v>0.29000000000000015</v>
          </cell>
          <cell r="D24">
            <v>2.9399999999999999E-2</v>
          </cell>
          <cell r="E24">
            <v>8.6999999999999994E-2</v>
          </cell>
        </row>
        <row r="25">
          <cell r="B25">
            <v>0.30000100000000013</v>
          </cell>
          <cell r="C25">
            <v>0.30000000000000016</v>
          </cell>
          <cell r="D25">
            <v>0.03</v>
          </cell>
          <cell r="E25">
            <v>0.09</v>
          </cell>
        </row>
        <row r="26">
          <cell r="B26">
            <v>0.31000100000000014</v>
          </cell>
          <cell r="C26">
            <v>0.31000000000000016</v>
          </cell>
          <cell r="D26">
            <v>3.1E-2</v>
          </cell>
          <cell r="E26">
            <v>9.2999999999999999E-2</v>
          </cell>
        </row>
        <row r="27">
          <cell r="B27">
            <v>0.32000100000000015</v>
          </cell>
          <cell r="C27">
            <v>0.32000000000000017</v>
          </cell>
          <cell r="D27">
            <v>3.2000000000000001E-2</v>
          </cell>
          <cell r="E27">
            <v>9.6000000000000002E-2</v>
          </cell>
        </row>
        <row r="28">
          <cell r="B28">
            <v>0.33000100000000016</v>
          </cell>
          <cell r="C28">
            <v>0.33000000000000018</v>
          </cell>
          <cell r="D28">
            <v>3.3000000000000002E-2</v>
          </cell>
          <cell r="E28">
            <v>9.9000000000000005E-2</v>
          </cell>
        </row>
        <row r="29">
          <cell r="B29">
            <v>0.34000100000000016</v>
          </cell>
          <cell r="C29">
            <v>0.34000000000000019</v>
          </cell>
          <cell r="D29">
            <v>3.4000000000000002E-2</v>
          </cell>
          <cell r="E29">
            <v>0.10199999999999999</v>
          </cell>
        </row>
        <row r="30">
          <cell r="B30">
            <v>0.35000100000000017</v>
          </cell>
          <cell r="C30">
            <v>0.3500000000000002</v>
          </cell>
          <cell r="D30">
            <v>3.5000000000000003E-2</v>
          </cell>
          <cell r="E30">
            <v>0.105</v>
          </cell>
        </row>
        <row r="31">
          <cell r="B31">
            <v>0.36000100000000018</v>
          </cell>
          <cell r="C31">
            <v>0.36000000000000021</v>
          </cell>
          <cell r="D31">
            <v>3.6000000000000004E-2</v>
          </cell>
          <cell r="E31">
            <v>0.108</v>
          </cell>
        </row>
        <row r="32">
          <cell r="B32">
            <v>0.37000100000000019</v>
          </cell>
          <cell r="C32">
            <v>0.37000000000000022</v>
          </cell>
          <cell r="D32">
            <v>3.6999999999999998E-2</v>
          </cell>
          <cell r="E32">
            <v>0.111</v>
          </cell>
        </row>
        <row r="33">
          <cell r="B33">
            <v>0.3800010000000002</v>
          </cell>
          <cell r="C33">
            <v>0.38000000000000023</v>
          </cell>
          <cell r="D33">
            <v>3.7999999999999999E-2</v>
          </cell>
          <cell r="E33">
            <v>0.11399999999999999</v>
          </cell>
        </row>
        <row r="34">
          <cell r="B34">
            <v>0.39000100000000021</v>
          </cell>
          <cell r="C34">
            <v>0.39000000000000024</v>
          </cell>
          <cell r="D34">
            <v>3.9E-2</v>
          </cell>
          <cell r="E34">
            <v>0.11699999999999999</v>
          </cell>
        </row>
        <row r="35">
          <cell r="B35">
            <v>0.40000100000000022</v>
          </cell>
          <cell r="C35">
            <v>0.40000000000000024</v>
          </cell>
          <cell r="D35">
            <v>0.04</v>
          </cell>
          <cell r="E35">
            <v>0.12</v>
          </cell>
        </row>
        <row r="36">
          <cell r="B36">
            <v>0.41000100000000023</v>
          </cell>
          <cell r="C36">
            <v>0.41000000000000025</v>
          </cell>
          <cell r="D36">
            <v>4.1000000000000002E-2</v>
          </cell>
          <cell r="E36">
            <v>0.123</v>
          </cell>
        </row>
        <row r="37">
          <cell r="B37">
            <v>0.42000100000000024</v>
          </cell>
          <cell r="C37">
            <v>0.42000000000000026</v>
          </cell>
          <cell r="D37">
            <v>4.2000000000000003E-2</v>
          </cell>
          <cell r="E37">
            <v>0.126</v>
          </cell>
        </row>
        <row r="38">
          <cell r="B38">
            <v>0.43000100000000024</v>
          </cell>
          <cell r="C38">
            <v>0.43000000000000027</v>
          </cell>
          <cell r="D38">
            <v>4.3000000000000003E-2</v>
          </cell>
          <cell r="E38">
            <v>0.129</v>
          </cell>
        </row>
        <row r="39">
          <cell r="B39">
            <v>0.44000100000000025</v>
          </cell>
          <cell r="C39">
            <v>0.44000000000000028</v>
          </cell>
          <cell r="D39">
            <v>4.4000000000000004E-2</v>
          </cell>
          <cell r="E39">
            <v>0.13200000000000001</v>
          </cell>
        </row>
        <row r="40">
          <cell r="B40">
            <v>0.45000100000000026</v>
          </cell>
          <cell r="C40">
            <v>0.45000000000000029</v>
          </cell>
          <cell r="D40">
            <v>4.4999999999999998E-2</v>
          </cell>
          <cell r="E40">
            <v>0.13500000000000001</v>
          </cell>
        </row>
        <row r="41">
          <cell r="B41">
            <v>0.46000100000000027</v>
          </cell>
          <cell r="C41">
            <v>0.4600000000000003</v>
          </cell>
          <cell r="D41">
            <v>4.5999999999999999E-2</v>
          </cell>
          <cell r="E41">
            <v>0.13800000000000001</v>
          </cell>
        </row>
        <row r="42">
          <cell r="B42">
            <v>0.47000100000000028</v>
          </cell>
          <cell r="C42">
            <v>0.47000000000000031</v>
          </cell>
          <cell r="D42">
            <v>4.7E-2</v>
          </cell>
          <cell r="E42">
            <v>0.14099999999999999</v>
          </cell>
        </row>
        <row r="43">
          <cell r="B43">
            <v>0.48000100000000029</v>
          </cell>
          <cell r="C43">
            <v>0.48000000000000032</v>
          </cell>
          <cell r="D43">
            <v>4.8000000000000001E-2</v>
          </cell>
          <cell r="E43">
            <v>0.14399999999999999</v>
          </cell>
        </row>
        <row r="44">
          <cell r="B44">
            <v>0.4900010000000003</v>
          </cell>
          <cell r="C44">
            <v>0.49000000000000032</v>
          </cell>
          <cell r="D44">
            <v>4.9000000000000002E-2</v>
          </cell>
          <cell r="E44">
            <v>0.14699999999999999</v>
          </cell>
        </row>
        <row r="45">
          <cell r="B45">
            <v>0.50000100000000036</v>
          </cell>
          <cell r="C45">
            <v>0.50000000000000033</v>
          </cell>
          <cell r="D45">
            <v>0.05</v>
          </cell>
          <cell r="E45">
            <v>0.15</v>
          </cell>
        </row>
        <row r="46">
          <cell r="B46">
            <v>0.51000100000000037</v>
          </cell>
          <cell r="C46">
            <v>0.51000000000000034</v>
          </cell>
          <cell r="D46">
            <v>5.0700000000000002E-2</v>
          </cell>
          <cell r="E46">
            <v>0.153</v>
          </cell>
        </row>
        <row r="47">
          <cell r="B47">
            <v>0.52000100000000038</v>
          </cell>
          <cell r="C47">
            <v>0.52000000000000035</v>
          </cell>
          <cell r="D47">
            <v>5.1400000000000001E-2</v>
          </cell>
          <cell r="E47">
            <v>0.156</v>
          </cell>
        </row>
        <row r="48">
          <cell r="B48">
            <v>0.53000100000000039</v>
          </cell>
          <cell r="C48">
            <v>0.53000000000000036</v>
          </cell>
          <cell r="D48">
            <v>5.21E-2</v>
          </cell>
          <cell r="E48">
            <v>0.159</v>
          </cell>
        </row>
        <row r="49">
          <cell r="B49">
            <v>0.5400010000000004</v>
          </cell>
          <cell r="C49">
            <v>0.54000000000000037</v>
          </cell>
          <cell r="D49">
            <v>5.28E-2</v>
          </cell>
          <cell r="E49">
            <v>0.16200000000000001</v>
          </cell>
        </row>
        <row r="50">
          <cell r="B50">
            <v>0.55000100000000041</v>
          </cell>
          <cell r="C50">
            <v>0.55000000000000038</v>
          </cell>
          <cell r="D50">
            <v>5.3500000000000006E-2</v>
          </cell>
          <cell r="E50">
            <v>0.16499999999999998</v>
          </cell>
        </row>
        <row r="51">
          <cell r="B51">
            <v>0.56000100000000042</v>
          </cell>
          <cell r="C51">
            <v>0.56000000000000039</v>
          </cell>
          <cell r="D51">
            <v>5.4199999999999998E-2</v>
          </cell>
          <cell r="E51">
            <v>0.16799999999999998</v>
          </cell>
        </row>
        <row r="52">
          <cell r="B52">
            <v>0.57000100000000042</v>
          </cell>
          <cell r="C52">
            <v>0.5700000000000004</v>
          </cell>
          <cell r="D52">
            <v>5.4900000000000004E-2</v>
          </cell>
          <cell r="E52">
            <v>0.17099999999999999</v>
          </cell>
        </row>
        <row r="53">
          <cell r="B53">
            <v>0.58000100000000043</v>
          </cell>
          <cell r="C53">
            <v>0.5800000000000004</v>
          </cell>
          <cell r="D53">
            <v>5.5600000000000004E-2</v>
          </cell>
          <cell r="E53">
            <v>0.17399999999999999</v>
          </cell>
        </row>
        <row r="54">
          <cell r="B54">
            <v>0.59000100000000044</v>
          </cell>
          <cell r="C54">
            <v>0.59000000000000041</v>
          </cell>
          <cell r="D54">
            <v>5.6300000000000003E-2</v>
          </cell>
          <cell r="E54">
            <v>0.17699999999999999</v>
          </cell>
        </row>
        <row r="55">
          <cell r="B55">
            <v>0.60000100000000045</v>
          </cell>
          <cell r="C55">
            <v>0.60000000000000042</v>
          </cell>
          <cell r="D55">
            <v>5.7000000000000002E-2</v>
          </cell>
          <cell r="E55">
            <v>0.18</v>
          </cell>
        </row>
        <row r="56">
          <cell r="B56">
            <v>0.61000100000000046</v>
          </cell>
          <cell r="C56">
            <v>0.61000000000000043</v>
          </cell>
          <cell r="D56">
            <v>5.7599999999999998E-2</v>
          </cell>
          <cell r="E56">
            <v>0.183</v>
          </cell>
        </row>
        <row r="57">
          <cell r="B57">
            <v>0.62000100000000047</v>
          </cell>
          <cell r="C57">
            <v>0.62000000000000044</v>
          </cell>
          <cell r="D57">
            <v>5.8200000000000002E-2</v>
          </cell>
          <cell r="E57">
            <v>0.186</v>
          </cell>
        </row>
        <row r="58">
          <cell r="B58">
            <v>0.63000100000000048</v>
          </cell>
          <cell r="C58">
            <v>0.63000000000000045</v>
          </cell>
          <cell r="D58">
            <v>5.8800000000000005E-2</v>
          </cell>
          <cell r="E58">
            <v>0.189</v>
          </cell>
        </row>
        <row r="59">
          <cell r="B59">
            <v>0.64000100000000049</v>
          </cell>
          <cell r="C59">
            <v>0.64000000000000046</v>
          </cell>
          <cell r="D59">
            <v>5.9400000000000001E-2</v>
          </cell>
          <cell r="E59">
            <v>0.192</v>
          </cell>
        </row>
        <row r="60">
          <cell r="B60">
            <v>0.6500010000000005</v>
          </cell>
          <cell r="C60">
            <v>0.65000000000000047</v>
          </cell>
          <cell r="D60">
            <v>0.06</v>
          </cell>
          <cell r="E60">
            <v>0.19500000000000001</v>
          </cell>
        </row>
        <row r="61">
          <cell r="B61">
            <v>0.6600010000000005</v>
          </cell>
          <cell r="C61">
            <v>0.66000000000000048</v>
          </cell>
          <cell r="D61">
            <v>6.0600000000000001E-2</v>
          </cell>
          <cell r="E61">
            <v>0.19800000000000001</v>
          </cell>
        </row>
        <row r="62">
          <cell r="B62">
            <v>0.67000100000000051</v>
          </cell>
          <cell r="C62">
            <v>0.67000000000000048</v>
          </cell>
          <cell r="D62">
            <v>6.1200000000000004E-2</v>
          </cell>
          <cell r="E62">
            <v>0.20099999999999998</v>
          </cell>
        </row>
        <row r="63">
          <cell r="B63">
            <v>0.68000100000000052</v>
          </cell>
          <cell r="C63">
            <v>0.68000000000000049</v>
          </cell>
          <cell r="D63">
            <v>6.1800000000000001E-2</v>
          </cell>
          <cell r="E63">
            <v>0.20399999999999999</v>
          </cell>
        </row>
        <row r="64">
          <cell r="B64">
            <v>0.69000100000000053</v>
          </cell>
          <cell r="C64">
            <v>0.6900000000000005</v>
          </cell>
          <cell r="D64">
            <v>6.2399999999999997E-2</v>
          </cell>
          <cell r="E64">
            <v>0.20699999999999999</v>
          </cell>
        </row>
        <row r="65">
          <cell r="B65">
            <v>0.70000100000000054</v>
          </cell>
          <cell r="C65">
            <v>0.70000000000000051</v>
          </cell>
          <cell r="D65">
            <v>6.3E-2</v>
          </cell>
          <cell r="E65">
            <v>0.21</v>
          </cell>
        </row>
        <row r="66">
          <cell r="B66">
            <v>0.71000100000000055</v>
          </cell>
          <cell r="C66">
            <v>0.71000000000000052</v>
          </cell>
          <cell r="D66">
            <v>6.3700000000000007E-2</v>
          </cell>
          <cell r="E66">
            <v>0.21299999999999999</v>
          </cell>
        </row>
        <row r="67">
          <cell r="B67">
            <v>0.72000100000000056</v>
          </cell>
          <cell r="C67">
            <v>0.72000000000000053</v>
          </cell>
          <cell r="D67">
            <v>6.4399999999999999E-2</v>
          </cell>
          <cell r="E67">
            <v>0.216</v>
          </cell>
        </row>
        <row r="68">
          <cell r="B68">
            <v>0.73000100000000057</v>
          </cell>
          <cell r="C68">
            <v>0.73000000000000054</v>
          </cell>
          <cell r="D68">
            <v>6.5100000000000005E-2</v>
          </cell>
          <cell r="E68">
            <v>0.219</v>
          </cell>
        </row>
        <row r="69">
          <cell r="B69">
            <v>0.74000100000000057</v>
          </cell>
          <cell r="C69">
            <v>0.74000000000000055</v>
          </cell>
          <cell r="D69">
            <v>6.5799999999999997E-2</v>
          </cell>
          <cell r="E69">
            <v>0.222</v>
          </cell>
        </row>
        <row r="70">
          <cell r="B70">
            <v>0.75000100000000058</v>
          </cell>
          <cell r="C70">
            <v>0.75000000000000056</v>
          </cell>
          <cell r="D70">
            <v>6.6500000000000004E-2</v>
          </cell>
          <cell r="E70">
            <v>0.22499999999999998</v>
          </cell>
        </row>
        <row r="71">
          <cell r="B71">
            <v>0.76000100000000059</v>
          </cell>
          <cell r="C71">
            <v>0.76000000000000056</v>
          </cell>
          <cell r="D71">
            <v>6.720000000000001E-2</v>
          </cell>
          <cell r="E71">
            <v>0.22799999999999998</v>
          </cell>
        </row>
        <row r="72">
          <cell r="B72">
            <v>0.7700010000000006</v>
          </cell>
          <cell r="C72">
            <v>0.77000000000000057</v>
          </cell>
          <cell r="D72">
            <v>6.7900000000000002E-2</v>
          </cell>
          <cell r="E72">
            <v>0.23099999999999998</v>
          </cell>
        </row>
        <row r="73">
          <cell r="B73">
            <v>0.78000100000000061</v>
          </cell>
          <cell r="C73">
            <v>0.78000000000000058</v>
          </cell>
          <cell r="D73">
            <v>6.8600000000000008E-2</v>
          </cell>
          <cell r="E73">
            <v>0.23399999999999999</v>
          </cell>
        </row>
        <row r="74">
          <cell r="B74">
            <v>0.79000100000000062</v>
          </cell>
          <cell r="C74">
            <v>0.79000000000000059</v>
          </cell>
          <cell r="D74">
            <v>6.93E-2</v>
          </cell>
          <cell r="E74">
            <v>0.23699999999999999</v>
          </cell>
        </row>
        <row r="75">
          <cell r="B75">
            <v>0.80000100000000063</v>
          </cell>
          <cell r="C75">
            <v>0.8000000000000006</v>
          </cell>
          <cell r="D75">
            <v>7.0000000000000007E-2</v>
          </cell>
          <cell r="E75">
            <v>0.24</v>
          </cell>
        </row>
        <row r="76">
          <cell r="B76">
            <v>0.81000100000000064</v>
          </cell>
          <cell r="C76">
            <v>0.81000000000000061</v>
          </cell>
          <cell r="D76">
            <v>7.060000000000001E-2</v>
          </cell>
          <cell r="E76">
            <v>0.24299999999999999</v>
          </cell>
        </row>
        <row r="77">
          <cell r="B77">
            <v>0.82000100000000065</v>
          </cell>
          <cell r="C77">
            <v>0.82000000000000062</v>
          </cell>
          <cell r="D77">
            <v>7.1199999999999999E-2</v>
          </cell>
          <cell r="E77">
            <v>0.246</v>
          </cell>
        </row>
        <row r="78">
          <cell r="B78">
            <v>0.83000100000000065</v>
          </cell>
          <cell r="C78">
            <v>0.83000000000000063</v>
          </cell>
          <cell r="D78">
            <v>7.1800000000000003E-2</v>
          </cell>
          <cell r="E78">
            <v>0.249</v>
          </cell>
        </row>
        <row r="79">
          <cell r="B79">
            <v>0.84000100000000066</v>
          </cell>
          <cell r="C79">
            <v>0.84000000000000064</v>
          </cell>
          <cell r="D79">
            <v>7.2400000000000006E-2</v>
          </cell>
          <cell r="E79">
            <v>0.252</v>
          </cell>
        </row>
        <row r="80">
          <cell r="B80">
            <v>0.85000100000000067</v>
          </cell>
          <cell r="C80">
            <v>0.85000000000000064</v>
          </cell>
          <cell r="D80">
            <v>7.3000000000000009E-2</v>
          </cell>
          <cell r="E80">
            <v>0.255</v>
          </cell>
        </row>
        <row r="81">
          <cell r="B81">
            <v>0.86000100000000068</v>
          </cell>
          <cell r="C81">
            <v>0.86000000000000065</v>
          </cell>
          <cell r="D81">
            <v>7.3599999999999999E-2</v>
          </cell>
          <cell r="E81">
            <v>0.25800000000000001</v>
          </cell>
        </row>
        <row r="82">
          <cell r="B82">
            <v>0.87000100000000069</v>
          </cell>
          <cell r="C82">
            <v>0.87000000000000066</v>
          </cell>
          <cell r="D82">
            <v>7.4200000000000002E-2</v>
          </cell>
          <cell r="E82">
            <v>0.26100000000000001</v>
          </cell>
        </row>
        <row r="83">
          <cell r="B83">
            <v>0.8800010000000007</v>
          </cell>
          <cell r="C83">
            <v>0.88000000000000067</v>
          </cell>
          <cell r="D83">
            <v>7.4800000000000005E-2</v>
          </cell>
          <cell r="E83">
            <v>0.26400000000000001</v>
          </cell>
        </row>
        <row r="84">
          <cell r="B84">
            <v>0.89000100000000071</v>
          </cell>
          <cell r="C84">
            <v>0.89000000000000068</v>
          </cell>
          <cell r="D84">
            <v>7.5399999999999995E-2</v>
          </cell>
          <cell r="E84">
            <v>0.26700000000000002</v>
          </cell>
        </row>
        <row r="85">
          <cell r="B85">
            <v>0.90000100000000072</v>
          </cell>
          <cell r="C85">
            <v>0.90000000000000069</v>
          </cell>
          <cell r="D85">
            <v>7.5999999999999998E-2</v>
          </cell>
          <cell r="E85">
            <v>0.27</v>
          </cell>
        </row>
        <row r="86">
          <cell r="B86">
            <v>0.91000100000000073</v>
          </cell>
          <cell r="C86">
            <v>0.9100000000000007</v>
          </cell>
          <cell r="D86">
            <v>7.6399999999999996E-2</v>
          </cell>
          <cell r="E86">
            <v>0.27200000000000002</v>
          </cell>
        </row>
        <row r="87">
          <cell r="B87">
            <v>0.92000100000000073</v>
          </cell>
          <cell r="C87">
            <v>0.92000000000000071</v>
          </cell>
          <cell r="D87">
            <v>7.6799999999999993E-2</v>
          </cell>
          <cell r="E87">
            <v>0.27400000000000002</v>
          </cell>
        </row>
        <row r="88">
          <cell r="B88">
            <v>0.93000100000000074</v>
          </cell>
          <cell r="C88">
            <v>0.93000000000000071</v>
          </cell>
          <cell r="D88">
            <v>7.7200000000000005E-2</v>
          </cell>
          <cell r="E88">
            <v>0.27600000000000002</v>
          </cell>
        </row>
        <row r="89">
          <cell r="B89">
            <v>0.94000100000000075</v>
          </cell>
          <cell r="C89">
            <v>0.94000000000000072</v>
          </cell>
          <cell r="D89">
            <v>7.7600000000000002E-2</v>
          </cell>
          <cell r="E89">
            <v>0.27800000000000002</v>
          </cell>
        </row>
        <row r="90">
          <cell r="B90">
            <v>0.95000100000000076</v>
          </cell>
          <cell r="C90">
            <v>0.95000000000000073</v>
          </cell>
          <cell r="D90">
            <v>7.8E-2</v>
          </cell>
          <cell r="E90">
            <v>0.28000000000000003</v>
          </cell>
        </row>
        <row r="91">
          <cell r="B91">
            <v>0.96000100000000077</v>
          </cell>
          <cell r="C91">
            <v>0.96000000000000074</v>
          </cell>
          <cell r="D91">
            <v>7.8399999999999997E-2</v>
          </cell>
          <cell r="E91">
            <v>0.28199999999999997</v>
          </cell>
        </row>
        <row r="92">
          <cell r="B92">
            <v>0.97000100000000078</v>
          </cell>
          <cell r="C92">
            <v>0.97000000000000075</v>
          </cell>
          <cell r="D92">
            <v>7.8799999999999995E-2</v>
          </cell>
          <cell r="E92">
            <v>0.28399999999999997</v>
          </cell>
        </row>
        <row r="93">
          <cell r="B93">
            <v>0.98000100000000079</v>
          </cell>
          <cell r="C93">
            <v>0.98000000000000076</v>
          </cell>
          <cell r="D93">
            <v>7.9200000000000007E-2</v>
          </cell>
          <cell r="E93">
            <v>0.28599999999999998</v>
          </cell>
        </row>
        <row r="94">
          <cell r="B94">
            <v>0.9900010000000008</v>
          </cell>
          <cell r="C94">
            <v>0.99000000000000077</v>
          </cell>
          <cell r="D94">
            <v>7.9600000000000004E-2</v>
          </cell>
          <cell r="E94">
            <v>0.28799999999999998</v>
          </cell>
        </row>
        <row r="95">
          <cell r="B95">
            <v>1.0000010000000006</v>
          </cell>
          <cell r="C95">
            <v>1.0000000000000007</v>
          </cell>
          <cell r="D95">
            <v>0.08</v>
          </cell>
          <cell r="E95">
            <v>0.28999999999999998</v>
          </cell>
        </row>
        <row r="96">
          <cell r="B96">
            <v>1.0100010000000006</v>
          </cell>
          <cell r="C96">
            <v>1.0100000000000007</v>
          </cell>
          <cell r="D96">
            <v>8.0500000000000002E-2</v>
          </cell>
          <cell r="E96">
            <v>0.29269999999999996</v>
          </cell>
        </row>
        <row r="97">
          <cell r="B97">
            <v>1.0200010000000006</v>
          </cell>
          <cell r="C97">
            <v>1.0200000000000007</v>
          </cell>
          <cell r="D97">
            <v>8.1000000000000003E-2</v>
          </cell>
          <cell r="E97">
            <v>0.2954</v>
          </cell>
        </row>
        <row r="98">
          <cell r="B98">
            <v>1.0300010000000006</v>
          </cell>
          <cell r="C98">
            <v>1.0300000000000007</v>
          </cell>
          <cell r="D98">
            <v>8.1500000000000003E-2</v>
          </cell>
          <cell r="E98">
            <v>0.29809999999999998</v>
          </cell>
        </row>
        <row r="99">
          <cell r="B99">
            <v>1.0400010000000006</v>
          </cell>
          <cell r="C99">
            <v>1.0400000000000007</v>
          </cell>
          <cell r="D99">
            <v>8.2000000000000003E-2</v>
          </cell>
          <cell r="E99">
            <v>0.30080000000000001</v>
          </cell>
        </row>
        <row r="100">
          <cell r="B100">
            <v>1.0500010000000006</v>
          </cell>
          <cell r="C100">
            <v>1.0500000000000007</v>
          </cell>
          <cell r="D100">
            <v>8.2500000000000004E-2</v>
          </cell>
          <cell r="E100">
            <v>0.30349999999999999</v>
          </cell>
        </row>
        <row r="101">
          <cell r="B101">
            <v>1.0600010000000006</v>
          </cell>
          <cell r="C101">
            <v>1.0600000000000007</v>
          </cell>
          <cell r="D101">
            <v>8.3000000000000004E-2</v>
          </cell>
          <cell r="E101">
            <v>0.30619999999999997</v>
          </cell>
        </row>
        <row r="102">
          <cell r="B102">
            <v>1.0700010000000006</v>
          </cell>
          <cell r="C102">
            <v>1.0700000000000007</v>
          </cell>
          <cell r="D102">
            <v>8.3500000000000005E-2</v>
          </cell>
          <cell r="E102">
            <v>0.30890000000000001</v>
          </cell>
        </row>
        <row r="103">
          <cell r="B103">
            <v>1.0800010000000007</v>
          </cell>
          <cell r="C103">
            <v>1.0800000000000007</v>
          </cell>
          <cell r="D103">
            <v>8.4000000000000005E-2</v>
          </cell>
          <cell r="E103">
            <v>0.31159999999999999</v>
          </cell>
        </row>
        <row r="104">
          <cell r="B104">
            <v>1.0900010000000007</v>
          </cell>
          <cell r="C104">
            <v>1.0900000000000007</v>
          </cell>
          <cell r="D104">
            <v>8.4500000000000006E-2</v>
          </cell>
          <cell r="E104">
            <v>0.31430000000000002</v>
          </cell>
        </row>
        <row r="105">
          <cell r="B105">
            <v>1.1000010000000007</v>
          </cell>
          <cell r="C105">
            <v>1.1000000000000008</v>
          </cell>
          <cell r="D105">
            <v>8.5000000000000006E-2</v>
          </cell>
          <cell r="E105">
            <v>0.317</v>
          </cell>
        </row>
        <row r="106">
          <cell r="B106">
            <v>1.1100010000000007</v>
          </cell>
          <cell r="C106">
            <v>1.1100000000000008</v>
          </cell>
          <cell r="D106">
            <v>8.5500000000000007E-2</v>
          </cell>
          <cell r="E106">
            <v>0.31930000000000003</v>
          </cell>
        </row>
        <row r="107">
          <cell r="B107">
            <v>1.1200010000000007</v>
          </cell>
          <cell r="C107">
            <v>1.1200000000000008</v>
          </cell>
          <cell r="D107">
            <v>8.6000000000000007E-2</v>
          </cell>
          <cell r="E107">
            <v>0.3216</v>
          </cell>
        </row>
        <row r="108">
          <cell r="B108">
            <v>1.1300010000000007</v>
          </cell>
          <cell r="C108">
            <v>1.1300000000000008</v>
          </cell>
          <cell r="D108">
            <v>8.6500000000000007E-2</v>
          </cell>
          <cell r="E108">
            <v>0.32390000000000002</v>
          </cell>
        </row>
        <row r="109">
          <cell r="B109">
            <v>1.1400010000000007</v>
          </cell>
          <cell r="C109">
            <v>1.1400000000000008</v>
          </cell>
          <cell r="D109">
            <v>8.7000000000000008E-2</v>
          </cell>
          <cell r="E109">
            <v>0.32619999999999999</v>
          </cell>
        </row>
        <row r="110">
          <cell r="B110">
            <v>1.1500010000000007</v>
          </cell>
          <cell r="C110">
            <v>1.1500000000000008</v>
          </cell>
          <cell r="D110">
            <v>8.7499999999999994E-2</v>
          </cell>
          <cell r="E110">
            <v>0.32850000000000001</v>
          </cell>
        </row>
        <row r="111">
          <cell r="B111">
            <v>1.1600010000000007</v>
          </cell>
          <cell r="C111">
            <v>1.1600000000000008</v>
          </cell>
          <cell r="D111">
            <v>8.7999999999999995E-2</v>
          </cell>
          <cell r="E111">
            <v>0.33080000000000004</v>
          </cell>
        </row>
        <row r="112">
          <cell r="B112">
            <v>1.1700010000000007</v>
          </cell>
          <cell r="C112">
            <v>1.1700000000000008</v>
          </cell>
          <cell r="D112">
            <v>8.8499999999999995E-2</v>
          </cell>
          <cell r="E112">
            <v>0.33310000000000001</v>
          </cell>
        </row>
        <row r="113">
          <cell r="B113">
            <v>1.1800010000000007</v>
          </cell>
          <cell r="C113">
            <v>1.1800000000000008</v>
          </cell>
          <cell r="D113">
            <v>8.8999999999999996E-2</v>
          </cell>
          <cell r="E113">
            <v>0.33540000000000003</v>
          </cell>
        </row>
        <row r="114">
          <cell r="B114">
            <v>1.1900010000000008</v>
          </cell>
          <cell r="C114">
            <v>1.1900000000000008</v>
          </cell>
          <cell r="D114">
            <v>8.9499999999999996E-2</v>
          </cell>
          <cell r="E114">
            <v>0.3377</v>
          </cell>
        </row>
        <row r="115">
          <cell r="B115">
            <v>1.2000010000000008</v>
          </cell>
          <cell r="C115">
            <v>1.2000000000000008</v>
          </cell>
          <cell r="D115">
            <v>0.09</v>
          </cell>
          <cell r="E115">
            <v>0.34</v>
          </cell>
        </row>
        <row r="116">
          <cell r="B116">
            <v>1.2100010000000008</v>
          </cell>
          <cell r="C116">
            <v>1.2100000000000009</v>
          </cell>
          <cell r="D116">
            <v>9.0200000000000002E-2</v>
          </cell>
          <cell r="E116">
            <v>0.34160000000000001</v>
          </cell>
        </row>
        <row r="117">
          <cell r="B117">
            <v>1.2200010000000008</v>
          </cell>
          <cell r="C117">
            <v>1.2200000000000009</v>
          </cell>
          <cell r="D117">
            <v>9.0399999999999994E-2</v>
          </cell>
          <cell r="E117">
            <v>0.34320000000000001</v>
          </cell>
        </row>
        <row r="118">
          <cell r="B118">
            <v>1.2300010000000008</v>
          </cell>
          <cell r="C118">
            <v>1.2300000000000009</v>
          </cell>
          <cell r="D118">
            <v>9.06E-2</v>
          </cell>
          <cell r="E118">
            <v>0.3448</v>
          </cell>
        </row>
        <row r="119">
          <cell r="B119">
            <v>1.2400010000000008</v>
          </cell>
          <cell r="C119">
            <v>1.2400000000000009</v>
          </cell>
          <cell r="D119">
            <v>9.0799999999999992E-2</v>
          </cell>
          <cell r="E119">
            <v>0.34639999999999999</v>
          </cell>
        </row>
        <row r="120">
          <cell r="B120">
            <v>1.2500010000000008</v>
          </cell>
          <cell r="C120">
            <v>1.2500000000000009</v>
          </cell>
          <cell r="D120">
            <v>9.0999999999999998E-2</v>
          </cell>
          <cell r="E120">
            <v>0.34799999999999998</v>
          </cell>
        </row>
        <row r="121">
          <cell r="B121">
            <v>1.2600010000000008</v>
          </cell>
          <cell r="C121">
            <v>1.2600000000000009</v>
          </cell>
          <cell r="D121">
            <v>9.1200000000000003E-2</v>
          </cell>
          <cell r="E121">
            <v>0.34960000000000002</v>
          </cell>
        </row>
        <row r="122">
          <cell r="B122">
            <v>1.2700010000000008</v>
          </cell>
          <cell r="C122">
            <v>1.2700000000000009</v>
          </cell>
          <cell r="D122">
            <v>9.1399999999999995E-2</v>
          </cell>
          <cell r="E122">
            <v>0.35120000000000001</v>
          </cell>
        </row>
        <row r="123">
          <cell r="B123">
            <v>1.2800010000000008</v>
          </cell>
          <cell r="C123">
            <v>1.2800000000000009</v>
          </cell>
          <cell r="D123">
            <v>9.1600000000000001E-2</v>
          </cell>
          <cell r="E123">
            <v>0.3528</v>
          </cell>
        </row>
        <row r="124">
          <cell r="B124">
            <v>1.2900010000000008</v>
          </cell>
          <cell r="C124">
            <v>1.2900000000000009</v>
          </cell>
          <cell r="D124">
            <v>9.1799999999999993E-2</v>
          </cell>
          <cell r="E124">
            <v>0.35439999999999999</v>
          </cell>
        </row>
        <row r="125">
          <cell r="B125">
            <v>1.3000010000000009</v>
          </cell>
          <cell r="C125">
            <v>1.3000000000000009</v>
          </cell>
          <cell r="D125">
            <v>9.1999999999999998E-2</v>
          </cell>
          <cell r="E125">
            <v>0.35599999999999998</v>
          </cell>
        </row>
        <row r="126">
          <cell r="B126">
            <v>1.3100010000000009</v>
          </cell>
          <cell r="C126">
            <v>1.3100000000000009</v>
          </cell>
          <cell r="D126">
            <v>9.2399999999999996E-2</v>
          </cell>
          <cell r="E126">
            <v>0.3574</v>
          </cell>
        </row>
        <row r="127">
          <cell r="B127">
            <v>1.3200010000000009</v>
          </cell>
          <cell r="C127">
            <v>1.320000000000001</v>
          </cell>
          <cell r="D127">
            <v>9.2799999999999994E-2</v>
          </cell>
          <cell r="E127">
            <v>0.35880000000000001</v>
          </cell>
        </row>
        <row r="128">
          <cell r="B128">
            <v>1.3300010000000009</v>
          </cell>
          <cell r="C128">
            <v>1.330000000000001</v>
          </cell>
          <cell r="D128">
            <v>9.3200000000000005E-2</v>
          </cell>
          <cell r="E128">
            <v>0.36019999999999996</v>
          </cell>
        </row>
        <row r="129">
          <cell r="B129">
            <v>1.3400010000000009</v>
          </cell>
          <cell r="C129">
            <v>1.340000000000001</v>
          </cell>
          <cell r="D129">
            <v>9.3600000000000003E-2</v>
          </cell>
          <cell r="E129">
            <v>0.36159999999999998</v>
          </cell>
        </row>
        <row r="130">
          <cell r="B130">
            <v>1.3500010000000009</v>
          </cell>
          <cell r="C130">
            <v>1.350000000000001</v>
          </cell>
          <cell r="D130">
            <v>9.4E-2</v>
          </cell>
          <cell r="E130">
            <v>0.36299999999999999</v>
          </cell>
        </row>
        <row r="131">
          <cell r="B131">
            <v>1.3600010000000009</v>
          </cell>
          <cell r="C131">
            <v>1.360000000000001</v>
          </cell>
          <cell r="D131">
            <v>9.4399999999999998E-2</v>
          </cell>
          <cell r="E131">
            <v>0.3644</v>
          </cell>
        </row>
        <row r="132">
          <cell r="B132">
            <v>1.3700010000000009</v>
          </cell>
          <cell r="C132">
            <v>1.370000000000001</v>
          </cell>
          <cell r="D132">
            <v>9.4799999999999995E-2</v>
          </cell>
          <cell r="E132">
            <v>0.36580000000000001</v>
          </cell>
        </row>
        <row r="133">
          <cell r="B133">
            <v>1.3800010000000009</v>
          </cell>
          <cell r="C133">
            <v>1.380000000000001</v>
          </cell>
          <cell r="D133">
            <v>9.5200000000000007E-2</v>
          </cell>
          <cell r="E133">
            <v>0.36719999999999997</v>
          </cell>
        </row>
        <row r="134">
          <cell r="B134">
            <v>1.3900010000000009</v>
          </cell>
          <cell r="C134">
            <v>1.390000000000001</v>
          </cell>
          <cell r="D134">
            <v>9.5600000000000004E-2</v>
          </cell>
          <cell r="E134">
            <v>0.36859999999999998</v>
          </cell>
        </row>
        <row r="135">
          <cell r="B135">
            <v>1.4000010000000009</v>
          </cell>
          <cell r="C135">
            <v>1.400000000000001</v>
          </cell>
          <cell r="D135">
            <v>9.6000000000000002E-2</v>
          </cell>
          <cell r="E135">
            <v>0.37</v>
          </cell>
        </row>
        <row r="136">
          <cell r="B136">
            <v>1.4100010000000009</v>
          </cell>
          <cell r="C136">
            <v>1.410000000000001</v>
          </cell>
          <cell r="D136">
            <v>9.6299999999999997E-2</v>
          </cell>
          <cell r="E136">
            <v>0.3715</v>
          </cell>
        </row>
        <row r="137">
          <cell r="B137">
            <v>1.420001000000001</v>
          </cell>
          <cell r="C137">
            <v>1.420000000000001</v>
          </cell>
          <cell r="D137">
            <v>9.6600000000000005E-2</v>
          </cell>
          <cell r="E137">
            <v>0.373</v>
          </cell>
        </row>
        <row r="138">
          <cell r="B138">
            <v>1.430001000000001</v>
          </cell>
          <cell r="C138">
            <v>1.430000000000001</v>
          </cell>
          <cell r="D138">
            <v>9.69E-2</v>
          </cell>
          <cell r="E138">
            <v>0.3745</v>
          </cell>
        </row>
        <row r="139">
          <cell r="B139">
            <v>1.440001000000001</v>
          </cell>
          <cell r="C139">
            <v>1.4400000000000011</v>
          </cell>
          <cell r="D139">
            <v>9.7200000000000009E-2</v>
          </cell>
          <cell r="E139">
            <v>0.376</v>
          </cell>
        </row>
        <row r="140">
          <cell r="B140">
            <v>1.450001000000001</v>
          </cell>
          <cell r="C140">
            <v>1.4500000000000011</v>
          </cell>
          <cell r="D140">
            <v>9.7500000000000003E-2</v>
          </cell>
          <cell r="E140">
            <v>0.3775</v>
          </cell>
        </row>
        <row r="141">
          <cell r="B141">
            <v>1.460001000000001</v>
          </cell>
          <cell r="C141">
            <v>1.4600000000000011</v>
          </cell>
          <cell r="D141">
            <v>9.7799999999999998E-2</v>
          </cell>
          <cell r="E141">
            <v>0.379</v>
          </cell>
        </row>
        <row r="142">
          <cell r="B142">
            <v>1.470001000000001</v>
          </cell>
          <cell r="C142">
            <v>1.4700000000000011</v>
          </cell>
          <cell r="D142">
            <v>9.8100000000000007E-2</v>
          </cell>
          <cell r="E142">
            <v>0.3805</v>
          </cell>
        </row>
        <row r="143">
          <cell r="B143">
            <v>1.480001000000001</v>
          </cell>
          <cell r="C143">
            <v>1.4800000000000011</v>
          </cell>
          <cell r="D143">
            <v>9.8400000000000001E-2</v>
          </cell>
          <cell r="E143">
            <v>0.38200000000000001</v>
          </cell>
        </row>
        <row r="144">
          <cell r="B144">
            <v>1.490001000000001</v>
          </cell>
          <cell r="C144">
            <v>1.4900000000000011</v>
          </cell>
          <cell r="D144">
            <v>9.870000000000001E-2</v>
          </cell>
          <cell r="E144">
            <v>0.38350000000000001</v>
          </cell>
        </row>
        <row r="145">
          <cell r="B145">
            <v>1.500001000000001</v>
          </cell>
          <cell r="C145">
            <v>1.5000000000000011</v>
          </cell>
          <cell r="D145">
            <v>9.9000000000000005E-2</v>
          </cell>
          <cell r="E145">
            <v>0.38500000000000001</v>
          </cell>
        </row>
        <row r="146">
          <cell r="B146">
            <v>1.510001000000001</v>
          </cell>
          <cell r="C146">
            <v>1.5100000000000011</v>
          </cell>
          <cell r="D146">
            <v>9.9100000000000008E-2</v>
          </cell>
          <cell r="E146">
            <v>0.38650000000000001</v>
          </cell>
        </row>
        <row r="147">
          <cell r="B147">
            <v>1.520001000000001</v>
          </cell>
          <cell r="C147">
            <v>1.5200000000000011</v>
          </cell>
          <cell r="D147">
            <v>9.920000000000001E-2</v>
          </cell>
          <cell r="E147">
            <v>0.38800000000000001</v>
          </cell>
        </row>
        <row r="148">
          <cell r="B148">
            <v>1.5300010000000011</v>
          </cell>
          <cell r="C148">
            <v>1.5300000000000011</v>
          </cell>
          <cell r="D148">
            <v>9.9299999999999999E-2</v>
          </cell>
          <cell r="E148">
            <v>0.38950000000000001</v>
          </cell>
        </row>
        <row r="149">
          <cell r="B149">
            <v>1.5400010000000011</v>
          </cell>
          <cell r="C149">
            <v>1.5400000000000011</v>
          </cell>
          <cell r="D149">
            <v>9.9400000000000002E-2</v>
          </cell>
          <cell r="E149">
            <v>0.39100000000000001</v>
          </cell>
        </row>
        <row r="150">
          <cell r="B150">
            <v>1.5500010000000011</v>
          </cell>
          <cell r="C150">
            <v>1.5500000000000012</v>
          </cell>
          <cell r="D150">
            <v>9.9500000000000005E-2</v>
          </cell>
          <cell r="E150">
            <v>0.39250000000000002</v>
          </cell>
        </row>
        <row r="151">
          <cell r="B151">
            <v>1.5600010000000011</v>
          </cell>
          <cell r="C151">
            <v>1.5600000000000012</v>
          </cell>
          <cell r="D151">
            <v>9.9600000000000008E-2</v>
          </cell>
          <cell r="E151">
            <v>0.39400000000000002</v>
          </cell>
        </row>
        <row r="152">
          <cell r="B152">
            <v>1.5700010000000011</v>
          </cell>
          <cell r="C152">
            <v>1.5700000000000012</v>
          </cell>
          <cell r="D152">
            <v>9.9700000000000011E-2</v>
          </cell>
          <cell r="E152">
            <v>0.39550000000000002</v>
          </cell>
        </row>
        <row r="153">
          <cell r="B153">
            <v>1.5800010000000011</v>
          </cell>
          <cell r="C153">
            <v>1.5800000000000012</v>
          </cell>
          <cell r="D153">
            <v>9.98E-2</v>
          </cell>
          <cell r="E153">
            <v>0.39700000000000002</v>
          </cell>
        </row>
        <row r="154">
          <cell r="B154">
            <v>1.5900010000000011</v>
          </cell>
          <cell r="C154">
            <v>1.5900000000000012</v>
          </cell>
          <cell r="D154">
            <v>9.9900000000000003E-2</v>
          </cell>
          <cell r="E154">
            <v>0.39850000000000002</v>
          </cell>
        </row>
        <row r="155">
          <cell r="B155">
            <v>1.6000010000000011</v>
          </cell>
          <cell r="C155">
            <v>1.6000000000000012</v>
          </cell>
          <cell r="D155">
            <v>0.1</v>
          </cell>
          <cell r="E155">
            <v>0.4</v>
          </cell>
        </row>
        <row r="156">
          <cell r="B156">
            <v>1.6100010000000011</v>
          </cell>
          <cell r="C156">
            <v>1.6100000000000012</v>
          </cell>
          <cell r="D156">
            <v>0.1003</v>
          </cell>
          <cell r="E156">
            <v>0.40100000000000002</v>
          </cell>
        </row>
        <row r="157">
          <cell r="B157">
            <v>1.6200010000000011</v>
          </cell>
          <cell r="C157">
            <v>1.6200000000000012</v>
          </cell>
          <cell r="D157">
            <v>0.10060000000000001</v>
          </cell>
          <cell r="E157">
            <v>0.40200000000000002</v>
          </cell>
        </row>
        <row r="158">
          <cell r="B158">
            <v>1.6300010000000011</v>
          </cell>
          <cell r="C158">
            <v>1.6300000000000012</v>
          </cell>
          <cell r="D158">
            <v>0.1009</v>
          </cell>
          <cell r="E158">
            <v>0.40300000000000002</v>
          </cell>
        </row>
        <row r="159">
          <cell r="B159">
            <v>1.6400010000000012</v>
          </cell>
          <cell r="C159">
            <v>1.6400000000000012</v>
          </cell>
          <cell r="D159">
            <v>0.1012</v>
          </cell>
          <cell r="E159">
            <v>0.40400000000000003</v>
          </cell>
        </row>
        <row r="160">
          <cell r="B160">
            <v>1.6500010000000012</v>
          </cell>
          <cell r="C160">
            <v>1.6500000000000012</v>
          </cell>
          <cell r="D160">
            <v>0.10150000000000001</v>
          </cell>
          <cell r="E160">
            <v>0.40500000000000003</v>
          </cell>
        </row>
        <row r="161">
          <cell r="B161">
            <v>1.6600010000000012</v>
          </cell>
          <cell r="C161">
            <v>1.6600000000000013</v>
          </cell>
          <cell r="D161">
            <v>0.1018</v>
          </cell>
          <cell r="E161">
            <v>0.40599999999999997</v>
          </cell>
        </row>
        <row r="162">
          <cell r="B162">
            <v>1.6700010000000012</v>
          </cell>
          <cell r="C162">
            <v>1.6700000000000013</v>
          </cell>
          <cell r="D162">
            <v>0.1021</v>
          </cell>
          <cell r="E162">
            <v>0.40699999999999997</v>
          </cell>
        </row>
        <row r="163">
          <cell r="B163">
            <v>1.6800010000000012</v>
          </cell>
          <cell r="C163">
            <v>1.6800000000000013</v>
          </cell>
          <cell r="D163">
            <v>0.10239999999999999</v>
          </cell>
          <cell r="E163">
            <v>0.40799999999999997</v>
          </cell>
        </row>
        <row r="164">
          <cell r="B164">
            <v>1.6900010000000012</v>
          </cell>
          <cell r="C164">
            <v>1.6900000000000013</v>
          </cell>
          <cell r="D164">
            <v>0.1027</v>
          </cell>
          <cell r="E164">
            <v>0.40899999999999997</v>
          </cell>
        </row>
        <row r="165">
          <cell r="B165">
            <v>1.7000010000000012</v>
          </cell>
          <cell r="C165">
            <v>1.7000000000000013</v>
          </cell>
          <cell r="D165">
            <v>0.10299999999999999</v>
          </cell>
          <cell r="E165">
            <v>0.41</v>
          </cell>
        </row>
        <row r="166">
          <cell r="B166">
            <v>1.7100010000000012</v>
          </cell>
          <cell r="C166">
            <v>1.7100000000000013</v>
          </cell>
          <cell r="D166">
            <v>0.10329999999999999</v>
          </cell>
          <cell r="E166">
            <v>0.4113</v>
          </cell>
        </row>
        <row r="167">
          <cell r="B167">
            <v>1.7200010000000012</v>
          </cell>
          <cell r="C167">
            <v>1.7200000000000013</v>
          </cell>
          <cell r="D167">
            <v>0.1036</v>
          </cell>
          <cell r="E167">
            <v>0.41259999999999997</v>
          </cell>
        </row>
        <row r="168">
          <cell r="B168">
            <v>1.7300010000000012</v>
          </cell>
          <cell r="C168">
            <v>1.7300000000000013</v>
          </cell>
          <cell r="D168">
            <v>0.10389999999999999</v>
          </cell>
          <cell r="E168">
            <v>0.41389999999999999</v>
          </cell>
        </row>
        <row r="169">
          <cell r="B169">
            <v>1.7400010000000012</v>
          </cell>
          <cell r="C169">
            <v>1.7400000000000013</v>
          </cell>
          <cell r="D169">
            <v>0.1042</v>
          </cell>
          <cell r="E169">
            <v>0.41519999999999996</v>
          </cell>
        </row>
        <row r="170">
          <cell r="B170">
            <v>1.7500010000000013</v>
          </cell>
          <cell r="C170">
            <v>1.7500000000000013</v>
          </cell>
          <cell r="D170">
            <v>0.1045</v>
          </cell>
          <cell r="E170">
            <v>0.41649999999999998</v>
          </cell>
        </row>
        <row r="171">
          <cell r="B171">
            <v>1.7600010000000013</v>
          </cell>
          <cell r="C171">
            <v>1.7600000000000013</v>
          </cell>
          <cell r="D171">
            <v>0.10479999999999999</v>
          </cell>
          <cell r="E171">
            <v>0.4178</v>
          </cell>
        </row>
        <row r="172">
          <cell r="B172">
            <v>1.7700010000000013</v>
          </cell>
          <cell r="C172">
            <v>1.7700000000000014</v>
          </cell>
          <cell r="D172">
            <v>0.1051</v>
          </cell>
          <cell r="E172">
            <v>0.41909999999999997</v>
          </cell>
        </row>
        <row r="173">
          <cell r="B173">
            <v>1.7800010000000013</v>
          </cell>
          <cell r="C173">
            <v>1.7800000000000014</v>
          </cell>
          <cell r="D173">
            <v>0.10539999999999999</v>
          </cell>
          <cell r="E173">
            <v>0.4204</v>
          </cell>
        </row>
        <row r="174">
          <cell r="B174">
            <v>1.7900010000000013</v>
          </cell>
          <cell r="C174">
            <v>1.7900000000000014</v>
          </cell>
          <cell r="D174">
            <v>0.1057</v>
          </cell>
          <cell r="E174">
            <v>0.42169999999999996</v>
          </cell>
        </row>
        <row r="175">
          <cell r="B175">
            <v>1.8000010000000013</v>
          </cell>
          <cell r="C175">
            <v>1.8000000000000014</v>
          </cell>
          <cell r="D175">
            <v>0.106</v>
          </cell>
          <cell r="E175">
            <v>0.42299999999999999</v>
          </cell>
        </row>
        <row r="176">
          <cell r="B176">
            <v>1.8100010000000013</v>
          </cell>
          <cell r="C176">
            <v>1.8100000000000014</v>
          </cell>
          <cell r="D176">
            <v>0.10639999999999999</v>
          </cell>
          <cell r="E176">
            <v>0.42369999999999997</v>
          </cell>
        </row>
        <row r="177">
          <cell r="B177">
            <v>1.8200010000000013</v>
          </cell>
          <cell r="C177">
            <v>1.8200000000000014</v>
          </cell>
          <cell r="D177">
            <v>0.10679999999999999</v>
          </cell>
          <cell r="E177">
            <v>0.4244</v>
          </cell>
        </row>
        <row r="178">
          <cell r="B178">
            <v>1.8300010000000013</v>
          </cell>
          <cell r="C178">
            <v>1.8300000000000014</v>
          </cell>
          <cell r="D178">
            <v>0.1072</v>
          </cell>
          <cell r="E178">
            <v>0.42509999999999998</v>
          </cell>
        </row>
        <row r="179">
          <cell r="B179">
            <v>1.8400010000000013</v>
          </cell>
          <cell r="C179">
            <v>1.8400000000000014</v>
          </cell>
          <cell r="D179">
            <v>0.1076</v>
          </cell>
          <cell r="E179">
            <v>0.42580000000000001</v>
          </cell>
        </row>
        <row r="180">
          <cell r="B180">
            <v>1.8500010000000013</v>
          </cell>
          <cell r="C180">
            <v>1.8500000000000014</v>
          </cell>
          <cell r="D180">
            <v>0.108</v>
          </cell>
          <cell r="E180">
            <v>0.42649999999999999</v>
          </cell>
        </row>
        <row r="181">
          <cell r="B181">
            <v>1.8600010000000013</v>
          </cell>
          <cell r="C181">
            <v>1.8600000000000014</v>
          </cell>
          <cell r="D181">
            <v>0.1084</v>
          </cell>
          <cell r="E181">
            <v>0.42719999999999997</v>
          </cell>
        </row>
        <row r="182">
          <cell r="B182">
            <v>1.8700010000000014</v>
          </cell>
          <cell r="C182">
            <v>1.8700000000000014</v>
          </cell>
          <cell r="D182">
            <v>0.10879999999999999</v>
          </cell>
          <cell r="E182">
            <v>0.4279</v>
          </cell>
        </row>
        <row r="183">
          <cell r="B183">
            <v>1.8800010000000014</v>
          </cell>
          <cell r="C183">
            <v>1.8800000000000014</v>
          </cell>
          <cell r="D183">
            <v>0.10920000000000001</v>
          </cell>
          <cell r="E183">
            <v>0.42859999999999998</v>
          </cell>
        </row>
        <row r="184">
          <cell r="B184">
            <v>1.8900010000000014</v>
          </cell>
          <cell r="C184">
            <v>1.8900000000000015</v>
          </cell>
          <cell r="D184">
            <v>0.1096</v>
          </cell>
          <cell r="E184">
            <v>0.42930000000000001</v>
          </cell>
        </row>
        <row r="185">
          <cell r="B185">
            <v>1.9000010000000014</v>
          </cell>
          <cell r="C185">
            <v>1.9000000000000015</v>
          </cell>
          <cell r="D185">
            <v>0.11</v>
          </cell>
          <cell r="E185">
            <v>0.43</v>
          </cell>
        </row>
        <row r="186">
          <cell r="B186">
            <v>1.9100010000000014</v>
          </cell>
          <cell r="C186">
            <v>1.9100000000000015</v>
          </cell>
          <cell r="D186">
            <v>0.1101</v>
          </cell>
          <cell r="E186">
            <v>0.43080000000000002</v>
          </cell>
        </row>
        <row r="187">
          <cell r="B187">
            <v>1.9200010000000014</v>
          </cell>
          <cell r="C187">
            <v>1.9200000000000015</v>
          </cell>
          <cell r="D187">
            <v>0.11020000000000001</v>
          </cell>
          <cell r="E187">
            <v>0.43159999999999998</v>
          </cell>
        </row>
        <row r="188">
          <cell r="B188">
            <v>1.9300010000000014</v>
          </cell>
          <cell r="C188">
            <v>1.9300000000000015</v>
          </cell>
          <cell r="D188">
            <v>0.1103</v>
          </cell>
          <cell r="E188">
            <v>0.43240000000000001</v>
          </cell>
        </row>
        <row r="189">
          <cell r="B189">
            <v>1.9400010000000014</v>
          </cell>
          <cell r="C189">
            <v>1.9400000000000015</v>
          </cell>
          <cell r="D189">
            <v>0.1104</v>
          </cell>
          <cell r="E189">
            <v>0.43319999999999997</v>
          </cell>
        </row>
        <row r="190">
          <cell r="B190">
            <v>1.9500010000000014</v>
          </cell>
          <cell r="C190">
            <v>1.9500000000000015</v>
          </cell>
          <cell r="D190">
            <v>0.1105</v>
          </cell>
          <cell r="E190">
            <v>0.434</v>
          </cell>
        </row>
        <row r="191">
          <cell r="B191">
            <v>1.9600010000000014</v>
          </cell>
          <cell r="C191">
            <v>1.9600000000000015</v>
          </cell>
          <cell r="D191">
            <v>0.1106</v>
          </cell>
          <cell r="E191">
            <v>0.43480000000000002</v>
          </cell>
        </row>
        <row r="192">
          <cell r="B192">
            <v>1.9700010000000014</v>
          </cell>
          <cell r="C192">
            <v>1.9700000000000015</v>
          </cell>
          <cell r="D192">
            <v>0.11070000000000001</v>
          </cell>
          <cell r="E192">
            <v>0.43559999999999999</v>
          </cell>
        </row>
        <row r="193">
          <cell r="B193">
            <v>1.9800010000000015</v>
          </cell>
          <cell r="C193">
            <v>1.9800000000000015</v>
          </cell>
          <cell r="D193">
            <v>0.1108</v>
          </cell>
          <cell r="E193">
            <v>0.43640000000000001</v>
          </cell>
        </row>
        <row r="194">
          <cell r="B194">
            <v>1.9900010000000015</v>
          </cell>
          <cell r="C194">
            <v>1.9900000000000015</v>
          </cell>
          <cell r="D194">
            <v>0.1109</v>
          </cell>
          <cell r="E194">
            <v>0.43719999999999998</v>
          </cell>
        </row>
        <row r="195">
          <cell r="B195">
            <v>2.0000010000000015</v>
          </cell>
          <cell r="C195">
            <v>2.0000000000000013</v>
          </cell>
          <cell r="D195">
            <v>0.111</v>
          </cell>
          <cell r="E195">
            <v>0.438</v>
          </cell>
        </row>
        <row r="196">
          <cell r="B196">
            <v>2.0100010000000013</v>
          </cell>
          <cell r="C196">
            <v>2.0100000000000011</v>
          </cell>
          <cell r="D196">
            <v>0.1111</v>
          </cell>
          <cell r="E196">
            <v>0.43880000000000002</v>
          </cell>
        </row>
        <row r="197">
          <cell r="B197">
            <v>2.020001000000001</v>
          </cell>
          <cell r="C197">
            <v>2.0200000000000009</v>
          </cell>
          <cell r="D197">
            <v>0.11120000000000001</v>
          </cell>
          <cell r="E197">
            <v>0.43959999999999999</v>
          </cell>
        </row>
        <row r="198">
          <cell r="B198">
            <v>2.0300010000000008</v>
          </cell>
          <cell r="C198">
            <v>2.0300000000000007</v>
          </cell>
          <cell r="D198">
            <v>0.1113</v>
          </cell>
          <cell r="E198">
            <v>0.44040000000000001</v>
          </cell>
        </row>
        <row r="199">
          <cell r="B199">
            <v>2.0400010000000006</v>
          </cell>
          <cell r="C199">
            <v>2.0400000000000005</v>
          </cell>
          <cell r="D199">
            <v>0.1114</v>
          </cell>
          <cell r="E199">
            <v>0.44119999999999998</v>
          </cell>
        </row>
        <row r="200">
          <cell r="B200">
            <v>2.0500010000000004</v>
          </cell>
          <cell r="C200">
            <v>2.0500000000000003</v>
          </cell>
          <cell r="D200">
            <v>0.1115</v>
          </cell>
          <cell r="E200">
            <v>0.442</v>
          </cell>
        </row>
        <row r="201">
          <cell r="B201">
            <v>2.0600010000000002</v>
          </cell>
          <cell r="C201">
            <v>2.06</v>
          </cell>
          <cell r="D201">
            <v>0.1116</v>
          </cell>
          <cell r="E201">
            <v>0.44280000000000003</v>
          </cell>
        </row>
        <row r="202">
          <cell r="B202">
            <v>2.070001</v>
          </cell>
          <cell r="C202">
            <v>2.0699999999999998</v>
          </cell>
          <cell r="D202">
            <v>0.11170000000000001</v>
          </cell>
          <cell r="E202">
            <v>0.44359999999999999</v>
          </cell>
        </row>
        <row r="203">
          <cell r="B203">
            <v>2.0800009999999998</v>
          </cell>
          <cell r="C203">
            <v>2.0799999999999996</v>
          </cell>
          <cell r="D203">
            <v>0.1118</v>
          </cell>
          <cell r="E203">
            <v>0.44440000000000002</v>
          </cell>
        </row>
        <row r="204">
          <cell r="B204">
            <v>2.0900009999999996</v>
          </cell>
          <cell r="C204">
            <v>2.0899999999999994</v>
          </cell>
          <cell r="D204">
            <v>0.1119</v>
          </cell>
          <cell r="E204">
            <v>0.44519999999999998</v>
          </cell>
        </row>
        <row r="205">
          <cell r="B205">
            <v>2.1000009999999993</v>
          </cell>
          <cell r="C205">
            <v>2.0999999999999992</v>
          </cell>
          <cell r="D205">
            <v>0.112</v>
          </cell>
          <cell r="E205">
            <v>0.44600000000000001</v>
          </cell>
        </row>
        <row r="206">
          <cell r="B206">
            <v>2.1100009999999991</v>
          </cell>
          <cell r="C206">
            <v>2.109999999999999</v>
          </cell>
          <cell r="D206">
            <v>0.11210000000000001</v>
          </cell>
          <cell r="E206">
            <v>0.44669999999999999</v>
          </cell>
        </row>
        <row r="207">
          <cell r="B207">
            <v>2.1200009999999989</v>
          </cell>
          <cell r="C207">
            <v>2.1199999999999988</v>
          </cell>
          <cell r="D207">
            <v>0.11220000000000001</v>
          </cell>
          <cell r="E207">
            <v>0.44740000000000002</v>
          </cell>
        </row>
        <row r="208">
          <cell r="B208">
            <v>2.1300009999999987</v>
          </cell>
          <cell r="C208">
            <v>2.1299999999999986</v>
          </cell>
          <cell r="D208">
            <v>0.1123</v>
          </cell>
          <cell r="E208">
            <v>0.4481</v>
          </cell>
        </row>
        <row r="209">
          <cell r="B209">
            <v>2.1400009999999985</v>
          </cell>
          <cell r="C209">
            <v>2.1399999999999983</v>
          </cell>
          <cell r="D209">
            <v>0.1124</v>
          </cell>
          <cell r="E209">
            <v>0.44880000000000003</v>
          </cell>
        </row>
        <row r="210">
          <cell r="B210">
            <v>2.1500009999999983</v>
          </cell>
          <cell r="C210">
            <v>2.1499999999999981</v>
          </cell>
          <cell r="D210">
            <v>0.1125</v>
          </cell>
          <cell r="E210">
            <v>0.44950000000000001</v>
          </cell>
        </row>
        <row r="211">
          <cell r="B211">
            <v>2.1600009999999981</v>
          </cell>
          <cell r="C211">
            <v>2.1599999999999979</v>
          </cell>
          <cell r="D211">
            <v>0.11260000000000001</v>
          </cell>
          <cell r="E211">
            <v>0.45019999999999999</v>
          </cell>
        </row>
        <row r="212">
          <cell r="B212">
            <v>2.1700009999999978</v>
          </cell>
          <cell r="C212">
            <v>2.1699999999999977</v>
          </cell>
          <cell r="D212">
            <v>0.11270000000000001</v>
          </cell>
          <cell r="E212">
            <v>0.45090000000000002</v>
          </cell>
        </row>
        <row r="213">
          <cell r="B213">
            <v>2.1800009999999976</v>
          </cell>
          <cell r="C213">
            <v>2.1799999999999975</v>
          </cell>
          <cell r="D213">
            <v>0.1128</v>
          </cell>
          <cell r="E213">
            <v>0.4516</v>
          </cell>
        </row>
        <row r="214">
          <cell r="B214">
            <v>2.1900009999999974</v>
          </cell>
          <cell r="C214">
            <v>2.1899999999999973</v>
          </cell>
          <cell r="D214">
            <v>0.1129</v>
          </cell>
          <cell r="E214">
            <v>0.45230000000000004</v>
          </cell>
        </row>
        <row r="215">
          <cell r="B215">
            <v>2.2000009999999972</v>
          </cell>
          <cell r="C215">
            <v>2.1999999999999971</v>
          </cell>
          <cell r="D215">
            <v>0.113</v>
          </cell>
          <cell r="E215">
            <v>0.45300000000000001</v>
          </cell>
        </row>
        <row r="216">
          <cell r="B216">
            <v>2.210000999999997</v>
          </cell>
          <cell r="C216">
            <v>2.2099999999999969</v>
          </cell>
          <cell r="D216">
            <v>0.11310000000000001</v>
          </cell>
          <cell r="E216">
            <v>0.45369999999999999</v>
          </cell>
        </row>
        <row r="217">
          <cell r="B217">
            <v>2.2200009999999968</v>
          </cell>
          <cell r="C217">
            <v>2.2199999999999966</v>
          </cell>
          <cell r="D217">
            <v>0.11320000000000001</v>
          </cell>
          <cell r="E217">
            <v>0.45440000000000003</v>
          </cell>
        </row>
        <row r="218">
          <cell r="B218">
            <v>2.2300009999999966</v>
          </cell>
          <cell r="C218">
            <v>2.2299999999999964</v>
          </cell>
          <cell r="D218">
            <v>0.1133</v>
          </cell>
          <cell r="E218">
            <v>0.4551</v>
          </cell>
        </row>
        <row r="219">
          <cell r="B219">
            <v>2.2400009999999964</v>
          </cell>
          <cell r="C219">
            <v>2.2399999999999962</v>
          </cell>
          <cell r="D219">
            <v>0.1134</v>
          </cell>
          <cell r="E219">
            <v>0.45580000000000004</v>
          </cell>
        </row>
        <row r="220">
          <cell r="B220">
            <v>2.2500009999999961</v>
          </cell>
          <cell r="C220">
            <v>2.249999999999996</v>
          </cell>
          <cell r="D220">
            <v>0.1135</v>
          </cell>
          <cell r="E220">
            <v>0.45650000000000002</v>
          </cell>
        </row>
        <row r="221">
          <cell r="B221">
            <v>2.2600009999999959</v>
          </cell>
          <cell r="C221">
            <v>2.2599999999999958</v>
          </cell>
          <cell r="D221">
            <v>0.11360000000000001</v>
          </cell>
          <cell r="E221">
            <v>0.4572</v>
          </cell>
        </row>
        <row r="222">
          <cell r="B222">
            <v>2.2700009999999957</v>
          </cell>
          <cell r="C222">
            <v>2.2699999999999956</v>
          </cell>
          <cell r="D222">
            <v>0.11370000000000001</v>
          </cell>
          <cell r="E222">
            <v>0.45790000000000003</v>
          </cell>
        </row>
        <row r="223">
          <cell r="B223">
            <v>2.2800009999999955</v>
          </cell>
          <cell r="C223">
            <v>2.2799999999999954</v>
          </cell>
          <cell r="D223">
            <v>0.1138</v>
          </cell>
          <cell r="E223">
            <v>0.45860000000000001</v>
          </cell>
        </row>
        <row r="224">
          <cell r="B224">
            <v>2.2900009999999953</v>
          </cell>
          <cell r="C224">
            <v>2.2899999999999952</v>
          </cell>
          <cell r="D224">
            <v>0.1139</v>
          </cell>
          <cell r="E224">
            <v>0.45930000000000004</v>
          </cell>
        </row>
        <row r="225">
          <cell r="B225">
            <v>2.3000009999999951</v>
          </cell>
          <cell r="C225">
            <v>2.2999999999999949</v>
          </cell>
          <cell r="D225">
            <v>0.114</v>
          </cell>
          <cell r="E225">
            <v>0.46</v>
          </cell>
        </row>
        <row r="226">
          <cell r="B226">
            <v>2.3100009999999949</v>
          </cell>
          <cell r="C226">
            <v>2.3099999999999947</v>
          </cell>
          <cell r="D226">
            <v>0.11410000000000001</v>
          </cell>
          <cell r="E226">
            <v>0.46030000000000004</v>
          </cell>
        </row>
        <row r="227">
          <cell r="B227">
            <v>2.3200009999999947</v>
          </cell>
          <cell r="C227">
            <v>2.3199999999999945</v>
          </cell>
          <cell r="D227">
            <v>0.11420000000000001</v>
          </cell>
          <cell r="E227">
            <v>0.46060000000000001</v>
          </cell>
        </row>
        <row r="228">
          <cell r="B228">
            <v>2.3300009999999944</v>
          </cell>
          <cell r="C228">
            <v>2.3299999999999943</v>
          </cell>
          <cell r="D228">
            <v>0.1143</v>
          </cell>
          <cell r="E228">
            <v>0.46090000000000003</v>
          </cell>
        </row>
        <row r="229">
          <cell r="B229">
            <v>2.3400009999999942</v>
          </cell>
          <cell r="C229">
            <v>2.3399999999999941</v>
          </cell>
          <cell r="D229">
            <v>0.1144</v>
          </cell>
          <cell r="E229">
            <v>0.4612</v>
          </cell>
        </row>
        <row r="230">
          <cell r="B230">
            <v>2.350000999999994</v>
          </cell>
          <cell r="C230">
            <v>2.3499999999999939</v>
          </cell>
          <cell r="D230">
            <v>0.1145</v>
          </cell>
          <cell r="E230">
            <v>0.46150000000000002</v>
          </cell>
        </row>
        <row r="231">
          <cell r="B231">
            <v>2.3600009999999938</v>
          </cell>
          <cell r="C231">
            <v>2.3599999999999937</v>
          </cell>
          <cell r="D231">
            <v>0.11460000000000001</v>
          </cell>
          <cell r="E231">
            <v>0.46180000000000004</v>
          </cell>
        </row>
        <row r="232">
          <cell r="B232">
            <v>2.3700009999999936</v>
          </cell>
          <cell r="C232">
            <v>2.3699999999999934</v>
          </cell>
          <cell r="D232">
            <v>0.11470000000000001</v>
          </cell>
          <cell r="E232">
            <v>0.46210000000000001</v>
          </cell>
        </row>
        <row r="233">
          <cell r="B233">
            <v>2.3800009999999934</v>
          </cell>
          <cell r="C233">
            <v>2.3799999999999932</v>
          </cell>
          <cell r="D233">
            <v>0.1148</v>
          </cell>
          <cell r="E233">
            <v>0.46240000000000003</v>
          </cell>
        </row>
        <row r="234">
          <cell r="B234">
            <v>2.3900009999999932</v>
          </cell>
          <cell r="C234">
            <v>2.389999999999993</v>
          </cell>
          <cell r="D234">
            <v>0.1149</v>
          </cell>
          <cell r="E234">
            <v>0.4627</v>
          </cell>
        </row>
        <row r="235">
          <cell r="B235">
            <v>2.4000009999999929</v>
          </cell>
          <cell r="C235">
            <v>2.3999999999999928</v>
          </cell>
          <cell r="D235">
            <v>0.115</v>
          </cell>
          <cell r="E235">
            <v>0.46300000000000002</v>
          </cell>
        </row>
        <row r="236">
          <cell r="B236">
            <v>2.4100009999999927</v>
          </cell>
          <cell r="C236">
            <v>2.4099999999999926</v>
          </cell>
          <cell r="D236">
            <v>0.11510000000000001</v>
          </cell>
          <cell r="E236">
            <v>0.46360000000000001</v>
          </cell>
        </row>
        <row r="237">
          <cell r="B237">
            <v>2.4200009999999925</v>
          </cell>
          <cell r="C237">
            <v>2.4199999999999924</v>
          </cell>
          <cell r="D237">
            <v>0.11520000000000001</v>
          </cell>
          <cell r="E237">
            <v>0.4642</v>
          </cell>
        </row>
        <row r="238">
          <cell r="B238">
            <v>2.4300009999999923</v>
          </cell>
          <cell r="C238">
            <v>2.4299999999999922</v>
          </cell>
          <cell r="D238">
            <v>0.1153</v>
          </cell>
          <cell r="E238">
            <v>0.46479999999999999</v>
          </cell>
        </row>
        <row r="239">
          <cell r="B239">
            <v>2.4400009999999921</v>
          </cell>
          <cell r="C239">
            <v>2.439999999999992</v>
          </cell>
          <cell r="D239">
            <v>0.1154</v>
          </cell>
          <cell r="E239">
            <v>0.46539999999999998</v>
          </cell>
        </row>
        <row r="240">
          <cell r="B240">
            <v>2.4500009999999919</v>
          </cell>
          <cell r="C240">
            <v>2.4499999999999917</v>
          </cell>
          <cell r="D240">
            <v>0.11550000000000001</v>
          </cell>
          <cell r="E240">
            <v>0.46599999999999997</v>
          </cell>
        </row>
        <row r="241">
          <cell r="B241">
            <v>2.4600009999999917</v>
          </cell>
          <cell r="C241">
            <v>2.4599999999999915</v>
          </cell>
          <cell r="D241">
            <v>0.11560000000000001</v>
          </cell>
          <cell r="E241">
            <v>0.46660000000000001</v>
          </cell>
        </row>
        <row r="242">
          <cell r="B242">
            <v>2.4700009999999915</v>
          </cell>
          <cell r="C242">
            <v>2.4699999999999913</v>
          </cell>
          <cell r="D242">
            <v>0.11570000000000001</v>
          </cell>
          <cell r="E242">
            <v>0.4672</v>
          </cell>
        </row>
        <row r="243">
          <cell r="B243">
            <v>2.4800009999999912</v>
          </cell>
          <cell r="C243">
            <v>2.4799999999999911</v>
          </cell>
          <cell r="D243">
            <v>0.1158</v>
          </cell>
          <cell r="E243">
            <v>0.46779999999999999</v>
          </cell>
        </row>
        <row r="244">
          <cell r="B244">
            <v>2.490000999999991</v>
          </cell>
          <cell r="C244">
            <v>2.4899999999999909</v>
          </cell>
          <cell r="D244">
            <v>0.1159</v>
          </cell>
          <cell r="E244">
            <v>0.46839999999999998</v>
          </cell>
        </row>
        <row r="245">
          <cell r="B245">
            <v>2.5000009999999908</v>
          </cell>
          <cell r="C245">
            <v>2.4999999999999907</v>
          </cell>
          <cell r="D245">
            <v>0.11600000000000001</v>
          </cell>
          <cell r="E245">
            <v>0.46899999999999997</v>
          </cell>
        </row>
        <row r="246">
          <cell r="B246">
            <v>2.5100009999999906</v>
          </cell>
          <cell r="C246">
            <v>2.5099999999999905</v>
          </cell>
          <cell r="D246">
            <v>0.11610000000000001</v>
          </cell>
          <cell r="E246">
            <v>0.46929999999999999</v>
          </cell>
        </row>
        <row r="247">
          <cell r="B247">
            <v>2.5200009999999904</v>
          </cell>
          <cell r="C247">
            <v>2.5199999999999902</v>
          </cell>
          <cell r="D247">
            <v>0.11620000000000001</v>
          </cell>
          <cell r="E247">
            <v>0.46959999999999996</v>
          </cell>
        </row>
        <row r="248">
          <cell r="B248">
            <v>2.5300009999999902</v>
          </cell>
          <cell r="C248">
            <v>2.52999999999999</v>
          </cell>
          <cell r="D248">
            <v>0.1163</v>
          </cell>
          <cell r="E248">
            <v>0.46989999999999998</v>
          </cell>
        </row>
        <row r="249">
          <cell r="B249">
            <v>2.54000099999999</v>
          </cell>
          <cell r="C249">
            <v>2.5399999999999898</v>
          </cell>
          <cell r="D249">
            <v>0.1164</v>
          </cell>
          <cell r="E249">
            <v>0.47019999999999995</v>
          </cell>
        </row>
        <row r="250">
          <cell r="B250">
            <v>2.5500009999999897</v>
          </cell>
          <cell r="C250">
            <v>2.5499999999999896</v>
          </cell>
          <cell r="D250">
            <v>0.11650000000000001</v>
          </cell>
          <cell r="E250">
            <v>0.47049999999999997</v>
          </cell>
        </row>
        <row r="251">
          <cell r="B251">
            <v>2.5600009999999895</v>
          </cell>
          <cell r="C251">
            <v>2.5599999999999894</v>
          </cell>
          <cell r="D251">
            <v>0.11660000000000001</v>
          </cell>
          <cell r="E251">
            <v>0.4708</v>
          </cell>
        </row>
        <row r="252">
          <cell r="B252">
            <v>2.5700009999999893</v>
          </cell>
          <cell r="C252">
            <v>2.5699999999999892</v>
          </cell>
          <cell r="D252">
            <v>0.11670000000000001</v>
          </cell>
          <cell r="E252">
            <v>0.47109999999999996</v>
          </cell>
        </row>
        <row r="253">
          <cell r="B253">
            <v>2.5800009999999891</v>
          </cell>
          <cell r="C253">
            <v>2.579999999999989</v>
          </cell>
          <cell r="D253">
            <v>0.1168</v>
          </cell>
          <cell r="E253">
            <v>0.47139999999999999</v>
          </cell>
        </row>
        <row r="254">
          <cell r="B254">
            <v>2.5900009999999889</v>
          </cell>
          <cell r="C254">
            <v>2.5899999999999888</v>
          </cell>
          <cell r="D254">
            <v>0.1169</v>
          </cell>
          <cell r="E254">
            <v>0.47169999999999995</v>
          </cell>
        </row>
        <row r="255">
          <cell r="B255">
            <v>2.6000009999999887</v>
          </cell>
          <cell r="C255">
            <v>2.5999999999999885</v>
          </cell>
          <cell r="D255">
            <v>0.11700000000000001</v>
          </cell>
          <cell r="E255">
            <v>0.47199999999999998</v>
          </cell>
        </row>
        <row r="256">
          <cell r="B256">
            <v>2.6100009999999885</v>
          </cell>
          <cell r="C256">
            <v>2.6099999999999883</v>
          </cell>
          <cell r="D256">
            <v>0.11710000000000001</v>
          </cell>
          <cell r="E256">
            <v>0.47239999999999999</v>
          </cell>
        </row>
        <row r="257">
          <cell r="B257">
            <v>2.6200009999999883</v>
          </cell>
          <cell r="C257">
            <v>2.6199999999999881</v>
          </cell>
          <cell r="D257">
            <v>0.1172</v>
          </cell>
          <cell r="E257">
            <v>0.4728</v>
          </cell>
        </row>
        <row r="258">
          <cell r="B258">
            <v>2.630000999999988</v>
          </cell>
          <cell r="C258">
            <v>2.6299999999999879</v>
          </cell>
          <cell r="D258">
            <v>0.1173</v>
          </cell>
          <cell r="E258">
            <v>0.47319999999999995</v>
          </cell>
        </row>
        <row r="259">
          <cell r="B259">
            <v>2.6400009999999878</v>
          </cell>
          <cell r="C259">
            <v>2.6399999999999877</v>
          </cell>
          <cell r="D259">
            <v>0.1174</v>
          </cell>
          <cell r="E259">
            <v>0.47359999999999997</v>
          </cell>
        </row>
        <row r="260">
          <cell r="B260">
            <v>2.6500009999999876</v>
          </cell>
          <cell r="C260">
            <v>2.6499999999999875</v>
          </cell>
          <cell r="D260">
            <v>0.11749999999999999</v>
          </cell>
          <cell r="E260">
            <v>0.47399999999999998</v>
          </cell>
        </row>
        <row r="261">
          <cell r="B261">
            <v>2.6600009999999874</v>
          </cell>
          <cell r="C261">
            <v>2.6599999999999873</v>
          </cell>
          <cell r="D261">
            <v>0.1176</v>
          </cell>
          <cell r="E261">
            <v>0.47439999999999999</v>
          </cell>
        </row>
        <row r="262">
          <cell r="B262">
            <v>2.6700009999999872</v>
          </cell>
          <cell r="C262">
            <v>2.6699999999999871</v>
          </cell>
          <cell r="D262">
            <v>0.1177</v>
          </cell>
          <cell r="E262">
            <v>0.4748</v>
          </cell>
        </row>
        <row r="263">
          <cell r="B263">
            <v>2.680000999999987</v>
          </cell>
          <cell r="C263">
            <v>2.6799999999999868</v>
          </cell>
          <cell r="D263">
            <v>0.1178</v>
          </cell>
          <cell r="E263">
            <v>0.47519999999999996</v>
          </cell>
        </row>
        <row r="264">
          <cell r="B264">
            <v>2.6900009999999868</v>
          </cell>
          <cell r="C264">
            <v>2.6899999999999866</v>
          </cell>
          <cell r="D264">
            <v>0.11789999999999999</v>
          </cell>
          <cell r="E264">
            <v>0.47559999999999997</v>
          </cell>
        </row>
        <row r="265">
          <cell r="B265">
            <v>2.7000009999999866</v>
          </cell>
          <cell r="C265">
            <v>2.6999999999999864</v>
          </cell>
          <cell r="D265">
            <v>0.11799999999999999</v>
          </cell>
          <cell r="E265">
            <v>0.47599999999999998</v>
          </cell>
        </row>
        <row r="266">
          <cell r="B266">
            <v>2.7100009999999863</v>
          </cell>
          <cell r="C266">
            <v>2.7099999999999862</v>
          </cell>
          <cell r="D266">
            <v>0.1181</v>
          </cell>
          <cell r="E266">
            <v>0.47639999999999999</v>
          </cell>
        </row>
        <row r="267">
          <cell r="B267">
            <v>2.7200009999999861</v>
          </cell>
          <cell r="C267">
            <v>2.719999999999986</v>
          </cell>
          <cell r="D267">
            <v>0.1182</v>
          </cell>
          <cell r="E267">
            <v>0.4768</v>
          </cell>
        </row>
        <row r="268">
          <cell r="B268">
            <v>2.7300009999999859</v>
          </cell>
          <cell r="C268">
            <v>2.7299999999999858</v>
          </cell>
          <cell r="D268">
            <v>0.11829999999999999</v>
          </cell>
          <cell r="E268">
            <v>0.47719999999999996</v>
          </cell>
        </row>
        <row r="269">
          <cell r="B269">
            <v>2.7400009999999857</v>
          </cell>
          <cell r="C269">
            <v>2.7399999999999856</v>
          </cell>
          <cell r="D269">
            <v>0.11839999999999999</v>
          </cell>
          <cell r="E269">
            <v>0.47759999999999997</v>
          </cell>
        </row>
        <row r="270">
          <cell r="B270">
            <v>2.7500009999999855</v>
          </cell>
          <cell r="C270">
            <v>2.7499999999999853</v>
          </cell>
          <cell r="D270">
            <v>0.11849999999999999</v>
          </cell>
          <cell r="E270">
            <v>0.47799999999999998</v>
          </cell>
        </row>
        <row r="271">
          <cell r="B271">
            <v>2.7600009999999853</v>
          </cell>
          <cell r="C271">
            <v>2.7599999999999851</v>
          </cell>
          <cell r="D271">
            <v>0.1186</v>
          </cell>
          <cell r="E271">
            <v>0.47839999999999999</v>
          </cell>
        </row>
        <row r="272">
          <cell r="B272">
            <v>2.7700009999999851</v>
          </cell>
          <cell r="C272">
            <v>2.7699999999999849</v>
          </cell>
          <cell r="D272">
            <v>0.1187</v>
          </cell>
          <cell r="E272">
            <v>0.4788</v>
          </cell>
        </row>
        <row r="273">
          <cell r="B273">
            <v>2.7800009999999848</v>
          </cell>
          <cell r="C273">
            <v>2.7799999999999847</v>
          </cell>
          <cell r="D273">
            <v>0.11879999999999999</v>
          </cell>
          <cell r="E273">
            <v>0.47919999999999996</v>
          </cell>
        </row>
        <row r="274">
          <cell r="B274">
            <v>2.7900009999999846</v>
          </cell>
          <cell r="C274">
            <v>2.7899999999999845</v>
          </cell>
          <cell r="D274">
            <v>0.11889999999999999</v>
          </cell>
          <cell r="E274">
            <v>0.47959999999999997</v>
          </cell>
        </row>
        <row r="275">
          <cell r="B275">
            <v>2.8000009999999844</v>
          </cell>
          <cell r="C275">
            <v>2.7999999999999843</v>
          </cell>
          <cell r="D275">
            <v>0.11899999999999999</v>
          </cell>
          <cell r="E275">
            <v>0.48</v>
          </cell>
        </row>
        <row r="276">
          <cell r="B276">
            <v>2.8100009999999842</v>
          </cell>
          <cell r="C276">
            <v>2.8099999999999841</v>
          </cell>
          <cell r="D276">
            <v>0.1191</v>
          </cell>
          <cell r="E276">
            <v>0.48019999999999996</v>
          </cell>
        </row>
        <row r="277">
          <cell r="B277">
            <v>2.820000999999984</v>
          </cell>
          <cell r="C277">
            <v>2.8199999999999839</v>
          </cell>
          <cell r="D277">
            <v>0.1192</v>
          </cell>
          <cell r="E277">
            <v>0.48039999999999999</v>
          </cell>
        </row>
        <row r="278">
          <cell r="B278">
            <v>2.8300009999999838</v>
          </cell>
          <cell r="C278">
            <v>2.8299999999999836</v>
          </cell>
          <cell r="D278">
            <v>0.11929999999999999</v>
          </cell>
          <cell r="E278">
            <v>0.48059999999999997</v>
          </cell>
        </row>
        <row r="279">
          <cell r="B279">
            <v>2.8400009999999836</v>
          </cell>
          <cell r="C279">
            <v>2.8399999999999834</v>
          </cell>
          <cell r="D279">
            <v>0.11939999999999999</v>
          </cell>
          <cell r="E279">
            <v>0.48080000000000001</v>
          </cell>
        </row>
        <row r="280">
          <cell r="B280">
            <v>2.8500009999999834</v>
          </cell>
          <cell r="C280">
            <v>2.8499999999999832</v>
          </cell>
          <cell r="D280">
            <v>0.1195</v>
          </cell>
          <cell r="E280">
            <v>0.48099999999999998</v>
          </cell>
        </row>
        <row r="281">
          <cell r="B281">
            <v>2.8600009999999831</v>
          </cell>
          <cell r="C281">
            <v>2.859999999999983</v>
          </cell>
          <cell r="D281">
            <v>0.1196</v>
          </cell>
          <cell r="E281">
            <v>0.48119999999999996</v>
          </cell>
        </row>
        <row r="282">
          <cell r="B282">
            <v>2.8700009999999829</v>
          </cell>
          <cell r="C282">
            <v>2.8699999999999828</v>
          </cell>
          <cell r="D282">
            <v>0.1197</v>
          </cell>
          <cell r="E282">
            <v>0.48139999999999999</v>
          </cell>
        </row>
        <row r="283">
          <cell r="B283">
            <v>2.8800009999999827</v>
          </cell>
          <cell r="C283">
            <v>2.8799999999999826</v>
          </cell>
          <cell r="D283">
            <v>0.11979999999999999</v>
          </cell>
          <cell r="E283">
            <v>0.48159999999999997</v>
          </cell>
        </row>
        <row r="284">
          <cell r="B284">
            <v>2.8900009999999825</v>
          </cell>
          <cell r="C284">
            <v>2.8899999999999824</v>
          </cell>
          <cell r="D284">
            <v>0.11989999999999999</v>
          </cell>
          <cell r="E284">
            <v>0.48180000000000001</v>
          </cell>
        </row>
        <row r="285">
          <cell r="B285">
            <v>2.9000009999999823</v>
          </cell>
          <cell r="C285">
            <v>2.8999999999999821</v>
          </cell>
          <cell r="D285">
            <v>0.12</v>
          </cell>
          <cell r="E285">
            <v>0.48199999999999998</v>
          </cell>
        </row>
        <row r="286">
          <cell r="B286">
            <v>2.9100009999999821</v>
          </cell>
          <cell r="C286">
            <v>2.9099999999999819</v>
          </cell>
          <cell r="D286">
            <v>0.1201</v>
          </cell>
          <cell r="E286">
            <v>0.48219999999999996</v>
          </cell>
        </row>
        <row r="287">
          <cell r="B287">
            <v>2.9200009999999819</v>
          </cell>
          <cell r="C287">
            <v>2.9199999999999817</v>
          </cell>
          <cell r="D287">
            <v>0.1202</v>
          </cell>
          <cell r="E287">
            <v>0.4824</v>
          </cell>
        </row>
        <row r="288">
          <cell r="B288">
            <v>2.9300009999999816</v>
          </cell>
          <cell r="C288">
            <v>2.9299999999999815</v>
          </cell>
          <cell r="D288">
            <v>0.12029999999999999</v>
          </cell>
          <cell r="E288">
            <v>0.48259999999999997</v>
          </cell>
        </row>
        <row r="289">
          <cell r="B289">
            <v>2.9400009999999814</v>
          </cell>
          <cell r="C289">
            <v>2.9399999999999813</v>
          </cell>
          <cell r="D289">
            <v>0.12039999999999999</v>
          </cell>
          <cell r="E289">
            <v>0.48280000000000001</v>
          </cell>
        </row>
        <row r="290">
          <cell r="B290">
            <v>2.9500009999999812</v>
          </cell>
          <cell r="C290">
            <v>2.9499999999999811</v>
          </cell>
          <cell r="D290">
            <v>0.1205</v>
          </cell>
          <cell r="E290">
            <v>0.48299999999999998</v>
          </cell>
        </row>
        <row r="291">
          <cell r="B291">
            <v>2.960000999999981</v>
          </cell>
          <cell r="C291">
            <v>2.9599999999999809</v>
          </cell>
          <cell r="D291">
            <v>0.1206</v>
          </cell>
          <cell r="E291">
            <v>0.48319999999999996</v>
          </cell>
        </row>
        <row r="292">
          <cell r="B292">
            <v>2.9700009999999808</v>
          </cell>
          <cell r="C292">
            <v>2.9699999999999807</v>
          </cell>
          <cell r="D292">
            <v>0.1207</v>
          </cell>
          <cell r="E292">
            <v>0.4834</v>
          </cell>
        </row>
        <row r="293">
          <cell r="B293">
            <v>2.9800009999999806</v>
          </cell>
          <cell r="C293">
            <v>2.9799999999999804</v>
          </cell>
          <cell r="D293">
            <v>0.12079999999999999</v>
          </cell>
          <cell r="E293">
            <v>0.48359999999999997</v>
          </cell>
        </row>
        <row r="294">
          <cell r="B294">
            <v>2.9900009999999804</v>
          </cell>
          <cell r="C294">
            <v>2.9899999999999802</v>
          </cell>
          <cell r="D294">
            <v>0.12089999999999999</v>
          </cell>
          <cell r="E294">
            <v>0.48380000000000001</v>
          </cell>
        </row>
        <row r="295">
          <cell r="B295">
            <v>3.0000009999999802</v>
          </cell>
          <cell r="C295">
            <v>2.99999999999998</v>
          </cell>
          <cell r="D295">
            <v>0.121</v>
          </cell>
          <cell r="E295">
            <v>0.48399999999999999</v>
          </cell>
        </row>
        <row r="296">
          <cell r="B296">
            <v>3.0100009999999799</v>
          </cell>
          <cell r="C296">
            <v>3.0099999999999798</v>
          </cell>
          <cell r="D296">
            <v>0.12111999999999999</v>
          </cell>
          <cell r="E296">
            <v>0.48430000000000001</v>
          </cell>
        </row>
        <row r="297">
          <cell r="B297">
            <v>3.0200009999999797</v>
          </cell>
          <cell r="C297">
            <v>3.0199999999999796</v>
          </cell>
          <cell r="D297">
            <v>0.12124</v>
          </cell>
          <cell r="E297">
            <v>0.48459999999999998</v>
          </cell>
        </row>
        <row r="298">
          <cell r="B298">
            <v>3.0300009999999795</v>
          </cell>
          <cell r="C298">
            <v>3.0299999999999794</v>
          </cell>
          <cell r="D298">
            <v>0.12136</v>
          </cell>
          <cell r="E298">
            <v>0.4849</v>
          </cell>
        </row>
        <row r="299">
          <cell r="B299">
            <v>3.0400009999999793</v>
          </cell>
          <cell r="C299">
            <v>3.0399999999999792</v>
          </cell>
          <cell r="D299">
            <v>0.12148</v>
          </cell>
          <cell r="E299">
            <v>0.48519999999999996</v>
          </cell>
        </row>
        <row r="300">
          <cell r="B300">
            <v>3.0500009999999791</v>
          </cell>
          <cell r="C300">
            <v>3.049999999999979</v>
          </cell>
          <cell r="D300">
            <v>0.1216</v>
          </cell>
          <cell r="E300">
            <v>0.48549999999999999</v>
          </cell>
        </row>
        <row r="301">
          <cell r="B301">
            <v>3.0600009999999789</v>
          </cell>
          <cell r="C301">
            <v>3.0599999999999787</v>
          </cell>
          <cell r="D301">
            <v>0.12171999999999999</v>
          </cell>
          <cell r="E301">
            <v>0.48580000000000001</v>
          </cell>
        </row>
        <row r="302">
          <cell r="B302">
            <v>3.0700009999999787</v>
          </cell>
          <cell r="C302">
            <v>3.0699999999999785</v>
          </cell>
          <cell r="D302">
            <v>0.12184</v>
          </cell>
          <cell r="E302">
            <v>0.48609999999999998</v>
          </cell>
        </row>
        <row r="303">
          <cell r="B303">
            <v>3.0800009999999785</v>
          </cell>
          <cell r="C303">
            <v>3.0799999999999783</v>
          </cell>
          <cell r="D303">
            <v>0.12196</v>
          </cell>
          <cell r="E303">
            <v>0.4864</v>
          </cell>
        </row>
        <row r="304">
          <cell r="B304">
            <v>3.0900009999999782</v>
          </cell>
          <cell r="C304">
            <v>3.0899999999999781</v>
          </cell>
          <cell r="D304">
            <v>0.12208000000000001</v>
          </cell>
          <cell r="E304">
            <v>0.48669999999999997</v>
          </cell>
        </row>
        <row r="305">
          <cell r="B305">
            <v>3.100000999999978</v>
          </cell>
          <cell r="C305">
            <v>3.0999999999999779</v>
          </cell>
          <cell r="D305">
            <v>0.1222</v>
          </cell>
          <cell r="E305">
            <v>0.48699999999999999</v>
          </cell>
        </row>
        <row r="306">
          <cell r="B306">
            <v>3.1100009999999778</v>
          </cell>
          <cell r="C306">
            <v>3.1099999999999777</v>
          </cell>
          <cell r="D306">
            <v>0.12218</v>
          </cell>
          <cell r="E306">
            <v>0.48730000000000001</v>
          </cell>
        </row>
        <row r="307">
          <cell r="B307">
            <v>3.1200009999999776</v>
          </cell>
          <cell r="C307">
            <v>3.1199999999999775</v>
          </cell>
          <cell r="D307">
            <v>0.12216</v>
          </cell>
          <cell r="E307">
            <v>0.48759999999999998</v>
          </cell>
        </row>
        <row r="308">
          <cell r="B308">
            <v>3.1300009999999774</v>
          </cell>
          <cell r="C308">
            <v>3.1299999999999772</v>
          </cell>
          <cell r="D308">
            <v>0.12214</v>
          </cell>
          <cell r="E308">
            <v>0.4879</v>
          </cell>
        </row>
        <row r="309">
          <cell r="B309">
            <v>3.1400009999999772</v>
          </cell>
          <cell r="C309">
            <v>3.139999999999977</v>
          </cell>
          <cell r="D309">
            <v>0.12212000000000001</v>
          </cell>
          <cell r="E309">
            <v>0.48819999999999997</v>
          </cell>
        </row>
        <row r="310">
          <cell r="B310">
            <v>3.150000999999977</v>
          </cell>
          <cell r="C310">
            <v>3.1499999999999768</v>
          </cell>
          <cell r="D310">
            <v>0.1221</v>
          </cell>
          <cell r="E310">
            <v>0.48849999999999999</v>
          </cell>
        </row>
        <row r="311">
          <cell r="B311">
            <v>3.1600009999999767</v>
          </cell>
          <cell r="C311">
            <v>3.1599999999999766</v>
          </cell>
          <cell r="D311">
            <v>0.12207999999999999</v>
          </cell>
          <cell r="E311">
            <v>0.48880000000000001</v>
          </cell>
        </row>
        <row r="312">
          <cell r="B312">
            <v>3.1700009999999765</v>
          </cell>
          <cell r="C312">
            <v>3.1699999999999764</v>
          </cell>
          <cell r="D312">
            <v>0.12206</v>
          </cell>
          <cell r="E312">
            <v>0.48909999999999998</v>
          </cell>
        </row>
        <row r="313">
          <cell r="B313">
            <v>3.1800009999999763</v>
          </cell>
          <cell r="C313">
            <v>3.1799999999999762</v>
          </cell>
          <cell r="D313">
            <v>0.12204</v>
          </cell>
          <cell r="E313">
            <v>0.4894</v>
          </cell>
        </row>
        <row r="314">
          <cell r="B314">
            <v>3.1900009999999761</v>
          </cell>
          <cell r="C314">
            <v>3.189999999999976</v>
          </cell>
          <cell r="D314">
            <v>0.12202</v>
          </cell>
          <cell r="E314">
            <v>0.48969999999999997</v>
          </cell>
        </row>
        <row r="315">
          <cell r="B315">
            <v>3.2000009999999759</v>
          </cell>
          <cell r="C315">
            <v>3.1999999999999758</v>
          </cell>
          <cell r="D315">
            <v>0.122</v>
          </cell>
          <cell r="E315">
            <v>0.49</v>
          </cell>
        </row>
        <row r="316">
          <cell r="B316">
            <v>3.2100009999999757</v>
          </cell>
          <cell r="C316">
            <v>3.2099999999999755</v>
          </cell>
          <cell r="D316">
            <v>0.1221</v>
          </cell>
          <cell r="E316">
            <v>0.49019999999999997</v>
          </cell>
        </row>
        <row r="317">
          <cell r="B317">
            <v>3.2200009999999755</v>
          </cell>
          <cell r="C317">
            <v>3.2199999999999753</v>
          </cell>
          <cell r="D317">
            <v>0.1222</v>
          </cell>
          <cell r="E317">
            <v>0.4904</v>
          </cell>
        </row>
        <row r="318">
          <cell r="B318">
            <v>3.2300009999999753</v>
          </cell>
          <cell r="C318">
            <v>3.2299999999999751</v>
          </cell>
          <cell r="D318">
            <v>0.12229999999999999</v>
          </cell>
          <cell r="E318">
            <v>0.49059999999999998</v>
          </cell>
        </row>
        <row r="319">
          <cell r="B319">
            <v>3.240000999999975</v>
          </cell>
          <cell r="C319">
            <v>3.2399999999999749</v>
          </cell>
          <cell r="D319">
            <v>0.12239999999999999</v>
          </cell>
          <cell r="E319">
            <v>0.49080000000000001</v>
          </cell>
        </row>
        <row r="320">
          <cell r="B320">
            <v>3.2500009999999748</v>
          </cell>
          <cell r="C320">
            <v>3.2499999999999747</v>
          </cell>
          <cell r="D320">
            <v>0.1225</v>
          </cell>
          <cell r="E320">
            <v>0.49099999999999999</v>
          </cell>
        </row>
        <row r="321">
          <cell r="B321">
            <v>3.2600009999999746</v>
          </cell>
          <cell r="C321">
            <v>3.2599999999999745</v>
          </cell>
          <cell r="D321">
            <v>0.1226</v>
          </cell>
          <cell r="E321">
            <v>0.49119999999999997</v>
          </cell>
        </row>
        <row r="322">
          <cell r="B322">
            <v>3.2700009999999744</v>
          </cell>
          <cell r="C322">
            <v>3.2699999999999743</v>
          </cell>
          <cell r="D322">
            <v>0.1227</v>
          </cell>
          <cell r="E322">
            <v>0.4914</v>
          </cell>
        </row>
        <row r="323">
          <cell r="B323">
            <v>3.2800009999999742</v>
          </cell>
          <cell r="C323">
            <v>3.279999999999974</v>
          </cell>
          <cell r="D323">
            <v>0.12279999999999999</v>
          </cell>
          <cell r="E323">
            <v>0.49159999999999998</v>
          </cell>
        </row>
        <row r="324">
          <cell r="B324">
            <v>3.290000999999974</v>
          </cell>
          <cell r="C324">
            <v>3.2899999999999738</v>
          </cell>
          <cell r="D324">
            <v>0.1229</v>
          </cell>
          <cell r="E324">
            <v>0.49180000000000001</v>
          </cell>
        </row>
        <row r="325">
          <cell r="B325">
            <v>3.3000009999999738</v>
          </cell>
          <cell r="C325">
            <v>3.2999999999999736</v>
          </cell>
          <cell r="D325">
            <v>0.123</v>
          </cell>
          <cell r="E325">
            <v>0.49199999999999999</v>
          </cell>
        </row>
        <row r="326">
          <cell r="B326">
            <v>3.3100009999999735</v>
          </cell>
          <cell r="C326">
            <v>3.3099999999999734</v>
          </cell>
          <cell r="D326">
            <v>0.123</v>
          </cell>
          <cell r="E326">
            <v>0.49230000000000002</v>
          </cell>
        </row>
        <row r="327">
          <cell r="B327">
            <v>3.3200009999999733</v>
          </cell>
          <cell r="C327">
            <v>3.3199999999999732</v>
          </cell>
          <cell r="D327">
            <v>0.123</v>
          </cell>
          <cell r="E327">
            <v>0.49259999999999998</v>
          </cell>
        </row>
        <row r="328">
          <cell r="B328">
            <v>3.3300009999999731</v>
          </cell>
          <cell r="C328">
            <v>3.329999999999973</v>
          </cell>
          <cell r="D328">
            <v>0.123</v>
          </cell>
          <cell r="E328">
            <v>0.4929</v>
          </cell>
        </row>
        <row r="329">
          <cell r="B329">
            <v>3.3400009999999729</v>
          </cell>
          <cell r="C329">
            <v>3.3399999999999728</v>
          </cell>
          <cell r="D329">
            <v>0.123</v>
          </cell>
          <cell r="E329">
            <v>0.49319999999999997</v>
          </cell>
        </row>
        <row r="330">
          <cell r="B330">
            <v>3.3500009999999727</v>
          </cell>
          <cell r="C330">
            <v>3.3499999999999726</v>
          </cell>
          <cell r="D330">
            <v>0.123</v>
          </cell>
          <cell r="E330">
            <v>0.49349999999999999</v>
          </cell>
        </row>
        <row r="331">
          <cell r="B331">
            <v>3.3600009999999725</v>
          </cell>
          <cell r="C331">
            <v>3.3599999999999723</v>
          </cell>
          <cell r="D331">
            <v>0.123</v>
          </cell>
          <cell r="E331">
            <v>0.49380000000000002</v>
          </cell>
        </row>
        <row r="332">
          <cell r="B332">
            <v>3.3700009999999723</v>
          </cell>
          <cell r="C332">
            <v>3.3699999999999721</v>
          </cell>
          <cell r="D332">
            <v>0.123</v>
          </cell>
          <cell r="E332">
            <v>0.49409999999999998</v>
          </cell>
        </row>
        <row r="333">
          <cell r="B333">
            <v>3.3800009999999721</v>
          </cell>
          <cell r="C333">
            <v>3.3799999999999719</v>
          </cell>
          <cell r="D333">
            <v>0.123</v>
          </cell>
          <cell r="E333">
            <v>0.49440000000000001</v>
          </cell>
        </row>
        <row r="334">
          <cell r="B334">
            <v>3.3900009999999718</v>
          </cell>
          <cell r="C334">
            <v>3.3899999999999717</v>
          </cell>
          <cell r="D334">
            <v>0.123</v>
          </cell>
          <cell r="E334">
            <v>0.49469999999999997</v>
          </cell>
        </row>
        <row r="335">
          <cell r="B335">
            <v>3.4000009999999716</v>
          </cell>
          <cell r="C335">
            <v>3.3999999999999715</v>
          </cell>
          <cell r="D335">
            <v>0.123</v>
          </cell>
          <cell r="E335">
            <v>0.495</v>
          </cell>
        </row>
        <row r="336">
          <cell r="B336">
            <v>3.4100009999999714</v>
          </cell>
          <cell r="C336">
            <v>3.4099999999999713</v>
          </cell>
          <cell r="D336">
            <v>0.1231</v>
          </cell>
          <cell r="E336">
            <v>0.49519999999999997</v>
          </cell>
        </row>
        <row r="337">
          <cell r="B337">
            <v>3.4200009999999712</v>
          </cell>
          <cell r="C337">
            <v>3.4199999999999711</v>
          </cell>
          <cell r="D337">
            <v>0.1232</v>
          </cell>
          <cell r="E337">
            <v>0.49540000000000001</v>
          </cell>
        </row>
        <row r="338">
          <cell r="B338">
            <v>3.430000999999971</v>
          </cell>
          <cell r="C338">
            <v>3.4299999999999708</v>
          </cell>
          <cell r="D338">
            <v>0.12329999999999999</v>
          </cell>
          <cell r="E338">
            <v>0.49559999999999998</v>
          </cell>
        </row>
        <row r="339">
          <cell r="B339">
            <v>3.4400009999999708</v>
          </cell>
          <cell r="C339">
            <v>3.4399999999999706</v>
          </cell>
          <cell r="D339">
            <v>0.1234</v>
          </cell>
          <cell r="E339">
            <v>0.49580000000000002</v>
          </cell>
        </row>
        <row r="340">
          <cell r="B340">
            <v>3.4500009999999706</v>
          </cell>
          <cell r="C340">
            <v>3.4499999999999704</v>
          </cell>
          <cell r="D340">
            <v>0.1235</v>
          </cell>
          <cell r="E340">
            <v>0.496</v>
          </cell>
        </row>
        <row r="341">
          <cell r="B341">
            <v>3.4600009999999704</v>
          </cell>
          <cell r="C341">
            <v>3.4599999999999702</v>
          </cell>
          <cell r="D341">
            <v>0.1236</v>
          </cell>
          <cell r="E341">
            <v>0.49619999999999997</v>
          </cell>
        </row>
        <row r="342">
          <cell r="B342">
            <v>3.4700009999999701</v>
          </cell>
          <cell r="C342">
            <v>3.46999999999997</v>
          </cell>
          <cell r="D342">
            <v>0.1237</v>
          </cell>
          <cell r="E342">
            <v>0.49640000000000001</v>
          </cell>
        </row>
        <row r="343">
          <cell r="B343">
            <v>3.4800009999999699</v>
          </cell>
          <cell r="C343">
            <v>3.4799999999999698</v>
          </cell>
          <cell r="D343">
            <v>0.12379999999999999</v>
          </cell>
          <cell r="E343">
            <v>0.49659999999999999</v>
          </cell>
        </row>
        <row r="344">
          <cell r="B344">
            <v>3.4900009999999697</v>
          </cell>
          <cell r="C344">
            <v>3.4899999999999696</v>
          </cell>
          <cell r="D344">
            <v>0.1239</v>
          </cell>
          <cell r="E344">
            <v>0.49680000000000002</v>
          </cell>
        </row>
        <row r="345">
          <cell r="B345">
            <v>3.5000009999999695</v>
          </cell>
          <cell r="C345">
            <v>3.4999999999999694</v>
          </cell>
          <cell r="D345">
            <v>0.124</v>
          </cell>
          <cell r="E345">
            <v>0.497</v>
          </cell>
        </row>
        <row r="346">
          <cell r="B346">
            <v>3.5100009999999693</v>
          </cell>
          <cell r="C346">
            <v>3.5099999999999691</v>
          </cell>
          <cell r="D346">
            <v>0.124</v>
          </cell>
          <cell r="E346">
            <v>0.49709999999999999</v>
          </cell>
        </row>
        <row r="347">
          <cell r="B347">
            <v>3.5200009999999691</v>
          </cell>
          <cell r="C347">
            <v>3.5199999999999689</v>
          </cell>
          <cell r="D347">
            <v>0.124</v>
          </cell>
          <cell r="E347">
            <v>0.49719999999999998</v>
          </cell>
        </row>
        <row r="348">
          <cell r="B348">
            <v>3.5300009999999689</v>
          </cell>
          <cell r="C348">
            <v>3.5299999999999687</v>
          </cell>
          <cell r="D348">
            <v>0.124</v>
          </cell>
          <cell r="E348">
            <v>0.49730000000000002</v>
          </cell>
        </row>
        <row r="349">
          <cell r="B349">
            <v>3.5400009999999686</v>
          </cell>
          <cell r="C349">
            <v>3.5399999999999685</v>
          </cell>
          <cell r="D349">
            <v>0.124</v>
          </cell>
          <cell r="E349">
            <v>0.49740000000000001</v>
          </cell>
        </row>
        <row r="350">
          <cell r="B350">
            <v>3.5500009999999684</v>
          </cell>
          <cell r="C350">
            <v>3.5499999999999683</v>
          </cell>
          <cell r="D350">
            <v>0.124</v>
          </cell>
          <cell r="E350">
            <v>0.4975</v>
          </cell>
        </row>
        <row r="351">
          <cell r="B351">
            <v>3.5600009999999682</v>
          </cell>
          <cell r="C351">
            <v>3.5599999999999681</v>
          </cell>
          <cell r="D351">
            <v>0.124</v>
          </cell>
          <cell r="E351">
            <v>0.49759999999999999</v>
          </cell>
        </row>
        <row r="352">
          <cell r="B352">
            <v>3.570000999999968</v>
          </cell>
          <cell r="C352">
            <v>3.5699999999999679</v>
          </cell>
          <cell r="D352">
            <v>0.124</v>
          </cell>
          <cell r="E352">
            <v>0.49769999999999998</v>
          </cell>
        </row>
        <row r="353">
          <cell r="B353">
            <v>3.5800009999999678</v>
          </cell>
          <cell r="C353">
            <v>3.5799999999999677</v>
          </cell>
          <cell r="D353">
            <v>0.124</v>
          </cell>
          <cell r="E353">
            <v>0.49780000000000002</v>
          </cell>
        </row>
        <row r="354">
          <cell r="B354">
            <v>3.5900009999999676</v>
          </cell>
          <cell r="C354">
            <v>3.5899999999999674</v>
          </cell>
          <cell r="D354">
            <v>0.124</v>
          </cell>
          <cell r="E354">
            <v>0.49790000000000001</v>
          </cell>
        </row>
        <row r="355">
          <cell r="B355">
            <v>3.6000009999999674</v>
          </cell>
          <cell r="C355">
            <v>3.5999999999999672</v>
          </cell>
          <cell r="D355">
            <v>0.124</v>
          </cell>
          <cell r="E355">
            <v>0.498</v>
          </cell>
        </row>
        <row r="356">
          <cell r="B356">
            <v>3.6100009999999672</v>
          </cell>
          <cell r="C356">
            <v>3.609999999999967</v>
          </cell>
          <cell r="D356">
            <v>0.1241</v>
          </cell>
          <cell r="E356">
            <v>0.49809999999999999</v>
          </cell>
        </row>
        <row r="357">
          <cell r="B357">
            <v>3.6200009999999669</v>
          </cell>
          <cell r="C357">
            <v>3.6199999999999668</v>
          </cell>
          <cell r="D357">
            <v>0.1242</v>
          </cell>
          <cell r="E357">
            <v>0.49819999999999998</v>
          </cell>
        </row>
        <row r="358">
          <cell r="B358">
            <v>3.6300009999999667</v>
          </cell>
          <cell r="C358">
            <v>3.6299999999999666</v>
          </cell>
          <cell r="D358">
            <v>0.12429999999999999</v>
          </cell>
          <cell r="E358">
            <v>0.49830000000000002</v>
          </cell>
        </row>
        <row r="359">
          <cell r="B359">
            <v>3.6400009999999665</v>
          </cell>
          <cell r="C359">
            <v>3.6399999999999664</v>
          </cell>
          <cell r="D359">
            <v>0.1244</v>
          </cell>
          <cell r="E359">
            <v>0.49840000000000001</v>
          </cell>
        </row>
        <row r="360">
          <cell r="B360">
            <v>3.6500009999999663</v>
          </cell>
          <cell r="C360">
            <v>3.6499999999999662</v>
          </cell>
          <cell r="D360">
            <v>0.1245</v>
          </cell>
          <cell r="E360">
            <v>0.4985</v>
          </cell>
        </row>
        <row r="361">
          <cell r="B361">
            <v>3.6600009999999661</v>
          </cell>
          <cell r="C361">
            <v>3.6599999999999659</v>
          </cell>
          <cell r="D361">
            <v>0.1246</v>
          </cell>
          <cell r="E361">
            <v>0.49859999999999999</v>
          </cell>
        </row>
        <row r="362">
          <cell r="B362">
            <v>3.6700009999999659</v>
          </cell>
          <cell r="C362">
            <v>3.6699999999999657</v>
          </cell>
          <cell r="D362">
            <v>0.12470000000000001</v>
          </cell>
          <cell r="E362">
            <v>0.49869999999999998</v>
          </cell>
        </row>
        <row r="363">
          <cell r="B363">
            <v>3.6800009999999657</v>
          </cell>
          <cell r="C363">
            <v>3.6799999999999655</v>
          </cell>
          <cell r="D363">
            <v>0.12479999999999999</v>
          </cell>
          <cell r="E363">
            <v>0.49880000000000002</v>
          </cell>
        </row>
        <row r="364">
          <cell r="B364">
            <v>3.6900009999999654</v>
          </cell>
          <cell r="C364">
            <v>3.6899999999999653</v>
          </cell>
          <cell r="D364">
            <v>0.1249</v>
          </cell>
          <cell r="E364">
            <v>0.49890000000000001</v>
          </cell>
        </row>
        <row r="365">
          <cell r="B365">
            <v>3.7000009999999652</v>
          </cell>
          <cell r="C365">
            <v>3.6999999999999651</v>
          </cell>
          <cell r="D365">
            <v>0.125</v>
          </cell>
          <cell r="E365">
            <v>0.499</v>
          </cell>
        </row>
        <row r="366">
          <cell r="B366">
            <v>3.710000999999965</v>
          </cell>
          <cell r="C366">
            <v>3.7099999999999649</v>
          </cell>
          <cell r="D366">
            <v>0.125</v>
          </cell>
          <cell r="E366">
            <v>0.49909999999999999</v>
          </cell>
        </row>
        <row r="367">
          <cell r="B367">
            <v>3.7200009999999648</v>
          </cell>
          <cell r="C367">
            <v>3.7199999999999647</v>
          </cell>
          <cell r="D367">
            <v>0.125</v>
          </cell>
          <cell r="E367">
            <v>0.49919999999999998</v>
          </cell>
        </row>
        <row r="368">
          <cell r="B368">
            <v>3.7300009999999646</v>
          </cell>
          <cell r="C368">
            <v>3.7299999999999645</v>
          </cell>
          <cell r="D368">
            <v>0.125</v>
          </cell>
          <cell r="E368">
            <v>0.49930000000000002</v>
          </cell>
        </row>
        <row r="369">
          <cell r="B369">
            <v>3.7400009999999644</v>
          </cell>
          <cell r="C369">
            <v>3.7399999999999642</v>
          </cell>
          <cell r="D369">
            <v>0.125</v>
          </cell>
          <cell r="E369">
            <v>0.49940000000000001</v>
          </cell>
        </row>
        <row r="370">
          <cell r="B370">
            <v>3.7500009999999642</v>
          </cell>
          <cell r="C370">
            <v>3.749999999999964</v>
          </cell>
          <cell r="D370">
            <v>0.125</v>
          </cell>
          <cell r="E370">
            <v>0.4995</v>
          </cell>
        </row>
        <row r="371">
          <cell r="B371">
            <v>3.760000999999964</v>
          </cell>
          <cell r="C371">
            <v>3.7599999999999638</v>
          </cell>
          <cell r="D371">
            <v>0.125</v>
          </cell>
          <cell r="E371">
            <v>0.49959999999999999</v>
          </cell>
        </row>
        <row r="372">
          <cell r="B372">
            <v>3.7700009999999637</v>
          </cell>
          <cell r="C372">
            <v>3.7699999999999636</v>
          </cell>
          <cell r="D372">
            <v>0.125</v>
          </cell>
          <cell r="E372">
            <v>0.49969999999999998</v>
          </cell>
        </row>
        <row r="373">
          <cell r="B373">
            <v>3.7800009999999635</v>
          </cell>
          <cell r="C373">
            <v>3.7799999999999634</v>
          </cell>
          <cell r="D373">
            <v>0.125</v>
          </cell>
          <cell r="E373">
            <v>0.49980000000000002</v>
          </cell>
        </row>
        <row r="374">
          <cell r="B374">
            <v>3.7900009999999633</v>
          </cell>
          <cell r="C374">
            <v>3.7899999999999632</v>
          </cell>
          <cell r="D374">
            <v>0.125</v>
          </cell>
          <cell r="E374">
            <v>0.49990000000000001</v>
          </cell>
        </row>
        <row r="375">
          <cell r="B375">
            <v>3.8000009999999631</v>
          </cell>
          <cell r="C375">
            <v>3.799999999999963</v>
          </cell>
          <cell r="D375">
            <v>0.125</v>
          </cell>
          <cell r="E375">
            <v>0.5</v>
          </cell>
        </row>
        <row r="376">
          <cell r="B376">
            <v>3.8100009999999629</v>
          </cell>
          <cell r="C376">
            <v>3.8099999999999627</v>
          </cell>
          <cell r="D376">
            <v>0.12509999999999999</v>
          </cell>
          <cell r="E376">
            <v>0.50009999999999999</v>
          </cell>
        </row>
        <row r="377">
          <cell r="B377">
            <v>3.8200009999999627</v>
          </cell>
          <cell r="C377">
            <v>3.8199999999999625</v>
          </cell>
          <cell r="D377">
            <v>0.12520000000000001</v>
          </cell>
          <cell r="E377">
            <v>0.50019999999999998</v>
          </cell>
        </row>
        <row r="378">
          <cell r="B378">
            <v>3.8300009999999625</v>
          </cell>
          <cell r="C378">
            <v>3.8299999999999623</v>
          </cell>
          <cell r="D378">
            <v>0.12529999999999999</v>
          </cell>
          <cell r="E378">
            <v>0.50029999999999997</v>
          </cell>
        </row>
        <row r="379">
          <cell r="B379">
            <v>3.8400009999999623</v>
          </cell>
          <cell r="C379">
            <v>3.8399999999999621</v>
          </cell>
          <cell r="D379">
            <v>0.12540000000000001</v>
          </cell>
          <cell r="E379">
            <v>0.50039999999999996</v>
          </cell>
        </row>
        <row r="380">
          <cell r="B380">
            <v>3.850000999999962</v>
          </cell>
          <cell r="C380">
            <v>3.8499999999999619</v>
          </cell>
          <cell r="D380">
            <v>0.1255</v>
          </cell>
          <cell r="E380">
            <v>0.50049999999999994</v>
          </cell>
        </row>
        <row r="381">
          <cell r="B381">
            <v>3.8600009999999618</v>
          </cell>
          <cell r="C381">
            <v>3.8599999999999617</v>
          </cell>
          <cell r="D381">
            <v>0.12559999999999999</v>
          </cell>
          <cell r="E381">
            <v>0.50060000000000004</v>
          </cell>
        </row>
        <row r="382">
          <cell r="B382">
            <v>3.8700009999999616</v>
          </cell>
          <cell r="C382">
            <v>3.8699999999999615</v>
          </cell>
          <cell r="D382">
            <v>0.12570000000000001</v>
          </cell>
          <cell r="E382">
            <v>0.50070000000000003</v>
          </cell>
        </row>
        <row r="383">
          <cell r="B383">
            <v>3.8800009999999614</v>
          </cell>
          <cell r="C383">
            <v>3.8799999999999613</v>
          </cell>
          <cell r="D383">
            <v>0.1258</v>
          </cell>
          <cell r="E383">
            <v>0.50080000000000002</v>
          </cell>
        </row>
        <row r="384">
          <cell r="B384">
            <v>3.8900009999999612</v>
          </cell>
          <cell r="C384">
            <v>3.889999999999961</v>
          </cell>
          <cell r="D384">
            <v>0.12590000000000001</v>
          </cell>
          <cell r="E384">
            <v>0.50090000000000001</v>
          </cell>
        </row>
        <row r="385">
          <cell r="B385">
            <v>3.900000999999961</v>
          </cell>
          <cell r="C385">
            <v>3.8999999999999608</v>
          </cell>
          <cell r="D385">
            <v>0.126</v>
          </cell>
          <cell r="E385">
            <v>0.501</v>
          </cell>
        </row>
        <row r="386">
          <cell r="B386">
            <v>3.9100009999999608</v>
          </cell>
          <cell r="C386">
            <v>3.9099999999999606</v>
          </cell>
          <cell r="D386">
            <v>0.126</v>
          </cell>
          <cell r="E386">
            <v>0.50109999999999999</v>
          </cell>
        </row>
        <row r="387">
          <cell r="B387">
            <v>3.9200009999999605</v>
          </cell>
          <cell r="C387">
            <v>3.9199999999999604</v>
          </cell>
          <cell r="D387">
            <v>0.126</v>
          </cell>
          <cell r="E387">
            <v>0.50119999999999998</v>
          </cell>
        </row>
        <row r="388">
          <cell r="B388">
            <v>3.9300009999999603</v>
          </cell>
          <cell r="C388">
            <v>3.9299999999999602</v>
          </cell>
          <cell r="D388">
            <v>0.126</v>
          </cell>
          <cell r="E388">
            <v>0.50129999999999997</v>
          </cell>
        </row>
        <row r="389">
          <cell r="B389">
            <v>3.9400009999999601</v>
          </cell>
          <cell r="C389">
            <v>3.93999999999996</v>
          </cell>
          <cell r="D389">
            <v>0.126</v>
          </cell>
          <cell r="E389">
            <v>0.50139999999999996</v>
          </cell>
        </row>
        <row r="390">
          <cell r="B390">
            <v>3.9500009999999599</v>
          </cell>
          <cell r="C390">
            <v>3.9499999999999598</v>
          </cell>
          <cell r="D390">
            <v>0.126</v>
          </cell>
          <cell r="E390">
            <v>0.50150000000000006</v>
          </cell>
        </row>
        <row r="391">
          <cell r="B391">
            <v>3.9600009999999597</v>
          </cell>
          <cell r="C391">
            <v>3.9599999999999596</v>
          </cell>
          <cell r="D391">
            <v>0.126</v>
          </cell>
          <cell r="E391">
            <v>0.50160000000000005</v>
          </cell>
        </row>
        <row r="392">
          <cell r="B392">
            <v>3.9700009999999595</v>
          </cell>
          <cell r="C392">
            <v>3.9699999999999593</v>
          </cell>
          <cell r="D392">
            <v>0.126</v>
          </cell>
          <cell r="E392">
            <v>0.50170000000000003</v>
          </cell>
        </row>
        <row r="393">
          <cell r="B393">
            <v>3.9800009999999593</v>
          </cell>
          <cell r="C393">
            <v>3.9799999999999591</v>
          </cell>
          <cell r="D393">
            <v>0.126</v>
          </cell>
          <cell r="E393">
            <v>0.50180000000000002</v>
          </cell>
        </row>
        <row r="394">
          <cell r="B394">
            <v>3.9900009999999591</v>
          </cell>
          <cell r="C394">
            <v>3.9899999999999589</v>
          </cell>
          <cell r="D394">
            <v>0.126</v>
          </cell>
          <cell r="E394">
            <v>0.50190000000000001</v>
          </cell>
        </row>
        <row r="395">
          <cell r="B395">
            <v>4.0000009999999584</v>
          </cell>
          <cell r="C395">
            <v>3.9999999999999587</v>
          </cell>
          <cell r="D395">
            <v>0.126</v>
          </cell>
          <cell r="E395">
            <v>0.502</v>
          </cell>
        </row>
        <row r="396">
          <cell r="B396">
            <v>4.0100009999999591</v>
          </cell>
          <cell r="C396">
            <v>4.0099999999999589</v>
          </cell>
          <cell r="D396">
            <v>0.12609999999999999</v>
          </cell>
          <cell r="E396">
            <v>0.502</v>
          </cell>
        </row>
        <row r="397">
          <cell r="B397">
            <v>4.0200009999999589</v>
          </cell>
          <cell r="C397">
            <v>4.0199999999999587</v>
          </cell>
          <cell r="D397">
            <v>0.12620000000000001</v>
          </cell>
          <cell r="E397">
            <v>0.502</v>
          </cell>
        </row>
        <row r="398">
          <cell r="B398">
            <v>4.0300009999999586</v>
          </cell>
          <cell r="C398">
            <v>4.0299999999999585</v>
          </cell>
          <cell r="D398">
            <v>0.1263</v>
          </cell>
          <cell r="E398">
            <v>0.502</v>
          </cell>
        </row>
        <row r="399">
          <cell r="B399">
            <v>4.0400009999999584</v>
          </cell>
          <cell r="C399">
            <v>4.0399999999999583</v>
          </cell>
          <cell r="D399">
            <v>0.12640000000000001</v>
          </cell>
          <cell r="E399">
            <v>0.502</v>
          </cell>
        </row>
        <row r="400">
          <cell r="B400">
            <v>4.0500009999999582</v>
          </cell>
          <cell r="C400">
            <v>4.0499999999999581</v>
          </cell>
          <cell r="D400">
            <v>0.1265</v>
          </cell>
          <cell r="E400">
            <v>0.502</v>
          </cell>
        </row>
        <row r="401">
          <cell r="B401">
            <v>4.060000999999958</v>
          </cell>
          <cell r="C401">
            <v>4.0599999999999579</v>
          </cell>
          <cell r="D401">
            <v>0.12659999999999999</v>
          </cell>
          <cell r="E401">
            <v>0.502</v>
          </cell>
        </row>
        <row r="402">
          <cell r="B402">
            <v>4.0700009999999578</v>
          </cell>
          <cell r="C402">
            <v>4.0699999999999577</v>
          </cell>
          <cell r="D402">
            <v>0.12670000000000001</v>
          </cell>
          <cell r="E402">
            <v>0.502</v>
          </cell>
        </row>
        <row r="403">
          <cell r="B403">
            <v>4.0800009999999576</v>
          </cell>
          <cell r="C403">
            <v>4.0799999999999574</v>
          </cell>
          <cell r="D403">
            <v>0.1268</v>
          </cell>
          <cell r="E403">
            <v>0.502</v>
          </cell>
        </row>
        <row r="404">
          <cell r="B404">
            <v>4.0900009999999574</v>
          </cell>
          <cell r="C404">
            <v>4.0899999999999572</v>
          </cell>
          <cell r="D404">
            <v>0.12690000000000001</v>
          </cell>
          <cell r="E404">
            <v>0.502</v>
          </cell>
        </row>
        <row r="405">
          <cell r="B405">
            <v>4.1000009999999572</v>
          </cell>
          <cell r="C405">
            <v>4.099999999999957</v>
          </cell>
          <cell r="D405">
            <v>0.127</v>
          </cell>
          <cell r="E405">
            <v>0.502</v>
          </cell>
        </row>
        <row r="406">
          <cell r="B406">
            <v>4.1100009999999569</v>
          </cell>
          <cell r="C406">
            <v>4.1099999999999568</v>
          </cell>
          <cell r="D406">
            <v>0.127</v>
          </cell>
          <cell r="E406">
            <v>0.50209999999999999</v>
          </cell>
        </row>
        <row r="407">
          <cell r="B407">
            <v>4.1200009999999567</v>
          </cell>
          <cell r="C407">
            <v>4.1199999999999566</v>
          </cell>
          <cell r="D407">
            <v>0.127</v>
          </cell>
          <cell r="E407">
            <v>0.50219999999999998</v>
          </cell>
        </row>
        <row r="408">
          <cell r="B408">
            <v>4.1300009999999565</v>
          </cell>
          <cell r="C408">
            <v>4.1299999999999564</v>
          </cell>
          <cell r="D408">
            <v>0.127</v>
          </cell>
          <cell r="E408">
            <v>0.50229999999999997</v>
          </cell>
        </row>
        <row r="409">
          <cell r="B409">
            <v>4.1400009999999563</v>
          </cell>
          <cell r="C409">
            <v>4.1399999999999562</v>
          </cell>
          <cell r="D409">
            <v>0.127</v>
          </cell>
          <cell r="E409">
            <v>0.50239999999999996</v>
          </cell>
        </row>
        <row r="410">
          <cell r="B410">
            <v>4.1500009999999561</v>
          </cell>
          <cell r="C410">
            <v>4.1499999999999559</v>
          </cell>
          <cell r="D410">
            <v>0.127</v>
          </cell>
          <cell r="E410">
            <v>0.50249999999999995</v>
          </cell>
        </row>
        <row r="411">
          <cell r="B411">
            <v>4.1600009999999559</v>
          </cell>
          <cell r="C411">
            <v>4.1599999999999557</v>
          </cell>
          <cell r="D411">
            <v>0.127</v>
          </cell>
          <cell r="E411">
            <v>0.50260000000000005</v>
          </cell>
        </row>
        <row r="412">
          <cell r="B412">
            <v>4.1700009999999557</v>
          </cell>
          <cell r="C412">
            <v>4.1699999999999555</v>
          </cell>
          <cell r="D412">
            <v>0.127</v>
          </cell>
          <cell r="E412">
            <v>0.50270000000000004</v>
          </cell>
        </row>
        <row r="413">
          <cell r="B413">
            <v>4.1800009999999554</v>
          </cell>
          <cell r="C413">
            <v>4.1799999999999553</v>
          </cell>
          <cell r="D413">
            <v>0.127</v>
          </cell>
          <cell r="E413">
            <v>0.50280000000000002</v>
          </cell>
        </row>
        <row r="414">
          <cell r="B414">
            <v>4.1900009999999552</v>
          </cell>
          <cell r="C414">
            <v>4.1899999999999551</v>
          </cell>
          <cell r="D414">
            <v>0.127</v>
          </cell>
          <cell r="E414">
            <v>0.50290000000000001</v>
          </cell>
        </row>
        <row r="415">
          <cell r="B415">
            <v>4.200000999999955</v>
          </cell>
          <cell r="C415">
            <v>4.1999999999999549</v>
          </cell>
          <cell r="D415">
            <v>0.127</v>
          </cell>
          <cell r="E415">
            <v>0.503</v>
          </cell>
        </row>
        <row r="416">
          <cell r="B416">
            <v>4.2100009999999548</v>
          </cell>
          <cell r="C416">
            <v>4.2099999999999547</v>
          </cell>
          <cell r="D416">
            <v>0.12709999999999999</v>
          </cell>
          <cell r="E416">
            <v>0.503</v>
          </cell>
        </row>
        <row r="417">
          <cell r="B417">
            <v>4.2200009999999546</v>
          </cell>
          <cell r="C417">
            <v>4.2199999999999545</v>
          </cell>
          <cell r="D417">
            <v>0.12720000000000001</v>
          </cell>
          <cell r="E417">
            <v>0.503</v>
          </cell>
        </row>
        <row r="418">
          <cell r="B418">
            <v>4.2300009999999544</v>
          </cell>
          <cell r="C418">
            <v>4.2299999999999542</v>
          </cell>
          <cell r="D418">
            <v>0.1273</v>
          </cell>
          <cell r="E418">
            <v>0.503</v>
          </cell>
        </row>
        <row r="419">
          <cell r="B419">
            <v>4.2400009999999542</v>
          </cell>
          <cell r="C419">
            <v>4.239999999999954</v>
          </cell>
          <cell r="D419">
            <v>0.12740000000000001</v>
          </cell>
          <cell r="E419">
            <v>0.503</v>
          </cell>
        </row>
        <row r="420">
          <cell r="B420">
            <v>4.250000999999954</v>
          </cell>
          <cell r="C420">
            <v>4.2499999999999538</v>
          </cell>
          <cell r="D420">
            <v>0.1275</v>
          </cell>
          <cell r="E420">
            <v>0.503</v>
          </cell>
        </row>
        <row r="421">
          <cell r="B421">
            <v>4.2600009999999537</v>
          </cell>
          <cell r="C421">
            <v>4.2599999999999536</v>
          </cell>
          <cell r="D421">
            <v>0.12759999999999999</v>
          </cell>
          <cell r="E421">
            <v>0.503</v>
          </cell>
        </row>
        <row r="422">
          <cell r="B422">
            <v>4.2700009999999535</v>
          </cell>
          <cell r="C422">
            <v>4.2699999999999534</v>
          </cell>
          <cell r="D422">
            <v>0.12770000000000001</v>
          </cell>
          <cell r="E422">
            <v>0.503</v>
          </cell>
        </row>
        <row r="423">
          <cell r="B423">
            <v>4.2800009999999533</v>
          </cell>
          <cell r="C423">
            <v>4.2799999999999532</v>
          </cell>
          <cell r="D423">
            <v>0.1278</v>
          </cell>
          <cell r="E423">
            <v>0.503</v>
          </cell>
        </row>
        <row r="424">
          <cell r="B424">
            <v>4.2900009999999531</v>
          </cell>
          <cell r="C424">
            <v>4.289999999999953</v>
          </cell>
          <cell r="D424">
            <v>0.12790000000000001</v>
          </cell>
          <cell r="E424">
            <v>0.503</v>
          </cell>
        </row>
        <row r="425">
          <cell r="B425">
            <v>4.3000009999999529</v>
          </cell>
          <cell r="C425">
            <v>4.2999999999999527</v>
          </cell>
          <cell r="D425">
            <v>0.128</v>
          </cell>
          <cell r="E425">
            <v>0.503</v>
          </cell>
        </row>
        <row r="426">
          <cell r="B426">
            <v>4.3100009999999527</v>
          </cell>
          <cell r="C426">
            <v>4.3099999999999525</v>
          </cell>
          <cell r="D426">
            <v>0.128</v>
          </cell>
          <cell r="E426">
            <v>0.50309999999999999</v>
          </cell>
        </row>
        <row r="427">
          <cell r="B427">
            <v>4.3200009999999525</v>
          </cell>
          <cell r="C427">
            <v>4.3199999999999523</v>
          </cell>
          <cell r="D427">
            <v>0.128</v>
          </cell>
          <cell r="E427">
            <v>0.50319999999999998</v>
          </cell>
        </row>
        <row r="428">
          <cell r="B428">
            <v>4.3300009999999522</v>
          </cell>
          <cell r="C428">
            <v>4.3299999999999521</v>
          </cell>
          <cell r="D428">
            <v>0.128</v>
          </cell>
          <cell r="E428">
            <v>0.50329999999999997</v>
          </cell>
        </row>
        <row r="429">
          <cell r="B429">
            <v>4.340000999999952</v>
          </cell>
          <cell r="C429">
            <v>4.3399999999999519</v>
          </cell>
          <cell r="D429">
            <v>0.128</v>
          </cell>
          <cell r="E429">
            <v>0.50339999999999996</v>
          </cell>
        </row>
        <row r="430">
          <cell r="B430">
            <v>4.3500009999999518</v>
          </cell>
          <cell r="C430">
            <v>4.3499999999999517</v>
          </cell>
          <cell r="D430">
            <v>0.128</v>
          </cell>
          <cell r="E430">
            <v>0.50350000000000006</v>
          </cell>
        </row>
        <row r="431">
          <cell r="B431">
            <v>4.3600009999999516</v>
          </cell>
          <cell r="C431">
            <v>4.3599999999999515</v>
          </cell>
          <cell r="D431">
            <v>0.128</v>
          </cell>
          <cell r="E431">
            <v>0.50360000000000005</v>
          </cell>
        </row>
        <row r="432">
          <cell r="B432">
            <v>4.3700009999999514</v>
          </cell>
          <cell r="C432">
            <v>4.3699999999999513</v>
          </cell>
          <cell r="D432">
            <v>0.128</v>
          </cell>
          <cell r="E432">
            <v>0.50370000000000004</v>
          </cell>
        </row>
        <row r="433">
          <cell r="B433">
            <v>4.3800009999999512</v>
          </cell>
          <cell r="C433">
            <v>4.379999999999951</v>
          </cell>
          <cell r="D433">
            <v>0.128</v>
          </cell>
          <cell r="E433">
            <v>0.50380000000000003</v>
          </cell>
        </row>
        <row r="434">
          <cell r="B434">
            <v>4.390000999999951</v>
          </cell>
          <cell r="C434">
            <v>4.3899999999999508</v>
          </cell>
          <cell r="D434">
            <v>0.128</v>
          </cell>
          <cell r="E434">
            <v>0.50390000000000001</v>
          </cell>
        </row>
        <row r="435">
          <cell r="B435">
            <v>4.4000009999999508</v>
          </cell>
          <cell r="C435">
            <v>4.3999999999999506</v>
          </cell>
          <cell r="D435">
            <v>0.128</v>
          </cell>
          <cell r="E435">
            <v>0.504</v>
          </cell>
        </row>
        <row r="436">
          <cell r="B436">
            <v>4.4100009999999505</v>
          </cell>
          <cell r="C436">
            <v>4.4099999999999504</v>
          </cell>
          <cell r="D436">
            <v>0.12809999999999999</v>
          </cell>
          <cell r="E436">
            <v>0.50409999999999999</v>
          </cell>
        </row>
        <row r="437">
          <cell r="B437">
            <v>4.4200009999999503</v>
          </cell>
          <cell r="C437">
            <v>4.4199999999999502</v>
          </cell>
          <cell r="D437">
            <v>0.12820000000000001</v>
          </cell>
          <cell r="E437">
            <v>0.50419999999999998</v>
          </cell>
        </row>
        <row r="438">
          <cell r="B438">
            <v>4.4300009999999501</v>
          </cell>
          <cell r="C438">
            <v>4.42999999999995</v>
          </cell>
          <cell r="D438">
            <v>0.1283</v>
          </cell>
          <cell r="E438">
            <v>0.50429999999999997</v>
          </cell>
        </row>
        <row r="439">
          <cell r="B439">
            <v>4.4400009999999499</v>
          </cell>
          <cell r="C439">
            <v>4.4399999999999498</v>
          </cell>
          <cell r="D439">
            <v>0.12840000000000001</v>
          </cell>
          <cell r="E439">
            <v>0.50439999999999996</v>
          </cell>
        </row>
        <row r="440">
          <cell r="B440">
            <v>4.4500009999999497</v>
          </cell>
          <cell r="C440">
            <v>4.4499999999999496</v>
          </cell>
          <cell r="D440">
            <v>0.1285</v>
          </cell>
          <cell r="E440">
            <v>0.50449999999999995</v>
          </cell>
        </row>
        <row r="441">
          <cell r="B441">
            <v>4.4600009999999495</v>
          </cell>
          <cell r="C441">
            <v>4.4599999999999493</v>
          </cell>
          <cell r="D441">
            <v>0.12859999999999999</v>
          </cell>
          <cell r="E441">
            <v>0.50460000000000005</v>
          </cell>
        </row>
        <row r="442">
          <cell r="B442">
            <v>4.4700009999999493</v>
          </cell>
          <cell r="C442">
            <v>4.4699999999999491</v>
          </cell>
          <cell r="D442">
            <v>0.12870000000000001</v>
          </cell>
          <cell r="E442">
            <v>0.50470000000000004</v>
          </cell>
        </row>
        <row r="443">
          <cell r="B443">
            <v>4.4800009999999491</v>
          </cell>
          <cell r="C443">
            <v>4.4799999999999489</v>
          </cell>
          <cell r="D443">
            <v>0.1288</v>
          </cell>
          <cell r="E443">
            <v>0.50480000000000003</v>
          </cell>
        </row>
        <row r="444">
          <cell r="B444">
            <v>4.4900009999999488</v>
          </cell>
          <cell r="C444">
            <v>4.4899999999999487</v>
          </cell>
          <cell r="D444">
            <v>0.12890000000000001</v>
          </cell>
          <cell r="E444">
            <v>0.50490000000000002</v>
          </cell>
        </row>
        <row r="445">
          <cell r="B445">
            <v>4.5000009999999486</v>
          </cell>
          <cell r="C445">
            <v>4.4999999999999485</v>
          </cell>
          <cell r="D445">
            <v>0.129</v>
          </cell>
          <cell r="E445">
            <v>0.505</v>
          </cell>
        </row>
        <row r="446">
          <cell r="B446">
            <v>4.5100009999999484</v>
          </cell>
          <cell r="C446">
            <v>4.5099999999999483</v>
          </cell>
          <cell r="D446">
            <v>0.129</v>
          </cell>
          <cell r="E446">
            <v>0.50509999999999999</v>
          </cell>
        </row>
        <row r="447">
          <cell r="B447">
            <v>4.5200009999999482</v>
          </cell>
          <cell r="C447">
            <v>4.5199999999999481</v>
          </cell>
          <cell r="D447">
            <v>0.129</v>
          </cell>
          <cell r="E447">
            <v>0.50519999999999998</v>
          </cell>
        </row>
        <row r="448">
          <cell r="B448">
            <v>4.530000999999948</v>
          </cell>
          <cell r="C448">
            <v>4.5299999999999478</v>
          </cell>
          <cell r="D448">
            <v>0.129</v>
          </cell>
          <cell r="E448">
            <v>0.50529999999999997</v>
          </cell>
        </row>
        <row r="449">
          <cell r="B449">
            <v>4.5400009999999478</v>
          </cell>
          <cell r="C449">
            <v>4.5399999999999476</v>
          </cell>
          <cell r="D449">
            <v>0.129</v>
          </cell>
          <cell r="E449">
            <v>0.50539999999999996</v>
          </cell>
        </row>
        <row r="450">
          <cell r="B450">
            <v>4.5500009999999476</v>
          </cell>
          <cell r="C450">
            <v>4.5499999999999474</v>
          </cell>
          <cell r="D450">
            <v>0.129</v>
          </cell>
          <cell r="E450">
            <v>0.50550000000000006</v>
          </cell>
        </row>
        <row r="451">
          <cell r="B451">
            <v>4.5600009999999473</v>
          </cell>
          <cell r="C451">
            <v>4.5599999999999472</v>
          </cell>
          <cell r="D451">
            <v>0.129</v>
          </cell>
          <cell r="E451">
            <v>0.50560000000000005</v>
          </cell>
        </row>
        <row r="452">
          <cell r="B452">
            <v>4.5700009999999471</v>
          </cell>
          <cell r="C452">
            <v>4.569999999999947</v>
          </cell>
          <cell r="D452">
            <v>0.129</v>
          </cell>
          <cell r="E452">
            <v>0.50570000000000004</v>
          </cell>
        </row>
        <row r="453">
          <cell r="B453">
            <v>4.5800009999999469</v>
          </cell>
          <cell r="C453">
            <v>4.5799999999999468</v>
          </cell>
          <cell r="D453">
            <v>0.129</v>
          </cell>
          <cell r="E453">
            <v>0.50580000000000003</v>
          </cell>
        </row>
        <row r="454">
          <cell r="B454">
            <v>4.5900009999999467</v>
          </cell>
          <cell r="C454">
            <v>4.5899999999999466</v>
          </cell>
          <cell r="D454">
            <v>0.129</v>
          </cell>
          <cell r="E454">
            <v>0.50590000000000002</v>
          </cell>
        </row>
        <row r="455">
          <cell r="B455">
            <v>4.6000009999999465</v>
          </cell>
          <cell r="C455">
            <v>4.5999999999999464</v>
          </cell>
          <cell r="D455">
            <v>0.129</v>
          </cell>
          <cell r="E455">
            <v>0.50600000000000001</v>
          </cell>
        </row>
        <row r="456">
          <cell r="B456">
            <v>4.6100009999999463</v>
          </cell>
          <cell r="C456">
            <v>4.6099999999999461</v>
          </cell>
          <cell r="D456">
            <v>0.12909999999999999</v>
          </cell>
          <cell r="E456">
            <v>0.50609999999999999</v>
          </cell>
        </row>
        <row r="457">
          <cell r="B457">
            <v>4.6200009999999461</v>
          </cell>
          <cell r="C457">
            <v>4.6199999999999459</v>
          </cell>
          <cell r="D457">
            <v>0.12920000000000001</v>
          </cell>
          <cell r="E457">
            <v>0.50619999999999998</v>
          </cell>
        </row>
        <row r="458">
          <cell r="B458">
            <v>4.6300009999999459</v>
          </cell>
          <cell r="C458">
            <v>4.6299999999999457</v>
          </cell>
          <cell r="D458">
            <v>0.1293</v>
          </cell>
          <cell r="E458">
            <v>0.50629999999999997</v>
          </cell>
        </row>
        <row r="459">
          <cell r="B459">
            <v>4.6400009999999456</v>
          </cell>
          <cell r="C459">
            <v>4.6399999999999455</v>
          </cell>
          <cell r="D459">
            <v>0.12940000000000002</v>
          </cell>
          <cell r="E459">
            <v>0.50639999999999996</v>
          </cell>
        </row>
        <row r="460">
          <cell r="B460">
            <v>4.6500009999999454</v>
          </cell>
          <cell r="C460">
            <v>4.6499999999999453</v>
          </cell>
          <cell r="D460">
            <v>0.1295</v>
          </cell>
          <cell r="E460">
            <v>0.50649999999999995</v>
          </cell>
        </row>
        <row r="461">
          <cell r="B461">
            <v>4.6600009999999452</v>
          </cell>
          <cell r="C461">
            <v>4.6599999999999451</v>
          </cell>
          <cell r="D461">
            <v>0.12959999999999999</v>
          </cell>
          <cell r="E461">
            <v>0.50660000000000005</v>
          </cell>
        </row>
        <row r="462">
          <cell r="B462">
            <v>4.670000999999945</v>
          </cell>
          <cell r="C462">
            <v>4.6699999999999449</v>
          </cell>
          <cell r="D462">
            <v>0.12970000000000001</v>
          </cell>
          <cell r="E462">
            <v>0.50670000000000004</v>
          </cell>
        </row>
        <row r="463">
          <cell r="B463">
            <v>4.6800009999999448</v>
          </cell>
          <cell r="C463">
            <v>4.6799999999999446</v>
          </cell>
          <cell r="D463">
            <v>0.1298</v>
          </cell>
          <cell r="E463">
            <v>0.50680000000000003</v>
          </cell>
        </row>
        <row r="464">
          <cell r="B464">
            <v>4.6900009999999446</v>
          </cell>
          <cell r="C464">
            <v>4.6899999999999444</v>
          </cell>
          <cell r="D464">
            <v>0.12990000000000002</v>
          </cell>
          <cell r="E464">
            <v>0.50690000000000002</v>
          </cell>
        </row>
        <row r="465">
          <cell r="B465">
            <v>4.7000009999999444</v>
          </cell>
          <cell r="C465">
            <v>4.6999999999999442</v>
          </cell>
          <cell r="D465">
            <v>0.13</v>
          </cell>
          <cell r="E465">
            <v>0.50700000000000001</v>
          </cell>
        </row>
        <row r="466">
          <cell r="B466">
            <v>4.7100009999999441</v>
          </cell>
          <cell r="C466">
            <v>4.709999999999944</v>
          </cell>
          <cell r="D466">
            <v>0.13</v>
          </cell>
          <cell r="E466">
            <v>0.5071</v>
          </cell>
        </row>
        <row r="467">
          <cell r="B467">
            <v>4.7200009999999439</v>
          </cell>
          <cell r="C467">
            <v>4.7199999999999438</v>
          </cell>
          <cell r="D467">
            <v>0.13</v>
          </cell>
          <cell r="E467">
            <v>0.50719999999999998</v>
          </cell>
        </row>
        <row r="468">
          <cell r="B468">
            <v>4.7300009999999437</v>
          </cell>
          <cell r="C468">
            <v>4.7299999999999436</v>
          </cell>
          <cell r="D468">
            <v>0.13</v>
          </cell>
          <cell r="E468">
            <v>0.50729999999999997</v>
          </cell>
        </row>
        <row r="469">
          <cell r="B469">
            <v>4.7400009999999435</v>
          </cell>
          <cell r="C469">
            <v>4.7399999999999434</v>
          </cell>
          <cell r="D469">
            <v>0.13</v>
          </cell>
          <cell r="E469">
            <v>0.50739999999999996</v>
          </cell>
        </row>
        <row r="470">
          <cell r="B470">
            <v>4.7500009999999433</v>
          </cell>
          <cell r="C470">
            <v>4.7499999999999432</v>
          </cell>
          <cell r="D470">
            <v>0.13</v>
          </cell>
          <cell r="E470">
            <v>0.50750000000000006</v>
          </cell>
        </row>
        <row r="471">
          <cell r="B471">
            <v>4.7600009999999431</v>
          </cell>
          <cell r="C471">
            <v>4.7599999999999429</v>
          </cell>
          <cell r="D471">
            <v>0.13</v>
          </cell>
          <cell r="E471">
            <v>0.50760000000000005</v>
          </cell>
        </row>
        <row r="472">
          <cell r="B472">
            <v>4.7700009999999429</v>
          </cell>
          <cell r="C472">
            <v>4.7699999999999427</v>
          </cell>
          <cell r="D472">
            <v>0.13</v>
          </cell>
          <cell r="E472">
            <v>0.50770000000000004</v>
          </cell>
        </row>
        <row r="473">
          <cell r="B473">
            <v>4.7800009999999427</v>
          </cell>
          <cell r="C473">
            <v>4.7799999999999425</v>
          </cell>
          <cell r="D473">
            <v>0.13</v>
          </cell>
          <cell r="E473">
            <v>0.50780000000000003</v>
          </cell>
        </row>
        <row r="474">
          <cell r="B474">
            <v>4.7900009999999424</v>
          </cell>
          <cell r="C474">
            <v>4.7899999999999423</v>
          </cell>
          <cell r="D474">
            <v>0.13</v>
          </cell>
          <cell r="E474">
            <v>0.50790000000000002</v>
          </cell>
        </row>
        <row r="475">
          <cell r="B475">
            <v>4.8000009999999422</v>
          </cell>
          <cell r="C475">
            <v>4.7999999999999421</v>
          </cell>
          <cell r="D475">
            <v>0.13</v>
          </cell>
          <cell r="E475">
            <v>0.50800000000000001</v>
          </cell>
        </row>
        <row r="476">
          <cell r="B476">
            <v>4.810000999999942</v>
          </cell>
          <cell r="C476">
            <v>4.8099999999999419</v>
          </cell>
          <cell r="D476">
            <v>0.13009999999999999</v>
          </cell>
          <cell r="E476">
            <v>0.5081</v>
          </cell>
        </row>
        <row r="477">
          <cell r="B477">
            <v>4.8200009999999418</v>
          </cell>
          <cell r="C477">
            <v>4.8199999999999417</v>
          </cell>
          <cell r="D477">
            <v>0.13020000000000001</v>
          </cell>
          <cell r="E477">
            <v>0.50819999999999999</v>
          </cell>
        </row>
        <row r="478">
          <cell r="B478">
            <v>4.8300009999999416</v>
          </cell>
          <cell r="C478">
            <v>4.8299999999999415</v>
          </cell>
          <cell r="D478">
            <v>0.1303</v>
          </cell>
          <cell r="E478">
            <v>0.50829999999999997</v>
          </cell>
        </row>
        <row r="479">
          <cell r="B479">
            <v>4.8400009999999414</v>
          </cell>
          <cell r="C479">
            <v>4.8399999999999412</v>
          </cell>
          <cell r="D479">
            <v>0.13040000000000002</v>
          </cell>
          <cell r="E479">
            <v>0.50839999999999996</v>
          </cell>
        </row>
        <row r="480">
          <cell r="B480">
            <v>4.8500009999999412</v>
          </cell>
          <cell r="C480">
            <v>4.849999999999941</v>
          </cell>
          <cell r="D480">
            <v>0.1305</v>
          </cell>
          <cell r="E480">
            <v>0.50849999999999995</v>
          </cell>
        </row>
        <row r="481">
          <cell r="B481">
            <v>4.860000999999941</v>
          </cell>
          <cell r="C481">
            <v>4.8599999999999408</v>
          </cell>
          <cell r="D481">
            <v>0.13059999999999999</v>
          </cell>
          <cell r="E481">
            <v>0.50860000000000005</v>
          </cell>
        </row>
        <row r="482">
          <cell r="B482">
            <v>4.8700009999999407</v>
          </cell>
          <cell r="C482">
            <v>4.8699999999999406</v>
          </cell>
          <cell r="D482">
            <v>0.13070000000000001</v>
          </cell>
          <cell r="E482">
            <v>0.50870000000000004</v>
          </cell>
        </row>
        <row r="483">
          <cell r="B483">
            <v>4.8800009999999405</v>
          </cell>
          <cell r="C483">
            <v>4.8799999999999404</v>
          </cell>
          <cell r="D483">
            <v>0.1308</v>
          </cell>
          <cell r="E483">
            <v>0.50880000000000003</v>
          </cell>
        </row>
        <row r="484">
          <cell r="B484">
            <v>4.8900009999999403</v>
          </cell>
          <cell r="C484">
            <v>4.8899999999999402</v>
          </cell>
          <cell r="D484">
            <v>0.13090000000000002</v>
          </cell>
          <cell r="E484">
            <v>0.50890000000000002</v>
          </cell>
        </row>
        <row r="485">
          <cell r="B485">
            <v>4.9000009999999401</v>
          </cell>
          <cell r="C485">
            <v>4.89999999999994</v>
          </cell>
          <cell r="D485">
            <v>0.13100000000000001</v>
          </cell>
          <cell r="E485">
            <v>0.50900000000000001</v>
          </cell>
        </row>
        <row r="486">
          <cell r="B486">
            <v>4.9100009999999399</v>
          </cell>
          <cell r="C486">
            <v>4.9099999999999397</v>
          </cell>
          <cell r="D486">
            <v>0.13100000000000001</v>
          </cell>
          <cell r="E486">
            <v>0.5091</v>
          </cell>
        </row>
        <row r="487">
          <cell r="B487">
            <v>4.9200009999999397</v>
          </cell>
          <cell r="C487">
            <v>4.9199999999999395</v>
          </cell>
          <cell r="D487">
            <v>0.13100000000000001</v>
          </cell>
          <cell r="E487">
            <v>0.50919999999999999</v>
          </cell>
        </row>
        <row r="488">
          <cell r="B488">
            <v>4.9300009999999395</v>
          </cell>
          <cell r="C488">
            <v>4.9299999999999393</v>
          </cell>
          <cell r="D488">
            <v>0.13100000000000001</v>
          </cell>
          <cell r="E488">
            <v>0.50929999999999997</v>
          </cell>
        </row>
        <row r="489">
          <cell r="B489">
            <v>4.9400009999999392</v>
          </cell>
          <cell r="C489">
            <v>4.9399999999999391</v>
          </cell>
          <cell r="D489">
            <v>0.13100000000000001</v>
          </cell>
          <cell r="E489">
            <v>0.50939999999999996</v>
          </cell>
        </row>
        <row r="490">
          <cell r="B490">
            <v>4.950000999999939</v>
          </cell>
          <cell r="C490">
            <v>4.9499999999999389</v>
          </cell>
          <cell r="D490">
            <v>0.13100000000000001</v>
          </cell>
          <cell r="E490">
            <v>0.50950000000000006</v>
          </cell>
        </row>
        <row r="491">
          <cell r="B491">
            <v>4.9600009999999388</v>
          </cell>
          <cell r="C491">
            <v>4.9599999999999387</v>
          </cell>
          <cell r="D491">
            <v>0.13100000000000001</v>
          </cell>
          <cell r="E491">
            <v>0.50960000000000005</v>
          </cell>
        </row>
        <row r="492">
          <cell r="B492">
            <v>4.9700009999999386</v>
          </cell>
          <cell r="C492">
            <v>4.9699999999999385</v>
          </cell>
          <cell r="D492">
            <v>0.13100000000000001</v>
          </cell>
          <cell r="E492">
            <v>0.50970000000000004</v>
          </cell>
        </row>
        <row r="493">
          <cell r="B493">
            <v>4.9800009999999384</v>
          </cell>
          <cell r="C493">
            <v>4.9799999999999383</v>
          </cell>
          <cell r="D493">
            <v>0.13100000000000001</v>
          </cell>
          <cell r="E493">
            <v>0.50980000000000003</v>
          </cell>
        </row>
        <row r="494">
          <cell r="B494">
            <v>4.9900009999999382</v>
          </cell>
          <cell r="C494">
            <v>4.989999999999938</v>
          </cell>
          <cell r="D494">
            <v>0.13100000000000001</v>
          </cell>
          <cell r="E494">
            <v>0.50990000000000002</v>
          </cell>
        </row>
        <row r="495">
          <cell r="B495">
            <v>5.000000999999938</v>
          </cell>
          <cell r="C495">
            <v>4.9999999999999378</v>
          </cell>
          <cell r="D495">
            <v>0.13100000000000001</v>
          </cell>
          <cell r="E495">
            <v>0.51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간지"/>
      <sheetName val="인수공"/>
      <sheetName val="지수프럭"/>
      <sheetName val="압입공사"/>
      <sheetName val="fc관"/>
      <sheetName val="견인선"/>
      <sheetName val="재료"/>
      <sheetName val="토적집계"/>
      <sheetName val="토적(포장)"/>
      <sheetName val="변수값"/>
      <sheetName val="중기상차"/>
      <sheetName val="AS복구"/>
      <sheetName val="중기터파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우리요율"/>
      <sheetName val="갑지"/>
      <sheetName val="총괄"/>
      <sheetName val="내역서"/>
      <sheetName val="물량산출"/>
      <sheetName val="단가"/>
      <sheetName val="일위대가표"/>
      <sheetName val="일위 (2)"/>
      <sheetName val="갑지1"/>
      <sheetName val="연부97-1"/>
      <sheetName val="황지초교 교실증축 전기공사"/>
      <sheetName val="건축내역"/>
      <sheetName val="개요"/>
      <sheetName val=" 견적서"/>
      <sheetName val="손익분석"/>
      <sheetName val="교통대책내역"/>
      <sheetName val="DATA"/>
      <sheetName val="일위_(2)"/>
      <sheetName val="황지초교_교실증축_전기공사"/>
      <sheetName val="_견적서"/>
      <sheetName val="중갑지"/>
      <sheetName val="자료입력"/>
      <sheetName val="지하1층"/>
      <sheetName val="자재단가"/>
      <sheetName val="#REF"/>
      <sheetName val="200"/>
      <sheetName val="재료"/>
      <sheetName val="백암비스타내역"/>
      <sheetName val="기존단가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내역"/>
      <sheetName val="공잡비"/>
      <sheetName val="지촌덕평"/>
      <sheetName val="지덕잡비"/>
      <sheetName val="200"/>
      <sheetName val="cka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청천내"/>
      <sheetName val="내역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직노"/>
      <sheetName val="95년12월말"/>
      <sheetName val="#REF"/>
      <sheetName val="실행내역"/>
      <sheetName val="원가"/>
      <sheetName val="노임"/>
      <sheetName val="일위대가표"/>
      <sheetName val="총괄표"/>
      <sheetName val="INPUT"/>
      <sheetName val="2000전체분"/>
      <sheetName val="노임단가"/>
      <sheetName val="Sheet3"/>
      <sheetName val="물가자료"/>
      <sheetName val="청곡지선입력"/>
      <sheetName val="대포2교접속"/>
      <sheetName val="산출근거"/>
      <sheetName val="재료"/>
      <sheetName val="약품공급2"/>
      <sheetName val="데리네이타현황"/>
      <sheetName val="세골재  T2 변경 현황"/>
      <sheetName val="적용토목"/>
      <sheetName val="내역서"/>
      <sheetName val="결재갑지"/>
      <sheetName val="3BL공동구 수량"/>
      <sheetName val="골재산출"/>
      <sheetName val="차수공개요"/>
      <sheetName val="총괄"/>
      <sheetName val="수 량 명 세 서 - 1"/>
      <sheetName val="일위대가"/>
      <sheetName val="토공(우물통,기타) "/>
      <sheetName val="제안서"/>
      <sheetName val="행정표준(1)"/>
      <sheetName val="행정표준(2)"/>
      <sheetName val="CAT_5"/>
      <sheetName val="#3_일위대가목록"/>
      <sheetName val="101동"/>
      <sheetName val="당초"/>
      <sheetName val="2000지촌-덕평발주"/>
      <sheetName val="교각별철근수량집계표"/>
      <sheetName val="토공 total"/>
      <sheetName val="대공종"/>
      <sheetName val="수량분배표"/>
      <sheetName val="단중표"/>
      <sheetName val="CTEMCOST"/>
      <sheetName val="자재단가"/>
      <sheetName val="본체철근표"/>
      <sheetName val="말뚝지지력산정"/>
      <sheetName val="설계내역서"/>
      <sheetName val="실행대비"/>
      <sheetName val="일위대가목차"/>
      <sheetName val="공량산출서"/>
      <sheetName val="청주(철골발주의뢰서)"/>
      <sheetName val="영창26"/>
      <sheetName val="공통가설공사"/>
      <sheetName val="금액내역서"/>
      <sheetName val="위생설비"/>
      <sheetName val="지수980731이후"/>
      <sheetName val="공사비총괄표"/>
      <sheetName val="96정변2"/>
      <sheetName val="기초입력"/>
      <sheetName val="봉방동근생"/>
      <sheetName val="MAIN_TABLE"/>
      <sheetName val="조명율표"/>
      <sheetName val="명단"/>
      <sheetName val="실행"/>
      <sheetName val="퍼스트"/>
      <sheetName val="자재표"/>
      <sheetName val="식생블럭단위수량"/>
      <sheetName val="교수설계"/>
      <sheetName val="평가데이터"/>
      <sheetName val="세부내역"/>
      <sheetName val="노임,재료비"/>
      <sheetName val="48전력선로일위"/>
      <sheetName val="을"/>
      <sheetName val="견적"/>
      <sheetName val="별표 "/>
      <sheetName val="변경내역(전체)"/>
      <sheetName val="조경일람"/>
      <sheetName val="조명시설"/>
      <sheetName val="공사직종별노임"/>
      <sheetName val="날개벽수량표"/>
      <sheetName val="노무비"/>
      <sheetName val="19990101-엑셀1"/>
      <sheetName val="DATA"/>
      <sheetName val="데이타"/>
      <sheetName val="계산서(곡선부)"/>
      <sheetName val="포장재료집계표"/>
      <sheetName val="바닥판"/>
      <sheetName val="입력DATA"/>
      <sheetName val="견적서"/>
      <sheetName val="제작비추산총괄표"/>
      <sheetName val="갑"/>
      <sheetName val="총괄수량집계표"/>
      <sheetName val="철근중량"/>
      <sheetName val="목록2"/>
      <sheetName val="전체"/>
      <sheetName val="교각1"/>
      <sheetName val="CF"/>
      <sheetName val="조정율"/>
      <sheetName val="기안1"/>
      <sheetName val="단가비교표_공통1"/>
      <sheetName val="부서코드표"/>
      <sheetName val="우배수"/>
      <sheetName val="계산식"/>
      <sheetName val="일위"/>
      <sheetName val="전체내역"/>
      <sheetName val="PIPING"/>
      <sheetName val="수량총괄"/>
      <sheetName val="직공비"/>
      <sheetName val="1호맨홀토공"/>
      <sheetName val="금액"/>
      <sheetName val="내역(설계)"/>
      <sheetName val="조건표"/>
      <sheetName val="일용노임단가"/>
      <sheetName val="위치조서"/>
      <sheetName val="요율"/>
      <sheetName val="자재대"/>
      <sheetName val="건축공사"/>
      <sheetName val="입출재고현황 (2)"/>
      <sheetName val="NYS"/>
      <sheetName val="조명일위"/>
      <sheetName val="CIVIL4"/>
      <sheetName val="백호06"/>
      <sheetName val="OPENASP포장04"/>
      <sheetName val="BH-1 (2)"/>
      <sheetName val="Macro(차단기)"/>
      <sheetName val="맨홀수량산출"/>
      <sheetName val="N賃率-職"/>
      <sheetName val="부대내역"/>
      <sheetName val="7-1노임"/>
      <sheetName val="7-2경비"/>
      <sheetName val="입찰안"/>
      <sheetName val="철근량"/>
      <sheetName val="녹화마대(수관)"/>
      <sheetName val="기성부분 내역집계표-기계공사"/>
      <sheetName val="5공철탑검토표"/>
      <sheetName val="4공철탑검토"/>
      <sheetName val="기초자료"/>
      <sheetName val="청곡지거입력"/>
      <sheetName val="철근"/>
      <sheetName val="총괄내역"/>
      <sheetName val="터파기및재료"/>
      <sheetName val="주beam"/>
      <sheetName val="참조"/>
      <sheetName val="LP-S"/>
      <sheetName val="tggwan(mac)"/>
      <sheetName val="기계경비"/>
      <sheetName val="01"/>
      <sheetName val="견적조건"/>
      <sheetName val="예산M11A"/>
      <sheetName val="와동수량"/>
      <sheetName val="SIHEUNG"/>
      <sheetName val="집계"/>
      <sheetName val="단가"/>
      <sheetName val="토공사"/>
      <sheetName val="현장경비"/>
      <sheetName val="판매시설"/>
      <sheetName val="시멘트"/>
      <sheetName val="산출내역서집계표"/>
      <sheetName val="파일구성"/>
      <sheetName val="20-25"/>
      <sheetName val="도급기성"/>
      <sheetName val="토공_total"/>
      <sheetName val="자료"/>
      <sheetName val="1 자원총괄"/>
      <sheetName val="카메라"/>
      <sheetName val="단가일람"/>
      <sheetName val="수량산출"/>
      <sheetName val="서울대규장각(가시설흙막이)"/>
      <sheetName val="공기압축기실"/>
      <sheetName val="품셈TABLE"/>
      <sheetName val="DATE"/>
      <sheetName val="삭제금지단가"/>
      <sheetName val="총괄내역서"/>
      <sheetName val="구성1"/>
      <sheetName val="구성2"/>
      <sheetName val="구성3"/>
      <sheetName val="구성4"/>
      <sheetName val="그림2"/>
      <sheetName val="Customer Databas"/>
      <sheetName val="내역서2안"/>
      <sheetName val="관집계"/>
      <sheetName val="본체"/>
      <sheetName val="공사입찰정보입력"/>
      <sheetName val="asd"/>
      <sheetName val="간접경상비"/>
      <sheetName val="1구간FRP수량산출"/>
      <sheetName val="천방교접속"/>
      <sheetName val="1공구 건정토건 토공"/>
      <sheetName val="참조표"/>
      <sheetName val="청소용덕트"/>
      <sheetName val="환기덕트"/>
      <sheetName val="사다리"/>
      <sheetName val="관급자재"/>
      <sheetName val="AIR SHOWER(3인용)"/>
      <sheetName val="정거장 설계조건"/>
      <sheetName val="공사원가계산서"/>
      <sheetName val="식재인부"/>
      <sheetName val="가설공사"/>
      <sheetName val="차압계산"/>
      <sheetName val="교대(A1)"/>
      <sheetName val="토공총"/>
      <sheetName val="정산서"/>
      <sheetName val="토목"/>
      <sheetName val="단가표 (2)"/>
      <sheetName val="투찰금액"/>
      <sheetName val="FILE1"/>
      <sheetName val="화재 탐지 설비"/>
      <sheetName val="설계"/>
      <sheetName val="문학간접"/>
      <sheetName val="내역총괄표"/>
      <sheetName val="견적대비 "/>
      <sheetName val="단위단가"/>
      <sheetName val="102역사"/>
      <sheetName val="내역관리1"/>
      <sheetName val="견"/>
      <sheetName val="장비사양"/>
      <sheetName val="전기설계변경"/>
      <sheetName val="손익분석"/>
      <sheetName val="정산"/>
      <sheetName val="세부내역서(전기)"/>
      <sheetName val="보증수수료산출"/>
      <sheetName val="골조"/>
      <sheetName val="각종양식"/>
      <sheetName val="총괄집계(2차)"/>
      <sheetName val="개산공사비"/>
      <sheetName val="계약서"/>
      <sheetName val="수로BOX"/>
      <sheetName val="물가시세"/>
      <sheetName val="SHEET PILE단가"/>
      <sheetName val="성원계약"/>
      <sheetName val="분전반"/>
      <sheetName val="건축-물가변동"/>
      <sheetName val="내역서 제출"/>
      <sheetName val="JUCKEYK"/>
      <sheetName val="#2_일위대가목록"/>
      <sheetName val="자료입력"/>
      <sheetName val="챠트 표지 (2)"/>
      <sheetName val="정공공사"/>
      <sheetName val="개인"/>
      <sheetName val="공구"/>
      <sheetName val="자재테이블"/>
      <sheetName val="수주추정"/>
      <sheetName val="2000.05"/>
      <sheetName val="변수값"/>
      <sheetName val="중기상차"/>
      <sheetName val="AS복구"/>
      <sheetName val="중기터파기"/>
      <sheetName val="옥외"/>
      <sheetName val="2축기둥해석"/>
      <sheetName val="직원자료입력"/>
      <sheetName val="기술부대조건"/>
      <sheetName val="재료비"/>
      <sheetName val="자재단가비교표"/>
      <sheetName val="산출내역서"/>
      <sheetName val="원가계산서 "/>
      <sheetName val="중기일위대가"/>
      <sheetName val="총수량집계표"/>
      <sheetName val="J直材4"/>
      <sheetName val="현장"/>
      <sheetName val="자금입금"/>
      <sheetName val="영외수지"/>
      <sheetName val="6PILE  (돌출)"/>
      <sheetName val="주방"/>
      <sheetName val="ABUT수량-A1"/>
      <sheetName val="토목수량산출"/>
      <sheetName val="작성"/>
      <sheetName val="직접공사비"/>
      <sheetName val="총공사내역서"/>
      <sheetName val="I一般比"/>
      <sheetName val="일위대가1"/>
      <sheetName val="동원인원"/>
      <sheetName val="토목주소"/>
      <sheetName val="지급자재"/>
      <sheetName val="입상내역"/>
      <sheetName val="A 견적"/>
      <sheetName val="원본"/>
      <sheetName val="알맹이"/>
      <sheetName val="내역서중"/>
      <sheetName val="담장산출"/>
      <sheetName val="내역(원안-대안)"/>
      <sheetName val="봉양~조차장간고하개명(신설)"/>
      <sheetName val="도담구내 개소별 명세"/>
      <sheetName val="물집"/>
      <sheetName val="갑지"/>
      <sheetName val="2.1"/>
      <sheetName val="조경"/>
      <sheetName val="콘크리트"/>
      <sheetName val="중간"/>
      <sheetName val="준검 내역서"/>
      <sheetName val="백암비스타내역"/>
      <sheetName val="FAX"/>
      <sheetName val="TK(일원)"/>
      <sheetName val="1,2공구원가계산서"/>
      <sheetName val="2공구산출내역"/>
      <sheetName val="1공구산출내역서"/>
      <sheetName val="편입토지조서"/>
      <sheetName val="총물량"/>
      <sheetName val="당진1,2호기전선관설치및접지4차공사내역서-을지"/>
      <sheetName val="주요기준"/>
      <sheetName val="간접1"/>
      <sheetName val="교통대책내역"/>
      <sheetName val="노무,재료"/>
      <sheetName val="옥내소화전계산서"/>
      <sheetName val="1.우편집중내역서"/>
      <sheetName val="토공"/>
      <sheetName val="적현로"/>
      <sheetName val="그림"/>
      <sheetName val="창호DATA"/>
      <sheetName val="포승중환경개선공사(변경)"/>
      <sheetName val="건축"/>
      <sheetName val="2공구자재집"/>
      <sheetName val="지질조사"/>
      <sheetName val="앉음벽 (2)"/>
      <sheetName val="오수공수량집계표"/>
      <sheetName val="RE9604"/>
      <sheetName val="자재일람"/>
      <sheetName val="스포회원매출"/>
      <sheetName val="국도접속 차도부수량"/>
      <sheetName val="토공대비"/>
      <sheetName val="현장관리비참조"/>
      <sheetName val="LD"/>
      <sheetName val="기계경비(시간당)"/>
      <sheetName val="램머"/>
      <sheetName val="투찰"/>
      <sheetName val="수수료율표"/>
      <sheetName val="물량표"/>
      <sheetName val="원가계산서구조조정"/>
      <sheetName val="기본단가표"/>
      <sheetName val="예산서"/>
      <sheetName val="가로등기초"/>
      <sheetName val="1회"/>
      <sheetName val="본사업"/>
      <sheetName val="수습"/>
      <sheetName val="1. 지구별 사업량 및 추진일정"/>
      <sheetName val="0217상가미분양자산"/>
      <sheetName val="예산변경사항"/>
      <sheetName val="집"/>
      <sheetName val="제경비"/>
      <sheetName val="제잡비"/>
      <sheetName val="세골재__T2_변경_현황"/>
      <sheetName val="BID"/>
      <sheetName val="매립"/>
      <sheetName val="공사설계서"/>
      <sheetName val="단가 및 재료비"/>
      <sheetName val="중기사용료산출근거"/>
      <sheetName val="산근"/>
      <sheetName val="총괄BOQ"/>
      <sheetName val="항목등록"/>
      <sheetName val="자재입고"/>
      <sheetName val="ATM기초철가"/>
      <sheetName val="광장"/>
      <sheetName val="401"/>
      <sheetName val="표  지"/>
      <sheetName val="수량산출서 (2)"/>
      <sheetName val="관리비비계상"/>
      <sheetName val="일대-1"/>
      <sheetName val="공정"/>
      <sheetName val="내역서(중수)"/>
      <sheetName val="정내"/>
      <sheetName val="MOTOR"/>
      <sheetName val="정렬"/>
      <sheetName val="기안 "/>
      <sheetName val="1SPAN"/>
      <sheetName val="노임단가2003상"/>
      <sheetName val="부대공수량산출"/>
      <sheetName val="장비단가표"/>
      <sheetName val="표준품셈 2011년 01월 "/>
      <sheetName val="설직재-1"/>
      <sheetName val="율촌법률사무소2내역"/>
      <sheetName val="BOX단위철근"/>
      <sheetName val="중간부"/>
      <sheetName val=" 내역서.xlsx"/>
      <sheetName val="전기내역"/>
      <sheetName val="특별땅고르기"/>
      <sheetName val="E총15"/>
      <sheetName val="흥양2교토공집계표"/>
      <sheetName val="원가총괄"/>
      <sheetName val="자재발주서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격비교-형석"/>
      <sheetName val="을지"/>
      <sheetName val="손익분석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통합배선인건"/>
      <sheetName val="견적갑지"/>
      <sheetName val="물량산출"/>
      <sheetName val="비교자료"/>
      <sheetName val="200"/>
      <sheetName val="실행내역"/>
      <sheetName val="N賃率-職"/>
      <sheetName val="직노"/>
      <sheetName val="조명율표"/>
      <sheetName val="내역서1"/>
      <sheetName val="고등학교"/>
      <sheetName val="내역서"/>
      <sheetName val="건축내역"/>
      <sheetName val="실행"/>
      <sheetName val="노무비 근거"/>
      <sheetName val="한일양산"/>
      <sheetName val="요율"/>
      <sheetName val="수량산출서"/>
      <sheetName val="철거산출근거"/>
      <sheetName val="48전력선로일위"/>
      <sheetName val="설계서"/>
      <sheetName val="Sheet1"/>
      <sheetName val="빌딩 안내"/>
      <sheetName val="A 견적"/>
      <sheetName val="전기일위목록"/>
      <sheetName val="설계금내역서"/>
      <sheetName val="산출금액내역"/>
      <sheetName val="교통대책내역"/>
      <sheetName val="총괄표"/>
      <sheetName val="갑지"/>
      <sheetName val="집계표"/>
      <sheetName val="CTEMCOST"/>
      <sheetName val="기본일위"/>
      <sheetName val="J-EQ"/>
      <sheetName val=" 소방공사 산출근거"/>
      <sheetName val="영창26"/>
      <sheetName val="내역"/>
      <sheetName val="CAT_5"/>
      <sheetName val="#REF"/>
      <sheetName val="단가표"/>
      <sheetName val="본부소개"/>
      <sheetName val="봉방동근생"/>
      <sheetName val="대공종"/>
      <sheetName val="제잡비"/>
      <sheetName val="SG"/>
      <sheetName val="견적서"/>
      <sheetName val="적용토목"/>
      <sheetName val="건축공사"/>
      <sheetName val="98지급계획"/>
      <sheetName val="재료"/>
      <sheetName val="표지 (2)"/>
      <sheetName val="BasePriceList"/>
      <sheetName val="노임단가표"/>
      <sheetName val="AIR SHOWER(3인용)"/>
      <sheetName val="MAIN_TABLE"/>
      <sheetName val="기계경비(시간당)"/>
      <sheetName val="asd"/>
      <sheetName val="당초"/>
      <sheetName val="DATA"/>
      <sheetName val="가설공사"/>
      <sheetName val="3BL공동구 수량"/>
      <sheetName val="공사비총괄표"/>
      <sheetName val="Customer Databas"/>
      <sheetName val="97년 추정"/>
      <sheetName val="신우"/>
      <sheetName val="원가계산서 "/>
      <sheetName val="내역표지"/>
      <sheetName val="일위"/>
      <sheetName val="물가조사"/>
      <sheetName val="Sheet2"/>
      <sheetName val="Sheet3"/>
      <sheetName val="DB"/>
      <sheetName val="예산M11A"/>
      <sheetName val="일위대가집계표"/>
      <sheetName val="자재단가"/>
      <sheetName val="95년12월말"/>
      <sheetName val="총(신설)"/>
      <sheetName val="총괄"/>
      <sheetName val="원가"/>
      <sheetName val="102역사"/>
      <sheetName val="NYS"/>
      <sheetName val="기계경비"/>
      <sheetName val="지입자재집계표"/>
      <sheetName val="수량분배표"/>
      <sheetName val="J直材4"/>
      <sheetName val="N賃率_職"/>
      <sheetName val="지하"/>
      <sheetName val="골재산출"/>
      <sheetName val="공내역"/>
      <sheetName val="상가TV배선"/>
      <sheetName val="1유리"/>
      <sheetName val="수량산출"/>
      <sheetName val="중기사용료산출근거"/>
      <sheetName val="견적"/>
      <sheetName val="단위량"/>
      <sheetName val="재료집계표2"/>
      <sheetName val="토적집계표"/>
      <sheetName val="코드표"/>
      <sheetName val="단중표"/>
      <sheetName val="I一般比"/>
      <sheetName val="바닥판"/>
      <sheetName val="입력DATA"/>
      <sheetName val="노무단가산정"/>
      <sheetName val="내역서 "/>
      <sheetName val="데이타"/>
      <sheetName val="일위대가표"/>
      <sheetName val="기존단가 (2)"/>
      <sheetName val="5공철탑검토표"/>
      <sheetName val="4공철탑검토"/>
      <sheetName val="대창(장성)"/>
      <sheetName val="제출내역"/>
      <sheetName val="을"/>
      <sheetName val="단가"/>
      <sheetName val="0_6-1KV_FCV"/>
      <sheetName val="A_견적"/>
      <sheetName val="빌딩_안내"/>
      <sheetName val="_소방공사_산출근거"/>
      <sheetName val="노무비_근거"/>
      <sheetName val="표지_(2)"/>
      <sheetName val="AIR_SHOWER(3인용)"/>
      <sheetName val="3BL공동구_수량"/>
      <sheetName val="Customer_Databas"/>
      <sheetName val="97년_추정"/>
      <sheetName val="원가계산서_"/>
      <sheetName val="차수공개요"/>
      <sheetName val="갑지1"/>
      <sheetName val="운반공사"/>
      <sheetName val="노임단가"/>
      <sheetName val="b_balju_cho"/>
      <sheetName val="일위총괄"/>
      <sheetName val="일위대가"/>
      <sheetName val="일위대가-내역 "/>
      <sheetName val="101동"/>
      <sheetName val="약품공급2"/>
      <sheetName val="교각1"/>
      <sheetName val="설비2차"/>
      <sheetName val="공사착공계"/>
      <sheetName val="조명시설"/>
      <sheetName val="교수설계"/>
      <sheetName val="입찰안"/>
      <sheetName val="내역(가지)"/>
      <sheetName val="6호기"/>
      <sheetName val="BID"/>
      <sheetName val="220 (2)"/>
      <sheetName val="담장산출"/>
      <sheetName val="소일위대가코드표"/>
      <sheetName val="교각별철근수량집계표"/>
      <sheetName val="주beam"/>
      <sheetName val="재개발"/>
      <sheetName val="분전반"/>
      <sheetName val="본체"/>
      <sheetName val="입상내역"/>
      <sheetName val="대치판정"/>
      <sheetName val="노임"/>
      <sheetName val="직원자료입력"/>
      <sheetName val="날개벽수량표"/>
      <sheetName val="설직재-1"/>
      <sheetName val="개요"/>
      <sheetName val="토공사"/>
      <sheetName val="기성내역"/>
      <sheetName val="물량입력"/>
      <sheetName val="1.취수장"/>
      <sheetName val="조도계산서 (도서)"/>
      <sheetName val="연습"/>
      <sheetName val="실행(1)"/>
      <sheetName val="계약용량(서포)"/>
      <sheetName val="도담구내 개소별 명세"/>
      <sheetName val="설계명세"/>
      <sheetName val="PIPING"/>
      <sheetName val="inputdata"/>
      <sheetName val="기초자료"/>
      <sheetName val="제직재"/>
      <sheetName val="토공 total"/>
      <sheetName val="공기압축기실"/>
      <sheetName val="990430_당초"/>
      <sheetName val="원본"/>
      <sheetName val="명세서"/>
      <sheetName val="일위_파일"/>
      <sheetName val="L1"/>
      <sheetName val="일위대가(가설)"/>
      <sheetName val="측량노임.재료.기재"/>
      <sheetName val="철근량"/>
      <sheetName val="재료값"/>
      <sheetName val="카메라"/>
      <sheetName val="B"/>
      <sheetName val="#3_일위대가목록"/>
      <sheetName val="오수공수량집계표"/>
      <sheetName val="2000년1차"/>
      <sheetName val="2000전체분"/>
      <sheetName val="산출근거"/>
      <sheetName val="원가총괄"/>
      <sheetName val="급,배기팬"/>
      <sheetName val="일위대가목차"/>
      <sheetName val="단가비교표_공통1"/>
      <sheetName val="식생블럭단위수량"/>
      <sheetName val="인수공규격"/>
      <sheetName val="부하자료"/>
      <sheetName val="적현로"/>
      <sheetName val="단가산출"/>
      <sheetName val="예산대비"/>
      <sheetName val="프로젝트"/>
      <sheetName val="기별(종합)"/>
      <sheetName val="원본(갑지)"/>
      <sheetName val="PIPE"/>
      <sheetName val="준검 내역서"/>
      <sheetName val="Macro(MCC)"/>
      <sheetName val="자금운용계획표"/>
      <sheetName val="대차"/>
      <sheetName val="중기"/>
      <sheetName val="전동기"/>
      <sheetName val="내역서(중수)"/>
      <sheetName val="세부내역"/>
      <sheetName val="96정변2"/>
      <sheetName val="자재테이블"/>
      <sheetName val="갑  지"/>
      <sheetName val="국내조달(통합-1)"/>
      <sheetName val="강북라우터"/>
      <sheetName val="중기일위대가"/>
      <sheetName val="기초일위"/>
      <sheetName val="시설일위"/>
      <sheetName val="조명일위"/>
      <sheetName val="공정집계"/>
      <sheetName val="19990101-엑셀1"/>
      <sheetName val="일위1"/>
      <sheetName val="노임변동률"/>
      <sheetName val="국도접속 차도부수량"/>
      <sheetName val="내역전기"/>
      <sheetName val="공량산출서"/>
      <sheetName val="중강당 내역"/>
      <sheetName val="개소별수량산출"/>
      <sheetName val="guard(mac)"/>
      <sheetName val="9GNG운반"/>
      <sheetName val="1,2공구원가계산서"/>
      <sheetName val="2공구산출내역"/>
      <sheetName val="1공구산출내역서"/>
      <sheetName val="설비견적"/>
      <sheetName val="인건비"/>
      <sheetName val="전기공사"/>
      <sheetName val="POL6차-PIPING"/>
      <sheetName val="Sheet5"/>
      <sheetName val=" HIT-&gt;HMC 견적(3900)"/>
      <sheetName val="내역서(기성청구)"/>
      <sheetName val="위치조서"/>
      <sheetName val="전체제잡비"/>
      <sheetName val="터파기및재료"/>
      <sheetName val="콘센트신설"/>
      <sheetName val="직재"/>
      <sheetName val="장비분류"/>
      <sheetName val="fursys"/>
      <sheetName val="연부97-1"/>
      <sheetName val="Baby일위대가"/>
      <sheetName val="ES조서출력하기"/>
      <sheetName val="잡철물"/>
      <sheetName val="과세내역(세부)"/>
      <sheetName val="실행간접비용"/>
      <sheetName val="lee"/>
      <sheetName val="집계표소트"/>
      <sheetName val="봉양~조차장간고하개명(신설)"/>
      <sheetName val="접지수량"/>
      <sheetName val="경산"/>
      <sheetName val="중기사용료"/>
      <sheetName val="당진1,2호기전선관설치및접지4차공사내역서-을지"/>
      <sheetName val="물가자료"/>
      <sheetName val="콘크리트"/>
      <sheetName val="계산표지"/>
      <sheetName val="간접비계산"/>
      <sheetName val="조건표"/>
      <sheetName val="원가계산서"/>
      <sheetName val="특별땅고르기"/>
      <sheetName val="기본1"/>
      <sheetName val="수정일위대가"/>
      <sheetName val="관급_File"/>
      <sheetName val="입력변수"/>
      <sheetName val="단가목록"/>
      <sheetName val="본사인상전"/>
      <sheetName val="일위산출"/>
      <sheetName val="수주추정"/>
      <sheetName val="입력"/>
      <sheetName val="ㄱ"/>
      <sheetName val="1안"/>
      <sheetName val="물가시세"/>
      <sheetName val="자료"/>
      <sheetName val="현장"/>
      <sheetName val="일 위 대 가 표"/>
      <sheetName val="구성1"/>
      <sheetName val="구성2"/>
      <sheetName val="구성3"/>
      <sheetName val="구성4"/>
      <sheetName val="그림2"/>
      <sheetName val="관리비비계상"/>
      <sheetName val="RE9604"/>
      <sheetName val="내역서(2)"/>
      <sheetName val="SIL98"/>
      <sheetName val="퍼스트"/>
      <sheetName val="율촌법률사무소2내역"/>
      <sheetName val="설치내역"/>
      <sheetName val="케이블"/>
      <sheetName val="통신대가"/>
      <sheetName val="전화공사 공량 및 집계표"/>
      <sheetName val="데리네이타현황"/>
      <sheetName val="자단"/>
      <sheetName val="제품정보"/>
      <sheetName val="품셈"/>
      <sheetName val="골조"/>
      <sheetName val="Macro(전기)"/>
      <sheetName val="노무비"/>
      <sheetName val="LOPCALC"/>
      <sheetName val="하조서"/>
      <sheetName val="설계명세서"/>
      <sheetName val="설계"/>
      <sheetName val="차액보증"/>
      <sheetName val="자동제어"/>
      <sheetName val="학생내역"/>
      <sheetName val="표지1"/>
      <sheetName val="LD"/>
      <sheetName val="전기산출기초"/>
      <sheetName val="일위단가"/>
      <sheetName val="가시설수량"/>
      <sheetName val="연결임시"/>
      <sheetName val="PassPort-60%"/>
      <sheetName val="전기내역서(총계)"/>
      <sheetName val="을 1"/>
      <sheetName val="을 2"/>
      <sheetName val="추가예산"/>
      <sheetName val="지급자재"/>
      <sheetName val="경율산정.XLS"/>
      <sheetName val="부하계산서"/>
      <sheetName val="철탑공사"/>
      <sheetName val="자재일람"/>
      <sheetName val="창호"/>
      <sheetName val="인건-측정"/>
      <sheetName val="미익SUB"/>
      <sheetName val="단가표 (2)"/>
      <sheetName val="계약서"/>
      <sheetName val="물집"/>
      <sheetName val="IMPEADENCE MAP 취수장"/>
      <sheetName val="MECH"/>
      <sheetName val="부대내역"/>
      <sheetName val="총수량집계표"/>
      <sheetName val="입찰보고"/>
      <sheetName val="참조 (2)"/>
      <sheetName val="전체"/>
      <sheetName val="LOAD-46"/>
      <sheetName val="차압계산"/>
      <sheetName val="FAX"/>
      <sheetName val="위생설비"/>
      <sheetName val="교각계산"/>
      <sheetName val="20관리비율"/>
      <sheetName val="정렬"/>
      <sheetName val="스포회원매출"/>
      <sheetName val="직접경비호표"/>
      <sheetName val="견적대비 견적서"/>
      <sheetName val="말뚝지지력산정"/>
      <sheetName val="교각토공"/>
      <sheetName val="기본단가표"/>
      <sheetName val="내역서(전기)"/>
      <sheetName val="철근중량"/>
      <sheetName val="실행철강하도"/>
      <sheetName val="환율"/>
      <sheetName val="암거단위"/>
      <sheetName val="FAB4생산"/>
      <sheetName val="청주(철골발주의뢰서)"/>
      <sheetName val="cable산출"/>
      <sheetName val="음성(cable)"/>
      <sheetName val="포승중환경개선공사(변경)"/>
      <sheetName val="BTS Rack실장도(실외형)"/>
      <sheetName val="일위목록"/>
      <sheetName val="자재표"/>
      <sheetName val="공사직종별노임"/>
      <sheetName val="사다리"/>
      <sheetName val="48일위"/>
      <sheetName val="48수량"/>
      <sheetName val="22수량"/>
      <sheetName val="49일위"/>
      <sheetName val="22일위"/>
      <sheetName val="49수량"/>
      <sheetName val="수량산출서 (2)"/>
      <sheetName val="항측노임단가"/>
      <sheetName val="재료비"/>
      <sheetName val="단가일람"/>
      <sheetName val="조경일람"/>
      <sheetName val="2"/>
      <sheetName val="감액총괄표"/>
      <sheetName val="세부내역서"/>
      <sheetName val="도급b_balju"/>
      <sheetName val="집계표(공종별)"/>
      <sheetName val="Y-WORK"/>
      <sheetName val="기본자료"/>
      <sheetName val="예산서"/>
      <sheetName val="일위(시설)"/>
      <sheetName val="관급자재"/>
      <sheetName val="load(지하층)"/>
      <sheetName val="상수도토공집계표"/>
      <sheetName val="1.설계조건"/>
      <sheetName val="테이블"/>
      <sheetName val="집수정(600-700)"/>
      <sheetName val="토공(우물통,기타) "/>
      <sheetName val="중간"/>
      <sheetName val="을부담운반비"/>
      <sheetName val="공사원가계산서"/>
      <sheetName val="월별수입"/>
      <sheetName val="순공사비"/>
      <sheetName val="물량표"/>
      <sheetName val="일위대가목록"/>
      <sheetName val="할증 "/>
      <sheetName val="견적대비표"/>
      <sheetName val="voucher"/>
      <sheetName val="대장"/>
      <sheetName val="환율change"/>
      <sheetName val="FACTOR"/>
      <sheetName val="PLB"/>
      <sheetName val="사용자일위"/>
      <sheetName val="품목"/>
      <sheetName val="역공종"/>
      <sheetName val="전기공사일위대가"/>
      <sheetName val="CCTV 집계표 (3)"/>
      <sheetName val="공사설계서"/>
      <sheetName val="ATM기초철가"/>
      <sheetName val="Total"/>
      <sheetName val="산출근거 (2)"/>
      <sheetName val="집계표 (2)"/>
      <sheetName val="신대방33(적용)"/>
      <sheetName val="토목주소"/>
      <sheetName val="위스키3"/>
      <sheetName val="주류전체2"/>
      <sheetName val="철근집계"/>
      <sheetName val="연장,면적"/>
      <sheetName val="자재"/>
      <sheetName val="6. 안전관리비"/>
      <sheetName val="문학간접"/>
      <sheetName val="내역(설계)"/>
      <sheetName val="견적조건"/>
      <sheetName val="건축원가계산서"/>
      <sheetName val="20-25"/>
      <sheetName val="Sheet13"/>
      <sheetName val="13LPMCC"/>
      <sheetName val="계약내력"/>
      <sheetName val="#2_일위대가목록"/>
      <sheetName val="설계변경"/>
      <sheetName val="유림총괄"/>
      <sheetName val="정산을지"/>
      <sheetName val="단가비교"/>
      <sheetName val="P1(좌,우)"/>
      <sheetName val="시운전연료"/>
      <sheetName val="단위단가"/>
      <sheetName val="별표 "/>
      <sheetName val="인부신상자료"/>
      <sheetName val="대로근거"/>
      <sheetName val="2.대외공문"/>
      <sheetName val="본부장"/>
      <sheetName val="개인별조서"/>
      <sheetName val="모관부설및연결"/>
      <sheetName val="공정집계_국별"/>
      <sheetName val="일위집계(기존)"/>
      <sheetName val="노임이"/>
      <sheetName val="지질조사"/>
      <sheetName val="노무비단가"/>
      <sheetName val="조경"/>
      <sheetName val="NEYOK"/>
      <sheetName val="품셈표"/>
      <sheetName val="품셈1-17"/>
      <sheetName val="암거날개벽재료집계"/>
      <sheetName val="인사자료총집계"/>
      <sheetName val="기본사항"/>
      <sheetName val="설변공종별"/>
      <sheetName val="재료집계표3"/>
      <sheetName val="9509"/>
      <sheetName val="고시단가"/>
      <sheetName val="참조"/>
      <sheetName val="집계"/>
      <sheetName val="1"/>
      <sheetName val="직공비"/>
      <sheetName val="개요2"/>
      <sheetName val="Sheet4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일위대가"/>
      <sheetName val="건축내역"/>
      <sheetName val="간접비계산"/>
      <sheetName val="교통대책내역"/>
      <sheetName val="손익분석"/>
      <sheetName val="연부97_1"/>
      <sheetName val="일위단가"/>
      <sheetName val="asd"/>
      <sheetName val="단"/>
      <sheetName val="실행"/>
      <sheetName val="일위목록"/>
      <sheetName val="요율"/>
      <sheetName val="단가"/>
      <sheetName val="실행간접비"/>
      <sheetName val="옥외등신설"/>
      <sheetName val="저케CV22신설"/>
      <sheetName val="저케CV38신설"/>
      <sheetName val="저케CV8신설"/>
      <sheetName val="접지3종"/>
      <sheetName val="내역서"/>
      <sheetName val=" 소방공사 산출근거"/>
      <sheetName val="_소방공사_산출근거"/>
      <sheetName val="적용토목"/>
      <sheetName val="한일양산"/>
      <sheetName val="약품공급2"/>
      <sheetName val="N賃率-職"/>
      <sheetName val="영창26"/>
      <sheetName val="조건표 (2)"/>
      <sheetName val="내역서1"/>
      <sheetName val="200"/>
      <sheetName val="직노"/>
      <sheetName val="실행내역"/>
      <sheetName val="위치조서"/>
      <sheetName val="#REF"/>
      <sheetName val="기본사항"/>
      <sheetName val="자단"/>
      <sheetName val="FAB별"/>
      <sheetName val="자재단가"/>
      <sheetName val="기존단가 (2)"/>
      <sheetName val="명세서"/>
      <sheetName val="설계명세서"/>
      <sheetName val="총괄"/>
      <sheetName val="단가표"/>
      <sheetName val="102역사"/>
      <sheetName val="재료"/>
      <sheetName val="과천MAIN"/>
      <sheetName val="가로등기초"/>
      <sheetName val="PAD TR보호대기초"/>
      <sheetName val="산출내역서"/>
      <sheetName val="수량산출서 (2)"/>
      <sheetName val="표지"/>
      <sheetName val="내역서적용"/>
      <sheetName val="직재"/>
      <sheetName val="재집"/>
      <sheetName val="집계표"/>
      <sheetName val="CALCULATION"/>
      <sheetName val="개요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손익분석"/>
      <sheetName val="갑지1"/>
      <sheetName val="실행내역"/>
      <sheetName val="간접비계산"/>
      <sheetName val="현관비"/>
      <sheetName val="20관리비율"/>
      <sheetName val="실행"/>
      <sheetName val="asd"/>
      <sheetName val="교통대책내역"/>
      <sheetName val="#REF"/>
      <sheetName val="내역"/>
      <sheetName val="200"/>
      <sheetName val="실행(ALT1)"/>
      <sheetName val="회사정보"/>
      <sheetName val="직노"/>
      <sheetName val="내역서"/>
      <sheetName val="골조"/>
      <sheetName val="교수설계"/>
      <sheetName val="한일양산"/>
      <sheetName val="현장"/>
      <sheetName val="Customer Databas"/>
      <sheetName val="MAIN_TABLE"/>
      <sheetName val="일위대가"/>
      <sheetName val="공사비총괄표"/>
      <sheetName val="평3"/>
      <sheetName val="96정변2"/>
      <sheetName val="내역서1"/>
      <sheetName val="입찰안"/>
      <sheetName val="설계내역서"/>
      <sheetName val="공사개요"/>
      <sheetName val="연부97-1"/>
      <sheetName val="노임단가"/>
      <sheetName val="자재단가"/>
      <sheetName val="6호기"/>
      <sheetName val="역공종"/>
      <sheetName val="일위대가표"/>
      <sheetName val="단가"/>
      <sheetName val="공사설계서"/>
      <sheetName val="건축내역"/>
      <sheetName val="Sheet1"/>
      <sheetName val="조건표"/>
      <sheetName val="전체"/>
      <sheetName val="재료"/>
      <sheetName val="_REF"/>
      <sheetName val="특외대"/>
      <sheetName val="내역총괄"/>
      <sheetName val="내역총괄2"/>
      <sheetName val="내역총괄3"/>
      <sheetName val="실행(1)"/>
      <sheetName val="ELEC"/>
      <sheetName val="공기압축기실"/>
      <sheetName val="현장별"/>
      <sheetName val="총괄표"/>
      <sheetName val="물량표"/>
      <sheetName val="수량산출"/>
      <sheetName val="성원계약"/>
      <sheetName val="3BL공동구 수량"/>
      <sheetName val="101동"/>
      <sheetName val="95년12월말"/>
      <sheetName val="지질조사"/>
      <sheetName val="토목"/>
      <sheetName val="입력"/>
      <sheetName val="견적율"/>
      <sheetName val="중기"/>
      <sheetName val="공사착공계"/>
      <sheetName val="영창26"/>
      <sheetName val="AIR SHOWER(3인용)"/>
      <sheetName val="당초"/>
      <sheetName val="원가"/>
      <sheetName val="대공종"/>
      <sheetName val="자료"/>
      <sheetName val="조명율표"/>
      <sheetName val="기존단가 (2)"/>
      <sheetName val="사업수지"/>
      <sheetName val="문학간접"/>
      <sheetName val="율촌법률사무소2내역"/>
      <sheetName val="대비"/>
      <sheetName val="파이프류"/>
      <sheetName val="차압계산"/>
      <sheetName val="***********************00"/>
      <sheetName val="퍼스트"/>
      <sheetName val="데이타"/>
      <sheetName val="DATA"/>
      <sheetName val="토목주소"/>
      <sheetName val="원가계산서"/>
      <sheetName val="집계표"/>
      <sheetName val="외주정비"/>
      <sheetName val="콘크리트"/>
      <sheetName val="MEMORY"/>
      <sheetName val="정부노임단가"/>
      <sheetName val="총괄"/>
      <sheetName val="세부내역"/>
      <sheetName val="정산내역서"/>
      <sheetName val="일위목록"/>
      <sheetName val="처리목록"/>
      <sheetName val="19990101-엑셀1"/>
      <sheetName val="JUCKEYK"/>
      <sheetName val="9GNG운반"/>
      <sheetName val="건축"/>
      <sheetName val="플랜트 설치"/>
      <sheetName val="날개벽수량표"/>
      <sheetName val="내역(가지)"/>
      <sheetName val="RD제품개발투자비(매가)"/>
      <sheetName val="사다리"/>
      <sheetName val="설계예산서"/>
      <sheetName val="콘센트신설"/>
      <sheetName val="직원자료입력"/>
      <sheetName val="데리네이타현황"/>
      <sheetName val="CTEMCOST"/>
      <sheetName val="Sheet5"/>
      <sheetName val="조직"/>
      <sheetName val="갈현동"/>
      <sheetName val="코드"/>
      <sheetName val="내역1"/>
      <sheetName val="소비자가"/>
      <sheetName val="부속동"/>
      <sheetName val="정보"/>
      <sheetName val="총괄갑 "/>
      <sheetName val="공통가설(기준안)"/>
      <sheetName val="판매시설"/>
      <sheetName val="기초일위"/>
      <sheetName val="에어샵공사"/>
      <sheetName val="일반부표"/>
      <sheetName val="을-ATYPE"/>
      <sheetName val="Sheet1 (2)"/>
      <sheetName val="견적공통"/>
      <sheetName val="공통가설"/>
      <sheetName val="설계"/>
      <sheetName val="산출내역서"/>
      <sheetName val="2002하반기노임기준"/>
      <sheetName val="토목내역서"/>
      <sheetName val="노임이"/>
      <sheetName val="갑지(추정)"/>
      <sheetName val="피엘"/>
      <sheetName val="기본일위"/>
      <sheetName val="1"/>
      <sheetName val="J直材4"/>
      <sheetName val="9."/>
      <sheetName val="환산"/>
      <sheetName val="사업분석"/>
      <sheetName val="주소"/>
      <sheetName val="입찰"/>
      <sheetName val="현경"/>
      <sheetName val="GAEYO"/>
      <sheetName val="TYPE-A"/>
      <sheetName val="I一般比"/>
      <sheetName val="남양시작동자105노65기1.3화1.2"/>
      <sheetName val="9_"/>
      <sheetName val="총괄갑_"/>
      <sheetName val="인테리어세부내역"/>
      <sheetName val="공종집계"/>
      <sheetName val="기본사항"/>
      <sheetName val="분전함신설"/>
      <sheetName val="접지1종"/>
      <sheetName val="2000년1차"/>
      <sheetName val="APT"/>
      <sheetName val="건축원가"/>
      <sheetName val="도급실행(본관-주차장)"/>
      <sheetName val="수량산출내역1115"/>
      <sheetName val="bang tien luong"/>
      <sheetName val="마산월령동골조물량변경"/>
      <sheetName val="본공사"/>
      <sheetName val="도급FORM"/>
      <sheetName val="서울대규장각(가시설흙막이)"/>
      <sheetName val="AS복구"/>
      <sheetName val="중기터파기"/>
      <sheetName val="변수값"/>
      <sheetName val="중기상차"/>
      <sheetName val="단가산출서"/>
      <sheetName val="합의경상"/>
      <sheetName val="3.공통공사대비"/>
      <sheetName val="설계서"/>
      <sheetName val="Sheet4"/>
      <sheetName val="주철골"/>
      <sheetName val="경비2내역"/>
      <sheetName val="실행(표지,갑,을)"/>
      <sheetName val="개산공사비"/>
      <sheetName val="빗물받이(910-510-410)"/>
      <sheetName val="공사비예산서(토목분)"/>
      <sheetName val="copy"/>
      <sheetName val="집계"/>
      <sheetName val="자판실행"/>
      <sheetName val="노임"/>
      <sheetName val=" FURNACE현설"/>
      <sheetName val="Total"/>
      <sheetName val="Sheet6"/>
      <sheetName val="공내역"/>
      <sheetName val="257A1"/>
      <sheetName val="토공산근"/>
      <sheetName val="을"/>
      <sheetName val="사업성분석"/>
      <sheetName val="경상직원"/>
      <sheetName val="공사수행방안"/>
      <sheetName val="대비표(토공1안)"/>
      <sheetName val="가시설흙막이"/>
      <sheetName val="날개수량1.5"/>
      <sheetName val="간공설계서"/>
      <sheetName val="원가총괄"/>
      <sheetName val="일위대가목차"/>
      <sheetName val="전기내역"/>
      <sheetName val="LD"/>
      <sheetName val="13LPMCC"/>
      <sheetName val="내역서2안"/>
      <sheetName val="감리을"/>
      <sheetName val="백암비스타내역"/>
      <sheetName val="갑지"/>
      <sheetName val="1-1"/>
      <sheetName val="내역서중"/>
    </sheetNames>
    <sheetDataSet>
      <sheetData sheetId="0" refreshError="1">
        <row r="13">
          <cell r="G13">
            <v>7632.9554003597932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 refreshError="1"/>
      <sheetData sheetId="208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부97-1"/>
      <sheetName val="갑지1"/>
      <sheetName val="laroux"/>
      <sheetName val="총괄97-1"/>
      <sheetName val="갑지2"/>
      <sheetName val="총괄갑지"/>
      <sheetName val="연부갑지"/>
      <sheetName val="개요"/>
      <sheetName val="손익분석"/>
      <sheetName val="직노"/>
      <sheetName val="명세서"/>
      <sheetName val="건축내역"/>
      <sheetName val="갑지"/>
      <sheetName val="을지"/>
      <sheetName val="실행"/>
      <sheetName val="한일양산"/>
      <sheetName val="평3"/>
      <sheetName val="총괄"/>
      <sheetName val="sheet1"/>
      <sheetName val="200"/>
      <sheetName val="콘센트신설"/>
      <sheetName val="대공종"/>
      <sheetName val="공사착공계"/>
      <sheetName val="수량산출"/>
      <sheetName val="내역5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자료입력"/>
      <sheetName val="200"/>
      <sheetName val="손익분석"/>
      <sheetName val="설계내역서"/>
      <sheetName val="갑지"/>
      <sheetName val="노임"/>
      <sheetName val="시중노임"/>
      <sheetName val="부대공Ⅱ"/>
      <sheetName val="실행"/>
      <sheetName val="실행내역"/>
      <sheetName val="MIJIBI"/>
      <sheetName val="2000년 공정표"/>
      <sheetName val="조경일람"/>
      <sheetName val="DANGA"/>
      <sheetName val="입찰보고"/>
      <sheetName val="3BL공동구 수량"/>
      <sheetName val="직노"/>
      <sheetName val="b_balju"/>
      <sheetName val="제경비율"/>
      <sheetName val="자재단가"/>
      <sheetName val="과세내역(세부)"/>
      <sheetName val="내역전기"/>
      <sheetName val="세부내역"/>
      <sheetName val="개요"/>
      <sheetName val="일위대가표"/>
      <sheetName val="내역"/>
      <sheetName val="테니스장"/>
      <sheetName val="평3"/>
      <sheetName val="산출근거"/>
      <sheetName val="3본사"/>
      <sheetName val="내역서"/>
      <sheetName val="내역서 (2)"/>
      <sheetName val="가공2원도"/>
      <sheetName val="설계예산서"/>
      <sheetName val="백암비스타내역"/>
      <sheetName val="재료비"/>
      <sheetName val="변경집계2"/>
      <sheetName val="사급비"/>
      <sheetName val="년도별시공"/>
      <sheetName val="입력변수"/>
      <sheetName val="내역갑지"/>
      <sheetName val="전기설계변경"/>
      <sheetName val="국내"/>
      <sheetName val="재료"/>
      <sheetName val="지급자재"/>
      <sheetName val="95년12월말"/>
      <sheetName val="1차설계변경내역"/>
      <sheetName val="건축내역"/>
      <sheetName val="출자한도"/>
      <sheetName val="총(철거)"/>
      <sheetName val="원가"/>
      <sheetName val="표지"/>
      <sheetName val="품셈TABLE"/>
      <sheetName val="Customer Databas"/>
      <sheetName val="평내중"/>
      <sheetName val="램머"/>
      <sheetName val="한일양산"/>
      <sheetName val="CAT_5"/>
      <sheetName val="기초분물량표"/>
      <sheetName val="2련(배수본선)"/>
      <sheetName val="2련(취수본선)"/>
      <sheetName val="카렌스센터계량기설치공사"/>
      <sheetName val="공정코드"/>
      <sheetName val="설계명세서"/>
      <sheetName val="계약서"/>
      <sheetName val="현장"/>
      <sheetName val="부대단위수량"/>
      <sheetName val="노임단가"/>
      <sheetName val="#3_일위대가목록"/>
      <sheetName val="TB-내역서"/>
      <sheetName val="견적의뢰"/>
      <sheetName val="갑"/>
      <sheetName val="노무비"/>
      <sheetName val="노임,재료비"/>
      <sheetName val="DB"/>
      <sheetName val="내역서 제출"/>
      <sheetName val="조명율표"/>
      <sheetName val="실행내역(현대)"/>
      <sheetName val="지하1층"/>
      <sheetName val="준검 내역서"/>
      <sheetName val="구조물공"/>
      <sheetName val="교통대책내역"/>
      <sheetName val="통계연보"/>
      <sheetName val="건축공사"/>
      <sheetName val="수문보고"/>
      <sheetName val="차수공개요"/>
    </sheetNames>
    <sheetDataSet>
      <sheetData sheetId="0" refreshError="1"/>
      <sheetData sheetId="1" refreshError="1">
        <row r="5">
          <cell r="B5" t="str">
            <v xml:space="preserve">  청평H/P 테니스장 보수공사</v>
          </cell>
        </row>
        <row r="9">
          <cell r="B9" t="str">
            <v xml:space="preserve">  착   공 : 1997년   9월   일</v>
          </cell>
        </row>
        <row r="12">
          <cell r="B12" t="str">
            <v xml:space="preserve">  수.유.구.수 ( 54 - 1 - 8 )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물가대비표"/>
      <sheetName val="견적대비표"/>
      <sheetName val="표지"/>
      <sheetName val="인건비"/>
      <sheetName val="가격조사표"/>
      <sheetName val="거래실례가"/>
      <sheetName val="원가계산서"/>
      <sheetName val="세운견적"/>
      <sheetName val="조합견적"/>
      <sheetName val="가격대비"/>
      <sheetName val="배관산출"/>
      <sheetName val="설계명세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렬"/>
      <sheetName val="포장복구집계"/>
      <sheetName val="준검 내역서"/>
      <sheetName val="부대설비단가"/>
      <sheetName val="재료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검토요지"/>
      <sheetName val="원가계산서"/>
      <sheetName val="원가집계"/>
      <sheetName val="공사비총괄표"/>
      <sheetName val="청사"/>
      <sheetName val="철거공사1"/>
      <sheetName val="토목+흙막이"/>
      <sheetName val="조경"/>
      <sheetName val="공통가설공사"/>
      <sheetName val="공사개요"/>
      <sheetName val="간접비계산"/>
      <sheetName val="개요"/>
      <sheetName val="투찰(하수)"/>
      <sheetName val="sw1"/>
      <sheetName val="NOMUBI"/>
      <sheetName val="하조서"/>
      <sheetName val="갑지1"/>
      <sheetName val="직노"/>
      <sheetName val="실행내역"/>
      <sheetName val="EJ"/>
      <sheetName val="SIL98"/>
      <sheetName val="골조시행"/>
      <sheetName val="도급"/>
      <sheetName val="자료입력"/>
      <sheetName val="단가"/>
      <sheetName val="토공사"/>
      <sheetName val="정부노임단가"/>
      <sheetName val="인건-측정"/>
      <sheetName val="갑지"/>
      <sheetName val="코드2"/>
      <sheetName val="내역서"/>
      <sheetName val="시멘트"/>
      <sheetName val="직재"/>
      <sheetName val="코드표"/>
      <sheetName val="고지검"/>
      <sheetName val="물량표"/>
      <sheetName val="fursys"/>
      <sheetName val="#REF"/>
      <sheetName val="1.취수장"/>
      <sheetName val="내역"/>
      <sheetName val="산출내역서"/>
      <sheetName val="손익분석"/>
      <sheetName val="을-ATYPE"/>
      <sheetName val="220 (2)"/>
      <sheetName val="교통대책내역"/>
      <sheetName val="현장"/>
      <sheetName val="96정변2"/>
      <sheetName val="설계내역서"/>
      <sheetName val="콘센트신설"/>
      <sheetName val="실행간접비"/>
      <sheetName val="기본일위"/>
      <sheetName val="토목"/>
      <sheetName val="공통가설"/>
      <sheetName val="98지급계획"/>
      <sheetName val="중갑지"/>
      <sheetName val="남양내역"/>
      <sheetName val="재료비내역서"/>
      <sheetName val="초기화면"/>
      <sheetName val="DB"/>
      <sheetName val="총괄-1"/>
      <sheetName val="입력자료(노무비)"/>
      <sheetName val="용소리교"/>
      <sheetName val="산출기초"/>
      <sheetName val="방송일위대가"/>
      <sheetName val="대가호표"/>
      <sheetName val="삭제금지단가"/>
      <sheetName val="내역조적"/>
      <sheetName val="포장공사"/>
      <sheetName val="월별수입"/>
      <sheetName val="총원"/>
      <sheetName val="DATE"/>
      <sheetName val="입찰보고"/>
      <sheetName val="공통(20-91)"/>
      <sheetName val="설계명세서(선로)"/>
      <sheetName val="관급"/>
      <sheetName val="CAP"/>
      <sheetName val="Var."/>
      <sheetName val="R"/>
      <sheetName val="정리"/>
      <sheetName val="dV&amp;Cl"/>
      <sheetName val="노임단가"/>
      <sheetName val="토공총괄표"/>
      <sheetName val="200"/>
      <sheetName val="백암비스타내역"/>
      <sheetName val="11.자재단가"/>
      <sheetName val="설계명세서"/>
      <sheetName val="TB-내역서"/>
      <sheetName val="합천내역"/>
      <sheetName val="SLAB&quot;1&quot;"/>
      <sheetName val="입찰안"/>
      <sheetName val="시중노임단가"/>
      <sheetName val="양수장(기계)"/>
      <sheetName val="조건표"/>
      <sheetName val="1공구 건정토건 토공"/>
      <sheetName val="1공구 건정토건 철콘"/>
      <sheetName val="차액보증"/>
      <sheetName val="Module1"/>
      <sheetName val="Sheet1"/>
      <sheetName val="견적실행)"/>
      <sheetName val="대구대곡-대유ENG"/>
      <sheetName val="현장인원투입"/>
      <sheetName val="현장인원투입 (2)"/>
      <sheetName val="장비투입계획"/>
      <sheetName val="장비대"/>
      <sheetName val="현장운영"/>
      <sheetName val="사토반출"/>
      <sheetName val="암발파"/>
      <sheetName val="어스앙카"/>
      <sheetName val="대구경천공"/>
      <sheetName val="강재설치공사"/>
      <sheetName val="직영공사"/>
      <sheetName val="암발파 (2)"/>
      <sheetName val="2000년1차"/>
      <sheetName val="MOTOR"/>
      <sheetName val="건축공사집계"/>
      <sheetName val="PIPE(UG)내역"/>
      <sheetName val="BID"/>
      <sheetName val="토목내역서"/>
      <sheetName val="총괄집계 "/>
      <sheetName val="삼보지질"/>
      <sheetName val="노임"/>
      <sheetName val="일위대가"/>
      <sheetName val="예정(3)"/>
      <sheetName val="동원(3)"/>
      <sheetName val="유리공사"/>
      <sheetName val="변경집계표"/>
      <sheetName val="공사비집계"/>
      <sheetName val="cokn'포장"/>
      <sheetName val="신규단가 적용 총괄표"/>
      <sheetName val="토목주소"/>
      <sheetName val="프랜트면허"/>
      <sheetName val="지구단위계획"/>
      <sheetName val="참조자료"/>
      <sheetName val="대림경상68억"/>
      <sheetName val="변화치수"/>
      <sheetName val="품셈TABLE"/>
      <sheetName val="공문"/>
      <sheetName val="3.공통공사대비"/>
      <sheetName val="BASIC"/>
      <sheetName val="01"/>
      <sheetName val="옥외"/>
      <sheetName val="산출근거"/>
      <sheetName val="설 계"/>
      <sheetName val="JUCKEYK"/>
      <sheetName val="공용정보"/>
      <sheetName val="동해title"/>
      <sheetName val="ENE-CAL 1"/>
      <sheetName val="SG"/>
      <sheetName val="C3"/>
      <sheetName val="내부마감"/>
      <sheetName val="장비내역서"/>
      <sheetName val="부대공사비"/>
      <sheetName val="소요자재"/>
      <sheetName val="내역표지"/>
      <sheetName val="INPUT"/>
      <sheetName val="Sheet2"/>
      <sheetName val="Sheet5"/>
      <sheetName val="HRSG SMALL07220"/>
      <sheetName val="개요입력"/>
      <sheetName val="수량기준"/>
      <sheetName val="단가기준"/>
      <sheetName val="일위대가목록"/>
      <sheetName val="D01"/>
      <sheetName val="D02"/>
      <sheetName val="제잡비"/>
      <sheetName val="유림골조"/>
      <sheetName val="공통부대비"/>
      <sheetName val="Base_Data"/>
      <sheetName val="예가표"/>
      <sheetName val="BSD (2)"/>
      <sheetName val="견적"/>
      <sheetName val="TRE TABLE"/>
      <sheetName val=" ｹ-ﾌﾞﾙ"/>
      <sheetName val="부대내역"/>
      <sheetName val="영일신항"/>
      <sheetName val="설계조건"/>
      <sheetName val="단면가정"/>
      <sheetName val="0226"/>
      <sheetName val="결과조달"/>
      <sheetName val="설계예산2"/>
      <sheetName val="총괄내역서"/>
      <sheetName val="교각계산"/>
      <sheetName val="공사비예산서(토목분)"/>
      <sheetName val="일반공사"/>
      <sheetName val="금융"/>
      <sheetName val="방배동내역(리라)"/>
      <sheetName val="유림콘도"/>
      <sheetName val="Sheet4"/>
      <sheetName val="자재조서"/>
      <sheetName val="단"/>
      <sheetName val="정부노임"/>
      <sheetName val="평3"/>
      <sheetName val="개인별 순위표"/>
      <sheetName val="토공내역"/>
      <sheetName val="최종견"/>
      <sheetName val="전차선로 물량표"/>
      <sheetName val="전기"/>
      <sheetName val="공정코드"/>
      <sheetName val="품셈(기초)"/>
      <sheetName val="오억미만"/>
      <sheetName val="한일양산"/>
      <sheetName val="처리목록"/>
      <sheetName val="J直材4"/>
      <sheetName val="건축내역"/>
      <sheetName val="적용기준표(98년상반기)"/>
      <sheetName val="을지"/>
      <sheetName val="1-1"/>
      <sheetName val="1공구산출내역서"/>
      <sheetName val="토공집계표"/>
      <sheetName val="CM 1"/>
      <sheetName val="아산경희980422"/>
      <sheetName val="(원)기흥상갈"/>
      <sheetName val="입력"/>
      <sheetName val="101동"/>
      <sheetName val="골재산출"/>
      <sheetName val="영창26"/>
      <sheetName val="기초단가"/>
      <sheetName val="전기공사"/>
      <sheetName val="중기"/>
      <sheetName val="이자율"/>
      <sheetName val="실행(ALT1)"/>
      <sheetName val="심사"/>
      <sheetName val="정렬"/>
      <sheetName val="일위대가표"/>
      <sheetName val="DATA"/>
      <sheetName val="대공종"/>
      <sheetName val="전기내역"/>
      <sheetName val="율촌법률사무소2내역"/>
      <sheetName val="견적대비"/>
      <sheetName val="설.총표"/>
      <sheetName val="원가계산 (총괄) (2)"/>
      <sheetName val="토목집계표"/>
      <sheetName val="설계변경내역서"/>
      <sheetName val="적용단가"/>
      <sheetName val="설.총표 (2)"/>
      <sheetName val="원가계산 (총괄) (3)"/>
      <sheetName val="토목집계표 (2)"/>
      <sheetName val="설계변경내역서 (2)"/>
      <sheetName val="수집"/>
      <sheetName val="단.적"/>
      <sheetName val="토목내역서 (도급단가) (2)"/>
      <sheetName val="신우"/>
      <sheetName val="연습"/>
      <sheetName val="실행"/>
      <sheetName val="플랜트 설치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4">
          <cell r="E14">
            <v>10105.97445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입찰결과(확정) (2)"/>
      <sheetName val="입찰결과(최종확정)"/>
      <sheetName val="내역총괄(최종) (2)"/>
      <sheetName val="기안용지 (2)"/>
      <sheetName val="대비일산"/>
      <sheetName val="대비일산연수"/>
      <sheetName val="연수내역"/>
      <sheetName val="연수내역원본"/>
      <sheetName val="연수내역총괄"/>
      <sheetName val="계약내역서"/>
      <sheetName val="연수대구비교 (2)"/>
      <sheetName val="강남셔터내역"/>
      <sheetName val="대비연수대구"/>
      <sheetName val="동락내역확정"/>
      <sheetName val="동락내역"/>
      <sheetName val="포항점 (롯데폼) (2)"/>
      <sheetName val="마그넷대구 (5)"/>
      <sheetName val="마그넷대구 (4)"/>
      <sheetName val="포항점"/>
      <sheetName val="울산고속"/>
      <sheetName val="견적서"/>
      <sheetName val="포항점 (롯데폼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비예산서 (2)"/>
      <sheetName val="설계 내역서 (2)"/>
      <sheetName val="공사비예산서"/>
      <sheetName val="설계 내역서"/>
      <sheetName val="품셈총괄표"/>
      <sheetName val=" 품셈"/>
      <sheetName val="장비부표총괄표"/>
      <sheetName val="부표총괄표"/>
      <sheetName val="일반부표"/>
      <sheetName val="별표총괄표"/>
      <sheetName val="별표 (2)"/>
      <sheetName val="사급자재"/>
      <sheetName val="지입자재"/>
      <sheetName val="자재수량"/>
      <sheetName val="토량총괄"/>
      <sheetName val="토적계산"/>
      <sheetName val="구조물토량"/>
      <sheetName val="우수평균깊이"/>
      <sheetName val="구조물수량산출"/>
      <sheetName val="자료"/>
      <sheetName val="단가"/>
      <sheetName val="Sheet11"/>
      <sheetName val="Sheet12"/>
      <sheetName val="Sheet13"/>
      <sheetName val="Sheet14"/>
      <sheetName val="Sheet15"/>
      <sheetName val="Sheet16"/>
      <sheetName val="일반부표총괄"/>
      <sheetName val="별 표"/>
      <sheetName val="별표총괄"/>
      <sheetName val="품셈TABLE"/>
      <sheetName val="견적 조건 변경사항"/>
      <sheetName val="단지내-공내역"/>
      <sheetName val="Sheet2"/>
      <sheetName val="Sheet3"/>
      <sheetName val="내역표지"/>
      <sheetName val="원가계산서(총괄)"/>
      <sheetName val="산출내역집계"/>
      <sheetName val="건축집계"/>
      <sheetName val="건축내역"/>
      <sheetName val="토목집계"/>
      <sheetName val="토목내역"/>
      <sheetName val="설비집계"/>
      <sheetName val="설비내역"/>
      <sheetName val="별표 "/>
      <sheetName val="품셈표"/>
      <sheetName val="품 셈"/>
      <sheetName val="부표"/>
      <sheetName val="부표 TABLE"/>
      <sheetName val="Sheet4"/>
      <sheetName val="Sheet5"/>
      <sheetName val="Sheet6"/>
      <sheetName val="노임단가"/>
      <sheetName val="공통가설(현장검토안)"/>
      <sheetName val="별표내역"/>
      <sheetName val="3BL공동구 수량"/>
      <sheetName val="자재집계표"/>
      <sheetName val="토목"/>
      <sheetName val="TB-내역서"/>
      <sheetName val="자료입력"/>
      <sheetName val="실행내역"/>
      <sheetName val="일위대가표"/>
      <sheetName val="금액내역서"/>
      <sheetName val="원가계산서(남측)"/>
      <sheetName val="시설물기초"/>
      <sheetName val="단가표"/>
      <sheetName val="견적서"/>
      <sheetName val="도급"/>
      <sheetName val="총괄-1"/>
      <sheetName val="내역서"/>
      <sheetName val="일위대가"/>
      <sheetName val="간접경상비"/>
      <sheetName val="JOIN(2span)"/>
      <sheetName val="값"/>
      <sheetName val="일위"/>
      <sheetName val="PIPE(UG)내역"/>
      <sheetName val="원가계산"/>
      <sheetName val="EJ"/>
      <sheetName val="우,오수"/>
      <sheetName val="총물량"/>
      <sheetName val="별총"/>
      <sheetName val="종단계산"/>
      <sheetName val="부표총괄"/>
      <sheetName val="품셈1-"/>
      <sheetName val="중기"/>
      <sheetName val="정렬"/>
      <sheetName val="6-1. 관개량조서"/>
      <sheetName val="을지"/>
      <sheetName val="플랜트 설치"/>
      <sheetName val="견적의뢰"/>
      <sheetName val="실행"/>
      <sheetName val="오억미만"/>
      <sheetName val="단중"/>
      <sheetName val="시멘트"/>
      <sheetName val="접속도로"/>
      <sheetName val="인건비"/>
      <sheetName val="보차도경계석"/>
      <sheetName val="2000년1차"/>
      <sheetName val="건축"/>
      <sheetName val="투찰(하수)"/>
      <sheetName val="접속도로1"/>
      <sheetName val="AABS내역"/>
      <sheetName val="경비_원본"/>
      <sheetName val="Ⅴ-2.공종별내역"/>
      <sheetName val="갑지"/>
      <sheetName val="토목내역서"/>
      <sheetName val="공사개요"/>
      <sheetName val="LIST"/>
      <sheetName val="PUMP"/>
      <sheetName val="VENDOR LIST"/>
      <sheetName val="공통비"/>
      <sheetName val="6동"/>
      <sheetName val="자재단가조사표-수목"/>
      <sheetName val="부대내역"/>
      <sheetName val="포장(수량)-관로부"/>
      <sheetName val="일위대가목록"/>
      <sheetName val="품셈"/>
      <sheetName val="정부노임"/>
      <sheetName val="참조-(1)"/>
      <sheetName val="sw1"/>
      <sheetName val="NOMUBI"/>
      <sheetName val="설계예시"/>
      <sheetName val="표준단면수량(출력안함)"/>
      <sheetName val="노임"/>
      <sheetName val="프랜트면허"/>
      <sheetName val="단중표"/>
      <sheetName val="예산M2"/>
      <sheetName val="잡설비내역"/>
      <sheetName val="구조물"/>
      <sheetName val="#REF"/>
      <sheetName val="원가계산서"/>
      <sheetName val="P.M 별"/>
      <sheetName val="부대공(집계)"/>
      <sheetName val="장비별표(오거보링)(Ø400)(12M)"/>
      <sheetName val="NYS"/>
      <sheetName val="교통대책내역"/>
      <sheetName val="에너지요금"/>
      <sheetName val="일위대가표집계표"/>
      <sheetName val="마감"/>
      <sheetName val="1-1평균터파기고(1)"/>
      <sheetName val="전기"/>
      <sheetName val="DATE"/>
      <sheetName val="가시설(TYPE-A)"/>
      <sheetName val="건축공사"/>
      <sheetName val="산출내역서"/>
      <sheetName val="Sheet1"/>
      <sheetName val="수량산출서 갑지"/>
      <sheetName val="우수맨홀공제단위수량"/>
      <sheetName val="기초일위"/>
      <sheetName val="별표집계"/>
      <sheetName val="식재수량표"/>
      <sheetName val="분수장비시설수량"/>
      <sheetName val="수량산출서"/>
      <sheetName val="단가 및 재료비"/>
      <sheetName val="평균터파기고(1-2,ASP)"/>
      <sheetName val="국내"/>
      <sheetName val="1월"/>
      <sheetName val="지질조사"/>
      <sheetName val="하수급견적대비"/>
      <sheetName val="관계주식"/>
      <sheetName val="내역"/>
      <sheetName val="소방"/>
      <sheetName val="외주비"/>
      <sheetName val="BID"/>
      <sheetName val="대구칠곡5전기"/>
      <sheetName val="토공사"/>
      <sheetName val="명단"/>
      <sheetName val="노무비"/>
      <sheetName val="자재단가"/>
      <sheetName val="2.품제O호표"/>
      <sheetName val="제품별절단길이-0628"/>
      <sheetName val="절단길이-CODE4"/>
      <sheetName val="색상코드-CODE5,6,7,8"/>
      <sheetName val="일위대가목차"/>
      <sheetName val="집계"/>
      <sheetName val="Macro1"/>
      <sheetName val="기성내역서표지"/>
      <sheetName val="00상노임"/>
      <sheetName val="중소기업"/>
      <sheetName val="guard(mac)"/>
      <sheetName val="물량표"/>
      <sheetName val="정부노임단가"/>
      <sheetName val="부대공Ⅱ"/>
      <sheetName val="원본"/>
      <sheetName val="사다리"/>
      <sheetName val="포장공사"/>
      <sheetName val="접속도로집계"/>
      <sheetName val="내역_ver1.0"/>
      <sheetName val="몰탈재료산출"/>
      <sheetName val="공사내역"/>
      <sheetName val="남양내역"/>
      <sheetName val="부분별수량산출(조합기초)"/>
      <sheetName val="조명시설"/>
      <sheetName val="밸브설치"/>
      <sheetName val="청주(철골발주의뢰서)"/>
      <sheetName val="정공공사"/>
      <sheetName val="1062-X방향 "/>
      <sheetName val="노임대가"/>
      <sheetName val="(C)원내역"/>
      <sheetName val="견적대비"/>
      <sheetName val="조명율표"/>
      <sheetName val="품목"/>
      <sheetName val="200"/>
      <sheetName val="원가"/>
      <sheetName val="갑지(추정)"/>
      <sheetName val="직노"/>
      <sheetName val="터파기및재료"/>
      <sheetName val="잡비"/>
      <sheetName val="6호기"/>
      <sheetName val="유림골조"/>
      <sheetName val="A3.공사비 검토"/>
      <sheetName val="설계예산서"/>
      <sheetName val="입고장부 (4)"/>
      <sheetName val="품셈목록"/>
      <sheetName val="총괄원가계산서"/>
      <sheetName val="SLAB&quot;1&quot;"/>
      <sheetName val="골조시행"/>
      <sheetName val="inputdata"/>
      <sheetName val="목차"/>
      <sheetName val="갑지(요약)"/>
      <sheetName val="2002상반기노임기준"/>
      <sheetName val="2호맨홀공제수량"/>
      <sheetName val="이자율"/>
      <sheetName val="이익영"/>
      <sheetName val="공사비예산서_(2)"/>
      <sheetName val="설계_내역서_(2)"/>
      <sheetName val="설계_내역서"/>
      <sheetName val="_품셈"/>
      <sheetName val="별표_(2)"/>
      <sheetName val="별_표"/>
      <sheetName val="견적_조건_변경사항"/>
      <sheetName val="별표_"/>
      <sheetName val="품_셈"/>
      <sheetName val="부표_TABLE"/>
      <sheetName val="3BL공동구_수량"/>
      <sheetName val="단가_및_재료비"/>
      <sheetName val="6-1__관개량조서"/>
      <sheetName val="플랜트_설치"/>
      <sheetName val="Ⅴ-2_공종별내역"/>
      <sheetName val="VENDOR_LIST"/>
      <sheetName val="공사비예산서_(2)1"/>
      <sheetName val="설계_내역서_(2)1"/>
      <sheetName val="설계_내역서1"/>
      <sheetName val="_품셈1"/>
      <sheetName val="별표_(2)1"/>
      <sheetName val="별_표1"/>
      <sheetName val="견적_조건_변경사항1"/>
      <sheetName val="별표_1"/>
      <sheetName val="품_셈1"/>
      <sheetName val="부표_TABLE1"/>
      <sheetName val="3BL공동구_수량1"/>
      <sheetName val="단가_및_재료비1"/>
      <sheetName val="6-1__관개량조서1"/>
      <sheetName val="플랜트_설치1"/>
      <sheetName val="Ⅴ-2_공종별내역1"/>
      <sheetName val="VENDOR_LIST1"/>
      <sheetName val="연습"/>
      <sheetName val="변경총괄표"/>
      <sheetName val="평자재단가"/>
      <sheetName val="공통가설"/>
      <sheetName val="대가표(품셈)"/>
      <sheetName val="laroux"/>
      <sheetName val="전기관급내역서"/>
      <sheetName val="전기관급내역총계"/>
      <sheetName val="전기토목총괄"/>
      <sheetName val="토목내역총계"/>
      <sheetName val="전기내역총계"/>
      <sheetName val="전기내역서"/>
      <sheetName val="일위대가표-1"/>
      <sheetName val="일위대가표-2"/>
      <sheetName val="일위대가표-3"/>
      <sheetName val="일위대가표-4"/>
      <sheetName val="일위대가표-5"/>
      <sheetName val="일위대가표-4 (2)"/>
      <sheetName val="단가산출서"/>
      <sheetName val="재료비 "/>
      <sheetName val="중기총괄"/>
      <sheetName val="중기손료"/>
      <sheetName val="중기단가"/>
      <sheetName val="계수"/>
      <sheetName val="환율"/>
      <sheetName val="유류대"/>
      <sheetName val="중시노임"/>
      <sheetName val="관급내역서"/>
      <sheetName val="관급내역총계"/>
      <sheetName val="I一般比"/>
      <sheetName val="직재"/>
      <sheetName val="Customer Databas"/>
      <sheetName val="총괄표"/>
      <sheetName val="인건-측정"/>
      <sheetName val="Y-WORK"/>
      <sheetName val="설 계"/>
      <sheetName val="토공집계표"/>
      <sheetName val="지급자재"/>
      <sheetName val="기계경비(시간당)"/>
      <sheetName val="재공품"/>
      <sheetName val="입력자료(노무비)"/>
      <sheetName val="제잡비(주공종)"/>
      <sheetName val="별표 (1)"/>
      <sheetName val="건축직"/>
      <sheetName val="9-1차이내역"/>
      <sheetName val="SIL98"/>
      <sheetName val="세부내역"/>
      <sheetName val="전기일위대가"/>
      <sheetName val="비탈면보호공수량산출"/>
      <sheetName val="내역조적"/>
      <sheetName val="가시설흙막이"/>
      <sheetName val="SG"/>
      <sheetName val="견"/>
      <sheetName val="공사비산출내역"/>
      <sheetName val="선수금"/>
      <sheetName val="출자한도"/>
      <sheetName val="MIJIBI"/>
      <sheetName val="MOTOR"/>
      <sheetName val="식재일위"/>
      <sheetName val="AP1"/>
      <sheetName val="DATA"/>
      <sheetName val="집계표"/>
      <sheetName val="BOX전기내역"/>
      <sheetName val="인건비 "/>
      <sheetName val="#3_일위대가목록"/>
      <sheetName val="101동"/>
      <sheetName val="산출(열차무선)"/>
      <sheetName val="산출(역무통신)"/>
      <sheetName val="C3.토목_옹벽"/>
      <sheetName val="A6.샤시등"/>
      <sheetName val="기본일위"/>
      <sheetName val="주차구획선수량"/>
      <sheetName val="공주방향"/>
      <sheetName val="최종견"/>
      <sheetName val="제잡비"/>
      <sheetName val="06-BATCH "/>
      <sheetName val="단위단가"/>
      <sheetName val="대로근거"/>
      <sheetName val="우배수"/>
      <sheetName val="#3E1_GCR"/>
      <sheetName val="재료"/>
      <sheetName val="자재단가비교표"/>
      <sheetName val="포장복구집계"/>
      <sheetName val="입찰"/>
      <sheetName val="현경"/>
      <sheetName val="관리,공감"/>
      <sheetName val="공정코드"/>
      <sheetName val="3.3수량집계"/>
      <sheetName val="Total"/>
      <sheetName val="1.취수장"/>
      <sheetName val="MAIN_TABLE"/>
      <sheetName val="퇴직금(울산천상)"/>
      <sheetName val="우수받이"/>
      <sheetName val="합계금액"/>
      <sheetName val="표지"/>
      <sheetName val="배수공 시멘트 및 골재량 산출"/>
      <sheetName val="견적대비표"/>
      <sheetName val="방수"/>
      <sheetName val="2_품제O호표"/>
      <sheetName val="P_M_별"/>
      <sheetName val="A3_공사비_검토"/>
      <sheetName val="내역_ver1_0"/>
      <sheetName val="산출근거"/>
      <sheetName val="1F"/>
      <sheetName val="손익분석"/>
      <sheetName val="하조서"/>
      <sheetName val="Macro(전선)"/>
      <sheetName val="2002공임"/>
      <sheetName val="2002자재가격"/>
      <sheetName val="95년12월말"/>
      <sheetName val="빙장비사양"/>
      <sheetName val="장비사양"/>
      <sheetName val="수량-77m)"/>
      <sheetName val="시중노임단가"/>
      <sheetName val="품셈총괄"/>
      <sheetName val="BEND LOSS"/>
      <sheetName val="감가상각"/>
      <sheetName val="품목테이블"/>
      <sheetName val="각종양식"/>
      <sheetName val="개산공사비"/>
      <sheetName val="단양 00 아파트-세부내역"/>
      <sheetName val="내역서(기성청구)"/>
      <sheetName val="4.2.1 마루높이 검토"/>
      <sheetName val="주관사업"/>
      <sheetName val="SCH"/>
      <sheetName val="98지급계획"/>
      <sheetName val="-배수구조총재료"/>
      <sheetName val="전체내역"/>
      <sheetName val="설계명세서"/>
      <sheetName val="개요"/>
      <sheetName val="DB"/>
      <sheetName val="예정공정-전체"/>
      <sheetName val="총공사내역서"/>
      <sheetName val="기초자료입력"/>
      <sheetName val="토공(우물통,기타) "/>
      <sheetName val="현장"/>
      <sheetName val="용소리교"/>
      <sheetName val="견적을지"/>
      <sheetName val="당초"/>
      <sheetName val="토목노임단가"/>
      <sheetName val="산출내역서집계표"/>
      <sheetName val="99노임기준"/>
      <sheetName val="WEIGHT"/>
      <sheetName val="식생블럭단위수량"/>
      <sheetName val="관리비"/>
      <sheetName val="출력X"/>
      <sheetName val="Baby일위대가"/>
      <sheetName val="교각별철근수량집계표"/>
      <sheetName val="동원인원"/>
      <sheetName val="22인공"/>
      <sheetName val="산출표"/>
      <sheetName val="말뚝지지력산정"/>
      <sheetName val="노임단가명세표"/>
      <sheetName val="교대(A1)"/>
      <sheetName val="인부노임"/>
      <sheetName val="대치판정"/>
      <sheetName val="별표"/>
      <sheetName val="평3"/>
      <sheetName val="총집계"/>
      <sheetName val="집계표 (2)"/>
      <sheetName val="VXXXXXXX"/>
      <sheetName val="기계경비목록"/>
      <sheetName val="공사설명서"/>
      <sheetName val="1차증가원가계산"/>
      <sheetName val="중기사용료"/>
      <sheetName val="배수통관(좌)"/>
      <sheetName val="일위목차"/>
      <sheetName val="기본단가표"/>
      <sheetName val="포장재료(1)"/>
      <sheetName val="교통표지판기초자료"/>
      <sheetName val="준검 내역서"/>
      <sheetName val="골조공사"/>
      <sheetName val="총괄내역서"/>
      <sheetName val="1"/>
      <sheetName val="DATA 입력란"/>
      <sheetName val="98수문일위"/>
      <sheetName val="철집"/>
      <sheetName val="설계기준"/>
      <sheetName val="천안IP공장자100노100물량110할증"/>
      <sheetName val="명세서"/>
      <sheetName val="장비임대료"/>
      <sheetName val="토공총괄표"/>
      <sheetName val="TABLE"/>
      <sheetName val="SCHEDULE"/>
      <sheetName val="ELECTRIC"/>
      <sheetName val="데이타"/>
      <sheetName val="1.수인터널"/>
      <sheetName val="품목단가"/>
      <sheetName val="삼보지질"/>
      <sheetName val="공통부대비"/>
      <sheetName val="기계설비"/>
      <sheetName val="단가대비표"/>
      <sheetName val="REINF."/>
      <sheetName val="LOADS"/>
      <sheetName val="견적"/>
      <sheetName val="지구단위계획"/>
      <sheetName val="BD운반거리"/>
      <sheetName val="6.이토처리시간"/>
      <sheetName val="별표(1)"/>
      <sheetName val="대가호표"/>
      <sheetName val="사본 - b_balju"/>
      <sheetName val="입력자료"/>
      <sheetName val="TB_내역서"/>
      <sheetName val="우주화성공장"/>
      <sheetName val="토사(PE)"/>
      <sheetName val="cable산출"/>
      <sheetName val="입찰보고"/>
      <sheetName val="철골"/>
      <sheetName val="입상내역"/>
      <sheetName val="세골재  T2 변경 현황"/>
      <sheetName val="내역(가지)"/>
      <sheetName val="퇴직공제부금산출근거"/>
      <sheetName val="전기단가조사서"/>
      <sheetName val="실행철강하도"/>
      <sheetName val="성서방향-교대(A2)"/>
      <sheetName val="토적계산서"/>
      <sheetName val="입찰안"/>
      <sheetName val="설비"/>
      <sheetName val="건축비목군분류"/>
      <sheetName val="부총"/>
      <sheetName val="년도별시공"/>
      <sheetName val="예산명세서"/>
      <sheetName val="2축기둥해석"/>
      <sheetName val="0217상가미분양자산"/>
      <sheetName val="fursys"/>
      <sheetName val="토목공사"/>
      <sheetName val="저"/>
      <sheetName val="관급"/>
      <sheetName val="설계내역서"/>
      <sheetName val="근로자자료입력"/>
      <sheetName val="참고자료"/>
      <sheetName val="수량명세서"/>
      <sheetName val="장비가동"/>
      <sheetName val="설계내역"/>
      <sheetName val="일위대가1"/>
      <sheetName val="3본사"/>
      <sheetName val="내용"/>
      <sheetName val="YC구입"/>
      <sheetName val="영창26"/>
      <sheetName val="코드표"/>
      <sheetName val="구조물총"/>
      <sheetName val="969910( R)"/>
      <sheetName val="현장관리비데이타"/>
      <sheetName val="7. 현장관리비 "/>
      <sheetName val="6. 안전관리비"/>
      <sheetName val="단면"/>
      <sheetName val="기본가정"/>
      <sheetName val="T13(P68~72,78)"/>
      <sheetName val="단면 (2)"/>
      <sheetName val="관개"/>
      <sheetName val="실행단가"/>
      <sheetName val="VXXXXX"/>
      <sheetName val="설계조건"/>
      <sheetName val="말뚝설계"/>
      <sheetName val="대비"/>
      <sheetName val="별첨1"/>
      <sheetName val="INPUT"/>
      <sheetName val="찍기"/>
      <sheetName val="건재양식"/>
      <sheetName val="삭제금지단가"/>
      <sheetName val="기계경비일람"/>
      <sheetName val="DANGA"/>
      <sheetName val="Dae_Jiju"/>
      <sheetName val="총괄"/>
      <sheetName val="증감대비"/>
      <sheetName val="6PILE  (돌출)"/>
      <sheetName val="인사자료총집계"/>
      <sheetName val="바닥판"/>
      <sheetName val="입력DATA"/>
      <sheetName val="수량산출"/>
      <sheetName val="성과심사(총괄)"/>
      <sheetName val="rate"/>
      <sheetName val="기계공사비집계(원안)"/>
      <sheetName val="공사설계서"/>
      <sheetName val="포장수량집계"/>
      <sheetName val="MC-01"/>
      <sheetName val="07년12월까지실정산분"/>
      <sheetName val="기계사급자재"/>
      <sheetName val="4.전기"/>
      <sheetName val="DATA1"/>
      <sheetName val="96정변2"/>
      <sheetName val="2000전체분"/>
      <sheetName val="변경총괄지(1)"/>
      <sheetName val="내역서1"/>
      <sheetName val="-기성청구내역서.xlsx"/>
      <sheetName val="주요수량증감"/>
      <sheetName val="3.하중산정4.지지력"/>
      <sheetName val="직영2"/>
      <sheetName val="SRC-B3U2"/>
      <sheetName val="차액보증"/>
      <sheetName val="산출기초"/>
      <sheetName val="기성2"/>
      <sheetName val="연습장소"/>
      <sheetName val="공사비"/>
      <sheetName val="자단"/>
      <sheetName val="품셈표-환경공사"/>
      <sheetName val="2공구산출내역"/>
      <sheetName val="식재"/>
      <sheetName val="시설물"/>
      <sheetName val="식재출력용"/>
      <sheetName val="유지관리"/>
      <sheetName val="단가조사"/>
      <sheetName val="제잡비계산"/>
      <sheetName val="노무비집계"/>
      <sheetName val="(A)내역서"/>
      <sheetName val="설계명세"/>
      <sheetName val="1호맨홀토공"/>
      <sheetName val="XL4Poppy"/>
      <sheetName val="코드"/>
      <sheetName val="2.입력sheet"/>
      <sheetName val="장외반출및폐기물 "/>
      <sheetName val="토량산출서"/>
      <sheetName val="자재대"/>
      <sheetName val="경비공통"/>
      <sheetName val="잡철물"/>
      <sheetName val="대가목록"/>
      <sheetName val="요율"/>
      <sheetName val="여과지동"/>
      <sheetName val="기초자료"/>
      <sheetName val="상하차비용"/>
      <sheetName val="FACTOR"/>
      <sheetName val="복갑"/>
      <sheetName val="ilch"/>
      <sheetName val="Major Shareholder"/>
      <sheetName val="노임이"/>
      <sheetName val="열린교실"/>
      <sheetName val="전체"/>
      <sheetName val="퍼스트"/>
      <sheetName val="부대단위수량"/>
      <sheetName val="품목현황"/>
      <sheetName val="지수"/>
      <sheetName val="적용토목"/>
      <sheetName val="건축내역서"/>
      <sheetName val="15100"/>
      <sheetName val="공사비총괄표"/>
      <sheetName val="원가계산 (2)"/>
      <sheetName val="각종단가"/>
      <sheetName val="신우"/>
      <sheetName val="APT"/>
      <sheetName val="일위대가(1)"/>
      <sheetName val="새공통"/>
      <sheetName val="날개벽(시점좌측)"/>
      <sheetName val="6.일위목록"/>
      <sheetName val="9.단가조사서"/>
      <sheetName val="변화치수"/>
      <sheetName val="지수링 단위수량"/>
      <sheetName val="맨홀천공및반구연결거푸집집계"/>
      <sheetName val="오수맨홀평균높이"/>
      <sheetName val="토공"/>
      <sheetName val="동측급수"/>
      <sheetName val="배수장토목공사비"/>
      <sheetName val="특수조명기구 단가조사서"/>
      <sheetName val="하수처리장"/>
      <sheetName val="일위목록"/>
      <sheetName val="샌딩 에폭시 도장"/>
      <sheetName val="스텐문틀설치"/>
      <sheetName val="일반문틀 설치"/>
      <sheetName val="장비집계"/>
      <sheetName val="품셈(기초)"/>
      <sheetName val="포장단면별단위수량"/>
      <sheetName val="공예을"/>
      <sheetName val="금융비용"/>
      <sheetName val="범용개발순소요비용"/>
      <sheetName val="경비일반이윤변경"/>
      <sheetName val="재료변경"/>
      <sheetName val="차수공개요"/>
      <sheetName val="중로근거"/>
      <sheetName val="단위중량"/>
      <sheetName val="폐기물"/>
      <sheetName val="보호"/>
      <sheetName val="공종별적용단가"/>
      <sheetName val="자재테이블"/>
      <sheetName val="주beam"/>
      <sheetName val="교각1"/>
      <sheetName val="재료집계표"/>
      <sheetName val="신천3호용수로"/>
      <sheetName val="신규일위대가"/>
      <sheetName val="골재산출"/>
      <sheetName val="내역기준"/>
      <sheetName val="ABUT수량-A1"/>
      <sheetName val="공사품의서"/>
      <sheetName val="단가비교표"/>
      <sheetName val="중기근거"/>
      <sheetName val="기계경비"/>
      <sheetName val="PB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>
        <row r="2">
          <cell r="C2" t="str">
            <v>철골공</v>
          </cell>
          <cell r="D2">
            <v>58845</v>
          </cell>
        </row>
        <row r="3">
          <cell r="C3" t="str">
            <v>콘크리트공</v>
          </cell>
          <cell r="D3">
            <v>57135</v>
          </cell>
        </row>
        <row r="4">
          <cell r="C4" t="str">
            <v>용 접 공</v>
          </cell>
          <cell r="D4">
            <v>52064</v>
          </cell>
        </row>
        <row r="5">
          <cell r="C5" t="str">
            <v>보통인부</v>
          </cell>
          <cell r="D5">
            <v>29933</v>
          </cell>
        </row>
        <row r="6">
          <cell r="C6" t="str">
            <v>특별인부</v>
          </cell>
          <cell r="D6">
            <v>43490</v>
          </cell>
        </row>
        <row r="7">
          <cell r="C7" t="str">
            <v>형틀목공</v>
          </cell>
          <cell r="D7">
            <v>61835</v>
          </cell>
        </row>
        <row r="8">
          <cell r="C8" t="str">
            <v>철근공</v>
          </cell>
          <cell r="D8">
            <v>61510</v>
          </cell>
        </row>
        <row r="9">
          <cell r="C9" t="str">
            <v>철    공</v>
          </cell>
          <cell r="D9">
            <v>58947</v>
          </cell>
        </row>
        <row r="10">
          <cell r="C10" t="str">
            <v>강판구멍뚫기</v>
          </cell>
          <cell r="D10">
            <v>85339.7</v>
          </cell>
        </row>
        <row r="11">
          <cell r="C11" t="str">
            <v>조   수</v>
          </cell>
          <cell r="D11">
            <v>29933</v>
          </cell>
        </row>
        <row r="12">
          <cell r="C12" t="str">
            <v>풀기</v>
          </cell>
          <cell r="D12">
            <v>609</v>
          </cell>
        </row>
        <row r="13">
          <cell r="C13" t="str">
            <v>보 링 공</v>
          </cell>
          <cell r="D13">
            <v>44584</v>
          </cell>
        </row>
        <row r="14">
          <cell r="C14" t="str">
            <v>비  트</v>
          </cell>
          <cell r="D14">
            <v>627000</v>
          </cell>
        </row>
        <row r="15">
          <cell r="C15" t="str">
            <v>TRACK CRANE</v>
          </cell>
          <cell r="D15">
            <v>2817</v>
          </cell>
        </row>
        <row r="16">
          <cell r="C16" t="str">
            <v>TRACK CRANE(인)</v>
          </cell>
          <cell r="D16">
            <v>15742</v>
          </cell>
        </row>
        <row r="17">
          <cell r="C17" t="str">
            <v>TRACK CRANE(경비)</v>
          </cell>
          <cell r="D17">
            <v>17824</v>
          </cell>
        </row>
        <row r="18">
          <cell r="C18" t="str">
            <v>VIBRO HAMMER</v>
          </cell>
          <cell r="D18">
            <v>11458</v>
          </cell>
        </row>
        <row r="19">
          <cell r="C19" t="str">
            <v>TRUCK CRANE</v>
          </cell>
          <cell r="D19">
            <v>2114</v>
          </cell>
        </row>
        <row r="20">
          <cell r="C20" t="str">
            <v>TRUCK CRANE(인)</v>
          </cell>
          <cell r="D20">
            <v>15742</v>
          </cell>
        </row>
        <row r="21">
          <cell r="C21" t="str">
            <v>TRUCK CRANE(경)</v>
          </cell>
          <cell r="D21">
            <v>22450</v>
          </cell>
        </row>
        <row r="22">
          <cell r="C22" t="str">
            <v>수작업반장</v>
          </cell>
          <cell r="D22">
            <v>57103</v>
          </cell>
        </row>
        <row r="23">
          <cell r="C23" t="str">
            <v>비 계 공</v>
          </cell>
          <cell r="D23">
            <v>65265</v>
          </cell>
        </row>
        <row r="24">
          <cell r="C24" t="str">
            <v>대 장 공</v>
          </cell>
          <cell r="D24">
            <v>47273</v>
          </cell>
        </row>
        <row r="25">
          <cell r="C25" t="str">
            <v>판 재(100×150×1,700m/m)</v>
          </cell>
          <cell r="D25">
            <v>152694</v>
          </cell>
        </row>
        <row r="26">
          <cell r="C26" t="str">
            <v>철    판</v>
          </cell>
        </row>
        <row r="27">
          <cell r="C27" t="str">
            <v>강판절단(수동)</v>
          </cell>
        </row>
        <row r="28">
          <cell r="C28" t="str">
            <v>용접(FILLET)</v>
          </cell>
        </row>
        <row r="29">
          <cell r="C29" t="str">
            <v>더블롯드</v>
          </cell>
        </row>
        <row r="30">
          <cell r="C30" t="str">
            <v>특수첨단장치</v>
          </cell>
        </row>
        <row r="31">
          <cell r="C31" t="str">
            <v>크라운비트</v>
          </cell>
        </row>
        <row r="32">
          <cell r="C32" t="str">
            <v>중급기술자</v>
          </cell>
        </row>
        <row r="33">
          <cell r="C33" t="str">
            <v>기 계 공</v>
          </cell>
          <cell r="D33">
            <v>51132</v>
          </cell>
        </row>
        <row r="34">
          <cell r="C34" t="str">
            <v>전    공</v>
          </cell>
          <cell r="D34">
            <v>54702</v>
          </cell>
        </row>
        <row r="35">
          <cell r="C35" t="str">
            <v>배 관 공</v>
          </cell>
        </row>
        <row r="36">
          <cell r="C36" t="str">
            <v>중급기능사</v>
          </cell>
        </row>
        <row r="37">
          <cell r="C37" t="str">
            <v>중기운전사</v>
          </cell>
          <cell r="D37">
            <v>41444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물가대비표"/>
      <sheetName val="견적대비표"/>
      <sheetName val="표지"/>
      <sheetName val="인건비"/>
      <sheetName val="가격조사표"/>
      <sheetName val="거래실례가"/>
      <sheetName val="원가계산서"/>
      <sheetName val="세운견적"/>
      <sheetName val="조합견적"/>
      <sheetName val="9GNG운반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</sheetNames>
    <sheetDataSet>
      <sheetData sheetId="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의뢰"/>
      <sheetName val="도면복사"/>
      <sheetName val="FAX양식 "/>
      <sheetName val="목창호 "/>
      <sheetName val="96진00"/>
      <sheetName val="#REF"/>
      <sheetName val="도형"/>
      <sheetName val="전체"/>
      <sheetName val="인원표준"/>
      <sheetName val="견적서"/>
      <sheetName val="교통대책내역"/>
      <sheetName val=" ｹ-ﾌﾞﾙ"/>
      <sheetName val="인사자료총집계"/>
      <sheetName val="간접비계산"/>
      <sheetName val="낙찰표"/>
      <sheetName val="토목주소"/>
      <sheetName val="프랜트면허"/>
      <sheetName val="환율change"/>
      <sheetName val="별표 "/>
      <sheetName val="일위대가"/>
      <sheetName val="BID"/>
      <sheetName val="내역"/>
      <sheetName val="설 계"/>
      <sheetName val="입찰안"/>
      <sheetName val="JUCKEYK"/>
      <sheetName val="국내"/>
      <sheetName val="현관"/>
      <sheetName val="할증 "/>
      <sheetName val="실행내역"/>
      <sheetName val="I一般比"/>
      <sheetName val="자료"/>
      <sheetName val="기타"/>
      <sheetName val="참조자료"/>
      <sheetName val="시멘트"/>
      <sheetName val="횡배수관토공수량"/>
      <sheetName val="설계내역서"/>
      <sheetName val="기계설비"/>
      <sheetName val="건축공사실행"/>
      <sheetName val="일위대가(1)"/>
      <sheetName val="품셈TABLE"/>
      <sheetName val="제출견적(을)"/>
      <sheetName val="공사개요"/>
      <sheetName val="원가"/>
      <sheetName val="이익영"/>
      <sheetName val="요율"/>
      <sheetName val="월별수입"/>
      <sheetName val="개요"/>
      <sheetName val="45,46"/>
      <sheetName val="금융"/>
      <sheetName val="정부노임단가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"/>
      <sheetName val="집계표"/>
      <sheetName val="인건-측정"/>
      <sheetName val="내역서1"/>
      <sheetName val="#REF"/>
      <sheetName val="내역서"/>
      <sheetName val="기본사항"/>
      <sheetName val="을지"/>
      <sheetName val="원가집계"/>
      <sheetName val="기존단가 (2)"/>
      <sheetName val="요율"/>
      <sheetName val="단"/>
      <sheetName val="견적서"/>
      <sheetName val="직노"/>
      <sheetName val="일위대가"/>
      <sheetName val="단면설계"/>
      <sheetName val="안정검토"/>
      <sheetName val="단가"/>
      <sheetName val="고압수량(철거)"/>
      <sheetName val="총괄집계표"/>
      <sheetName val="순공사비"/>
      <sheetName val="일위목록"/>
      <sheetName val="오억미만"/>
      <sheetName val="XXXXXX"/>
      <sheetName val="000000"/>
      <sheetName val="1.착공신고서"/>
      <sheetName val="2.현장대리인계"/>
      <sheetName val="4.재직증명서"/>
      <sheetName val="5.이력서"/>
      <sheetName val="3.공정표"/>
      <sheetName val="6.안전관리비"/>
      <sheetName val="7.각서"/>
      <sheetName val="공사원가계산서"/>
      <sheetName val="내역집계"/>
      <sheetName val="금액"/>
      <sheetName val="전기공사일위대가"/>
      <sheetName val="인건비"/>
      <sheetName val="행거,슈,볼트,펌프,잡재"/>
      <sheetName val="내역"/>
      <sheetName val="공통가설"/>
      <sheetName val="입찰안"/>
      <sheetName val="J直材4"/>
      <sheetName val="주요자재단가"/>
      <sheetName val="노임단가"/>
      <sheetName val="guard(mac)"/>
      <sheetName val="을-ATYPE"/>
      <sheetName val="기존단가_(2)"/>
      <sheetName val="1_착공신고서"/>
      <sheetName val="2_현장대리인계"/>
      <sheetName val="4_재직증명서"/>
      <sheetName val="5_이력서"/>
      <sheetName val="3_공정표"/>
      <sheetName val="6_안전관리비"/>
      <sheetName val="7_각서"/>
      <sheetName val="용산3(영광)"/>
      <sheetName val="1호철근량"/>
      <sheetName val="일위대가(가설)"/>
      <sheetName val="9."/>
      <sheetName val="업체명"/>
      <sheetName val="관리"/>
      <sheetName val="일위목차"/>
      <sheetName val="근거(기밀댐퍼)"/>
      <sheetName val="편성절차"/>
      <sheetName val="옥외배관기본공량"/>
      <sheetName val="도봉2지구"/>
      <sheetName val="DATE"/>
      <sheetName val="대치판정"/>
      <sheetName val="2월24일"/>
      <sheetName val="Sheet2"/>
      <sheetName val="Sheet3"/>
      <sheetName val="969910( R)"/>
      <sheetName val="원가계산서"/>
      <sheetName val="1차설계변경내역"/>
      <sheetName val="단가목록"/>
      <sheetName val="자재단가비교표"/>
      <sheetName val="Baby일위대가"/>
      <sheetName val="내역서2안"/>
      <sheetName val="횡배수관토공수량"/>
      <sheetName val="신천3호용수로"/>
      <sheetName val="판매시설"/>
      <sheetName val="안내"/>
      <sheetName val="가락화장을지"/>
      <sheetName val="준검 내역서"/>
      <sheetName val="토공사"/>
      <sheetName val="실행대비"/>
      <sheetName val="샌딩 에폭시 도장"/>
      <sheetName val="일반문틀 설치"/>
      <sheetName val="스텐문틀설치"/>
      <sheetName val="sw1"/>
      <sheetName val="NOMUBI"/>
      <sheetName val="모래기초"/>
      <sheetName val="__MAIN"/>
      <sheetName val="자재단가"/>
      <sheetName val="일위_파일"/>
      <sheetName val="Total"/>
      <sheetName val="공량산출서"/>
      <sheetName val="일위(설)"/>
      <sheetName val="9GNG운반"/>
      <sheetName val="4_일위대가집계"/>
      <sheetName val="설계예산서(장안산단)"/>
      <sheetName val="적현로"/>
      <sheetName val="주차구획선수량"/>
      <sheetName val="지급자재"/>
      <sheetName val="빌딩 안내"/>
      <sheetName val="하조서"/>
      <sheetName val="한강운반비"/>
      <sheetName val="설직재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 (2)"/>
      <sheetName val="집계표"/>
      <sheetName val="집기 및 동산 (2)"/>
      <sheetName val="J直材4"/>
      <sheetName val="기본사항"/>
      <sheetName val="환산"/>
      <sheetName val="산출내역서"/>
      <sheetName val="갑지_(2)"/>
      <sheetName val="집기_및_동산_(2)"/>
      <sheetName val="을지"/>
      <sheetName val="연부97-1"/>
      <sheetName val="공사개요"/>
      <sheetName val="견적서"/>
      <sheetName val="APT"/>
      <sheetName val="1.수인터널"/>
      <sheetName val="입력"/>
      <sheetName val="요율"/>
      <sheetName val="하조서"/>
      <sheetName val="건축내역서"/>
      <sheetName val="인건비"/>
      <sheetName val="일위대가"/>
      <sheetName val="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서"/>
      <sheetName val="공사내역서"/>
      <sheetName val="연부97-1"/>
      <sheetName val="J直材4"/>
      <sheetName val="을지"/>
      <sheetName val="인건비"/>
      <sheetName val="빌딩 안내"/>
      <sheetName val="갑지1"/>
      <sheetName val="단"/>
      <sheetName val="공사개요"/>
      <sheetName val="개요"/>
      <sheetName val="#REF"/>
      <sheetName val="연결임시"/>
      <sheetName val="하조서"/>
      <sheetName val="옥외"/>
      <sheetName val="APT"/>
      <sheetName val="입력"/>
      <sheetName val="입찰안"/>
      <sheetName val="일위대가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공사원가"/>
      <sheetName val="집계갑지"/>
      <sheetName val="전기집계"/>
      <sheetName val="일위대가"/>
      <sheetName val="99-1전기일위대가 "/>
      <sheetName val="단가대비표99-3월"/>
      <sheetName val="관급자재내역서"/>
      <sheetName val="조명기구내역서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단가"/>
      <sheetName val="견적서"/>
      <sheetName val="연부97-1"/>
      <sheetName val="단"/>
      <sheetName val="J直材4"/>
      <sheetName val="신천초(전기총괄99-3간선변경)"/>
      <sheetName val="내역"/>
      <sheetName val="#REF"/>
      <sheetName val="입력"/>
      <sheetName val="소야공정계획표"/>
      <sheetName val="신우"/>
      <sheetName val="1.수인터널"/>
      <sheetName val="요율"/>
      <sheetName val="내역서"/>
      <sheetName val="N賃率-職"/>
      <sheetName val="준검 내역서"/>
      <sheetName val="99-1전기일위대가_"/>
      <sheetName val="1_수인터널"/>
      <sheetName val="준검_내역서"/>
      <sheetName val="갑지1"/>
      <sheetName val="구조물터파기수량집계"/>
      <sheetName val="측구터파기공수량집계"/>
      <sheetName val="배수공 시멘트 및 골재량 산출"/>
      <sheetName val="입찰안"/>
      <sheetName val="9."/>
      <sheetName val="36신설수량"/>
      <sheetName val="을지"/>
      <sheetName val="A 견적"/>
      <sheetName val="일위산출"/>
      <sheetName val="예산조서"/>
      <sheetName val="집계표"/>
      <sheetName val="단가조사서"/>
      <sheetName val="갑지"/>
      <sheetName val="소비자가"/>
      <sheetName val="2.건축"/>
      <sheetName val="공량산출근거서"/>
      <sheetName val="설계명세"/>
      <sheetName val="시중노임단가"/>
      <sheetName val="wall"/>
      <sheetName val="건축내역서"/>
      <sheetName val="환율change"/>
      <sheetName val="하조서"/>
      <sheetName val="한강운반비"/>
      <sheetName val="공사개요"/>
      <sheetName val="집계"/>
      <sheetName val="옥외등신설"/>
      <sheetName val="저케CV22신설"/>
      <sheetName val="저케CV38신설"/>
      <sheetName val="저케CV8신설"/>
      <sheetName val="접지3종"/>
      <sheetName val="기존단가 (2)"/>
      <sheetName val="설계명세서"/>
      <sheetName val="Front"/>
      <sheetName val="ABUT수량-A1"/>
      <sheetName val="98수문일위"/>
      <sheetName val="원가계산서"/>
      <sheetName val="낙찰표"/>
      <sheetName val="위치조서"/>
      <sheetName val="원본(갑지)"/>
      <sheetName val="APT"/>
      <sheetName val="약품공급2"/>
      <sheetName val="우성교간선"/>
      <sheetName val="실행철강하도"/>
      <sheetName val="품셈"/>
      <sheetName val="시설물기초"/>
      <sheetName val="경산"/>
      <sheetName val="관일"/>
      <sheetName val="Sheet2"/>
      <sheetName val="인건비"/>
      <sheetName val="빌딩 안내"/>
      <sheetName val="I一般比"/>
      <sheetName val="산출내역서집계표"/>
      <sheetName val="정부노임단가"/>
      <sheetName val="내역서 (2)"/>
      <sheetName val="광통신 견적내역서1"/>
      <sheetName val="지주설치제원"/>
      <sheetName val="단가산출"/>
      <sheetName val="수량산출"/>
      <sheetName val="자재"/>
      <sheetName val="횡배수관토공수량"/>
      <sheetName val="간접"/>
      <sheetName val="토공총괄표"/>
      <sheetName val="개요"/>
      <sheetName val="내역서2안"/>
      <sheetName val="5_단가대비표"/>
      <sheetName val="금호"/>
      <sheetName val="자재단가"/>
      <sheetName val="공통"/>
      <sheetName val="관급"/>
      <sheetName val="손익분석"/>
      <sheetName val="조명율표"/>
      <sheetName val="대공종"/>
      <sheetName val="기초코드"/>
      <sheetName val="일위대가(가설)"/>
      <sheetName val="일위목록"/>
      <sheetName val="편성절차"/>
      <sheetName val="건축공사"/>
      <sheetName val="⑻동원인원산출서⑧"/>
      <sheetName val="통계연보"/>
      <sheetName val="대수"/>
      <sheetName val="Sheet1"/>
      <sheetName val="직노"/>
      <sheetName val="실행내역"/>
      <sheetName val="건축내역"/>
      <sheetName val="사업수지"/>
      <sheetName val="계약서"/>
      <sheetName val="배수통관(좌)"/>
      <sheetName val="대비2"/>
      <sheetName val="VENT"/>
      <sheetName val="공통자료"/>
      <sheetName val="배관단가조사서"/>
      <sheetName val="터파기및재료"/>
      <sheetName val="7내역"/>
      <sheetName val="단1"/>
      <sheetName val="9GNG운반"/>
      <sheetName val="공제구간조서"/>
      <sheetName val="품셈TABLE"/>
      <sheetName val="배수관연장조서"/>
      <sheetName val="단가산출서"/>
      <sheetName val="시화점실행"/>
      <sheetName val="별표 "/>
      <sheetName val="인건-측정"/>
      <sheetName val="콘센트신설"/>
      <sheetName val="영창26"/>
      <sheetName val="내역서1"/>
      <sheetName val="공사착공계"/>
      <sheetName val="봉양~조차장간고하개명(신설)"/>
      <sheetName val="기초자료"/>
      <sheetName val="여과지동"/>
      <sheetName val="총체보활공정표"/>
      <sheetName val="철집"/>
      <sheetName val="102역사"/>
      <sheetName val="2000년1차"/>
      <sheetName val="데이타"/>
      <sheetName val="검수고1-1층"/>
      <sheetName val="일위단가"/>
      <sheetName val="대가목록"/>
      <sheetName val="원형1호맨홀토공수량"/>
      <sheetName val="개인별조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문"/>
      <sheetName val="개요"/>
      <sheetName val="원가"/>
      <sheetName val="집"/>
      <sheetName val="간노"/>
      <sheetName val="경산"/>
      <sheetName val="경배"/>
      <sheetName val="기"/>
      <sheetName val="내표"/>
      <sheetName val="집 (2)"/>
      <sheetName val="내"/>
      <sheetName val="대표"/>
      <sheetName val="대"/>
      <sheetName val="단표"/>
      <sheetName val="단"/>
      <sheetName val="일위대가"/>
      <sheetName val="단가"/>
      <sheetName val="N賃率-職"/>
      <sheetName val="총괄"/>
      <sheetName val="가로내역"/>
      <sheetName val="하조서"/>
      <sheetName val="I一般比"/>
      <sheetName val="연부97-1"/>
      <sheetName val="견적서"/>
      <sheetName val="설계내역서"/>
      <sheetName val="J直材4"/>
      <sheetName val="#REF"/>
      <sheetName val="내역서"/>
      <sheetName val="ABUT수량-A1"/>
      <sheetName val="건축공사"/>
      <sheetName val="산출내역서"/>
      <sheetName val="직재"/>
      <sheetName val="집_(2)"/>
      <sheetName val="소방"/>
      <sheetName val="설직재-1"/>
      <sheetName val="건축내역"/>
      <sheetName val="부하계산서"/>
      <sheetName val="실행철강하도"/>
      <sheetName val="인건비"/>
      <sheetName val="간접재료비산출표-27-30"/>
      <sheetName val="Sheet1"/>
      <sheetName val="한강운반비"/>
      <sheetName val="수량산출"/>
      <sheetName val="횡배수관토공수량"/>
      <sheetName val="갑지1"/>
      <sheetName val="신우"/>
      <sheetName val="준검 내역서"/>
      <sheetName val="자재단가"/>
      <sheetName val="노임단가"/>
      <sheetName val="시화점실행"/>
      <sheetName val="당진(물가)"/>
      <sheetName val="1.수인터널"/>
      <sheetName val="봉방동근생"/>
      <sheetName val="입찰안"/>
      <sheetName val="기존단가 (2)"/>
      <sheetName val="내역"/>
      <sheetName val="Sheet22"/>
      <sheetName val="Sheet2"/>
      <sheetName val="VENT"/>
      <sheetName val="wall"/>
      <sheetName val="내역서2안"/>
      <sheetName val="Front"/>
      <sheetName val="금호"/>
      <sheetName val="토공사"/>
      <sheetName val="인사자료총집계"/>
      <sheetName val="품셈TABLE"/>
      <sheetName val="TABLE DB"/>
      <sheetName val="쌍용 data base"/>
      <sheetName val="조도계산서 (도서)"/>
      <sheetName val="공사개요"/>
      <sheetName val="위치조서"/>
      <sheetName val="배관단가조사서"/>
      <sheetName val="표지"/>
      <sheetName val="공통가설"/>
      <sheetName val="45,46"/>
      <sheetName val="내역표지"/>
      <sheetName val="옥외등신설"/>
      <sheetName val="저케CV22신설"/>
      <sheetName val="저케CV38신설"/>
      <sheetName val="저케CV8신설"/>
      <sheetName val="접지3종"/>
      <sheetName val="터파기및재료"/>
      <sheetName val="날개벽"/>
      <sheetName val="간접경상비"/>
      <sheetName val="품목"/>
      <sheetName val="실행내역"/>
      <sheetName val="Total"/>
      <sheetName val=" ｹ-ﾌﾞﾙ"/>
      <sheetName val="각형맨홀"/>
      <sheetName val="공량산출근거서"/>
      <sheetName val="날개벽수량표"/>
      <sheetName val="sh1"/>
      <sheetName val="원형1호맨홀토공수량"/>
      <sheetName val="교통대책내역"/>
      <sheetName val="콘센트신설"/>
      <sheetName val="손익분석"/>
      <sheetName val="별표 "/>
      <sheetName val="설계"/>
      <sheetName val="소야공정계획표"/>
      <sheetName val="예산내역서"/>
      <sheetName val="설 계"/>
      <sheetName val="TOT"/>
      <sheetName val="2.대외공문"/>
      <sheetName val="변경내역을"/>
      <sheetName val="지주목시비량산출서"/>
      <sheetName val="단가조사"/>
      <sheetName val="매인"/>
      <sheetName val="토목주소"/>
      <sheetName val="프랜트면허"/>
      <sheetName val="오억미만"/>
      <sheetName val="철거산출근거"/>
      <sheetName val="영창26"/>
      <sheetName val="내역서1"/>
      <sheetName val="공사착공계"/>
      <sheetName val="조명율표"/>
      <sheetName val="봉양~조차장간고하개명(신설)"/>
      <sheetName val="도담구내 개소별 명세"/>
      <sheetName val="TB-내역서"/>
      <sheetName val="집_(2)1"/>
      <sheetName val="준검_내역서"/>
      <sheetName val="1_수인터널"/>
      <sheetName val="기존단가_(2)"/>
      <sheetName val="TABLE_DB"/>
      <sheetName val="쌍용_data_base"/>
      <sheetName val="조도계산서_(도서)"/>
      <sheetName val="_ｹ-ﾌﾞﾙ"/>
      <sheetName val="정부노임단가"/>
      <sheetName val="제직재"/>
      <sheetName val="유기공정"/>
      <sheetName val="갑지"/>
      <sheetName val="간접비"/>
      <sheetName val="전신환매도율"/>
      <sheetName val="월별수입"/>
      <sheetName val="직노"/>
      <sheetName val="호표"/>
      <sheetName val="C-노임단가"/>
      <sheetName val="빙100장비사양"/>
      <sheetName val="재집"/>
      <sheetName val="소비자가"/>
      <sheetName val="구의33고"/>
      <sheetName val="계산내역(설비)"/>
      <sheetName val="입찰보고"/>
      <sheetName val="SIL98"/>
      <sheetName val="매장구분"/>
      <sheetName val="낙찰표"/>
      <sheetName val="중기손료"/>
      <sheetName val="장외반출및폐기물 "/>
      <sheetName val="일위"/>
      <sheetName val="일위대가(계측기설치)"/>
      <sheetName val="현장근무일지 (3)"/>
      <sheetName val="1-최종안"/>
      <sheetName val="사업분석-분양가결정"/>
      <sheetName val="98수문일위"/>
      <sheetName val="총괄표"/>
      <sheetName val="옥외"/>
      <sheetName val="중기가격"/>
      <sheetName val="토공(우물통,기타) "/>
      <sheetName val="COPING"/>
      <sheetName val="데리네이타현황"/>
      <sheetName val="출력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5">
          <cell r="A5" t="str">
            <v>우레탄프라이머㎏</v>
          </cell>
          <cell r="B5" t="str">
            <v>우레탄프라이머</v>
          </cell>
          <cell r="D5" t="str">
            <v>㎏</v>
          </cell>
          <cell r="E5">
            <v>4000</v>
          </cell>
          <cell r="F5">
            <v>284</v>
          </cell>
          <cell r="G5">
            <v>4000</v>
          </cell>
          <cell r="H5">
            <v>346</v>
          </cell>
          <cell r="I5">
            <v>4000</v>
          </cell>
        </row>
        <row r="6">
          <cell r="A6" t="str">
            <v>폴리우레탄㎏</v>
          </cell>
          <cell r="B6" t="str">
            <v>폴리우레탄</v>
          </cell>
          <cell r="D6" t="str">
            <v>㎏</v>
          </cell>
          <cell r="E6">
            <v>4000</v>
          </cell>
          <cell r="F6">
            <v>284</v>
          </cell>
          <cell r="G6">
            <v>4000</v>
          </cell>
          <cell r="H6">
            <v>346</v>
          </cell>
          <cell r="I6">
            <v>4000</v>
          </cell>
        </row>
        <row r="7">
          <cell r="A7" t="str">
            <v>탑코트㎏</v>
          </cell>
          <cell r="B7" t="str">
            <v>탑코트</v>
          </cell>
          <cell r="D7" t="str">
            <v>㎏</v>
          </cell>
          <cell r="E7">
            <v>5000</v>
          </cell>
          <cell r="F7">
            <v>284</v>
          </cell>
          <cell r="G7">
            <v>4000</v>
          </cell>
          <cell r="H7">
            <v>346</v>
          </cell>
          <cell r="I7">
            <v>4000</v>
          </cell>
        </row>
        <row r="8">
          <cell r="A8" t="str">
            <v>희석제㎏</v>
          </cell>
          <cell r="B8" t="str">
            <v>희석제</v>
          </cell>
          <cell r="D8" t="str">
            <v>㎏</v>
          </cell>
          <cell r="E8">
            <v>1400</v>
          </cell>
          <cell r="F8">
            <v>285</v>
          </cell>
          <cell r="G8">
            <v>1500</v>
          </cell>
          <cell r="H8">
            <v>348</v>
          </cell>
          <cell r="I8">
            <v>1400</v>
          </cell>
        </row>
        <row r="9">
          <cell r="A9" t="str">
            <v>시멘트㎏</v>
          </cell>
          <cell r="B9" t="str">
            <v>시멘트</v>
          </cell>
          <cell r="D9" t="str">
            <v>㎏</v>
          </cell>
          <cell r="E9">
            <v>82.95</v>
          </cell>
          <cell r="F9">
            <v>97</v>
          </cell>
          <cell r="G9">
            <v>81.81</v>
          </cell>
          <cell r="H9" t="str">
            <v/>
          </cell>
          <cell r="I9">
            <v>81.81</v>
          </cell>
        </row>
        <row r="10">
          <cell r="A10" t="str">
            <v>모래㎥</v>
          </cell>
          <cell r="B10" t="str">
            <v>모래</v>
          </cell>
          <cell r="D10" t="str">
            <v>㎥</v>
          </cell>
          <cell r="E10">
            <v>14000</v>
          </cell>
          <cell r="F10">
            <v>96</v>
          </cell>
          <cell r="G10">
            <v>14000</v>
          </cell>
          <cell r="H10">
            <v>111</v>
          </cell>
          <cell r="I10">
            <v>14000</v>
          </cell>
        </row>
        <row r="11">
          <cell r="A11" t="str">
            <v>방수액ℓ</v>
          </cell>
          <cell r="B11" t="str">
            <v>방수액</v>
          </cell>
          <cell r="D11" t="str">
            <v>ℓ</v>
          </cell>
          <cell r="E11">
            <v>444</v>
          </cell>
          <cell r="F11">
            <v>279</v>
          </cell>
          <cell r="G11">
            <v>506</v>
          </cell>
          <cell r="H11">
            <v>335</v>
          </cell>
          <cell r="I11">
            <v>444</v>
          </cell>
        </row>
        <row r="12">
          <cell r="A12" t="str">
            <v>경유ℓ</v>
          </cell>
          <cell r="B12" t="str">
            <v>경유</v>
          </cell>
          <cell r="D12" t="str">
            <v>ℓ</v>
          </cell>
          <cell r="E12">
            <v>565.45000000000005</v>
          </cell>
          <cell r="F12">
            <v>1075</v>
          </cell>
          <cell r="G12">
            <v>565.45000000000005</v>
          </cell>
          <cell r="H12">
            <v>511</v>
          </cell>
          <cell r="I12">
            <v>565.45000000000005</v>
          </cell>
        </row>
        <row r="13">
          <cell r="A13" t="str">
            <v>실리콘실런트ℓ</v>
          </cell>
          <cell r="B13" t="str">
            <v>실리콘실런트</v>
          </cell>
          <cell r="D13" t="str">
            <v>ℓ</v>
          </cell>
          <cell r="E13">
            <v>12580</v>
          </cell>
          <cell r="F13">
            <v>292</v>
          </cell>
          <cell r="G13">
            <v>10666</v>
          </cell>
          <cell r="H13">
            <v>351</v>
          </cell>
          <cell r="I13">
            <v>10666</v>
          </cell>
        </row>
        <row r="14">
          <cell r="A14" t="str">
            <v>와이어메쉬#8,150×150㎡</v>
          </cell>
          <cell r="B14" t="str">
            <v>와이어메쉬</v>
          </cell>
          <cell r="C14" t="str">
            <v>#8,150×150</v>
          </cell>
          <cell r="D14" t="str">
            <v>㎡</v>
          </cell>
          <cell r="E14">
            <v>700</v>
          </cell>
          <cell r="F14">
            <v>82</v>
          </cell>
          <cell r="G14">
            <v>700</v>
          </cell>
          <cell r="H14">
            <v>100</v>
          </cell>
          <cell r="I14">
            <v>700</v>
          </cell>
        </row>
        <row r="15">
          <cell r="A15" t="str">
            <v>결속선#20㎏</v>
          </cell>
          <cell r="B15" t="str">
            <v>결속선</v>
          </cell>
          <cell r="C15" t="str">
            <v>#20</v>
          </cell>
          <cell r="D15" t="str">
            <v>㎏</v>
          </cell>
          <cell r="E15">
            <v>720</v>
          </cell>
          <cell r="F15">
            <v>70</v>
          </cell>
          <cell r="G15">
            <v>682</v>
          </cell>
          <cell r="H15">
            <v>66</v>
          </cell>
          <cell r="I15">
            <v>682</v>
          </cell>
        </row>
        <row r="16">
          <cell r="A16" t="str">
            <v/>
          </cell>
        </row>
        <row r="17">
          <cell r="A17" t="str">
            <v>건설기계운전사인</v>
          </cell>
          <cell r="B17" t="str">
            <v>건설기계운전사</v>
          </cell>
          <cell r="D17" t="str">
            <v>인</v>
          </cell>
          <cell r="E17">
            <v>56369</v>
          </cell>
          <cell r="F17" t="str">
            <v>건설협회</v>
          </cell>
          <cell r="G17">
            <v>56369</v>
          </cell>
          <cell r="H17" t="str">
            <v>건설협회</v>
          </cell>
          <cell r="I17">
            <v>56369</v>
          </cell>
        </row>
        <row r="18">
          <cell r="A18" t="str">
            <v>미장공인</v>
          </cell>
          <cell r="B18" t="str">
            <v>미장공</v>
          </cell>
          <cell r="D18" t="str">
            <v>인</v>
          </cell>
          <cell r="E18">
            <v>58263</v>
          </cell>
          <cell r="F18" t="str">
            <v>건설협회</v>
          </cell>
          <cell r="G18">
            <v>58263</v>
          </cell>
          <cell r="H18" t="str">
            <v>건설협회</v>
          </cell>
          <cell r="I18">
            <v>58263</v>
          </cell>
        </row>
        <row r="19">
          <cell r="A19" t="str">
            <v>방수공인</v>
          </cell>
          <cell r="B19" t="str">
            <v>방수공</v>
          </cell>
          <cell r="D19" t="str">
            <v>인</v>
          </cell>
          <cell r="E19">
            <v>48704</v>
          </cell>
          <cell r="F19" t="str">
            <v>건설협회</v>
          </cell>
          <cell r="G19">
            <v>48704</v>
          </cell>
          <cell r="H19" t="str">
            <v>건설협회</v>
          </cell>
          <cell r="I19">
            <v>48704</v>
          </cell>
        </row>
        <row r="20">
          <cell r="A20" t="str">
            <v>보통인부인</v>
          </cell>
          <cell r="B20" t="str">
            <v>보통인부</v>
          </cell>
          <cell r="D20" t="str">
            <v>인</v>
          </cell>
          <cell r="E20">
            <v>37052</v>
          </cell>
          <cell r="F20" t="str">
            <v>건설협회</v>
          </cell>
          <cell r="G20">
            <v>37052</v>
          </cell>
          <cell r="H20" t="str">
            <v>건설협회</v>
          </cell>
          <cell r="I20">
            <v>37052</v>
          </cell>
        </row>
        <row r="21">
          <cell r="A21" t="str">
            <v>착암공인</v>
          </cell>
          <cell r="B21" t="str">
            <v>착암공</v>
          </cell>
          <cell r="D21" t="str">
            <v>인</v>
          </cell>
          <cell r="E21">
            <v>52647</v>
          </cell>
          <cell r="F21" t="str">
            <v>건설협회</v>
          </cell>
          <cell r="G21">
            <v>52647</v>
          </cell>
          <cell r="H21" t="str">
            <v>건설협회</v>
          </cell>
          <cell r="I21">
            <v>52647</v>
          </cell>
        </row>
        <row r="22">
          <cell r="A22" t="str">
            <v>철근공인</v>
          </cell>
          <cell r="B22" t="str">
            <v>철근공</v>
          </cell>
          <cell r="D22" t="str">
            <v>인</v>
          </cell>
          <cell r="E22">
            <v>66745</v>
          </cell>
          <cell r="F22" t="str">
            <v>건설협회</v>
          </cell>
          <cell r="G22">
            <v>66745</v>
          </cell>
          <cell r="H22" t="str">
            <v>건설협회</v>
          </cell>
          <cell r="I22">
            <v>66745</v>
          </cell>
        </row>
        <row r="23">
          <cell r="A23" t="str">
            <v>특별인부인</v>
          </cell>
          <cell r="B23" t="str">
            <v>특별인부</v>
          </cell>
          <cell r="D23" t="str">
            <v>인</v>
          </cell>
          <cell r="E23">
            <v>51490</v>
          </cell>
          <cell r="F23" t="str">
            <v>건설협회</v>
          </cell>
          <cell r="G23">
            <v>51490</v>
          </cell>
          <cell r="H23" t="str">
            <v>건설협회</v>
          </cell>
          <cell r="I23">
            <v>51490</v>
          </cell>
        </row>
        <row r="25">
          <cell r="A25" t="str">
            <v/>
          </cell>
        </row>
        <row r="26">
          <cell r="A26" t="str">
            <v/>
          </cell>
        </row>
        <row r="27">
          <cell r="A27" t="str">
            <v/>
          </cell>
        </row>
        <row r="28">
          <cell r="A28" t="str">
            <v/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</sheetNames>
    <sheetDataSet>
      <sheetData sheetId="0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특별교실"/>
      <sheetName val="기숙사"/>
      <sheetName val="화장실"/>
      <sheetName val="총집계-1"/>
      <sheetName val="총집계-2"/>
      <sheetName val="원가-1"/>
      <sheetName val="원가-2"/>
      <sheetName val="#REF"/>
      <sheetName val="갑지1"/>
      <sheetName val="연부97-1"/>
      <sheetName val="재집"/>
      <sheetName val="직재"/>
      <sheetName val="주소"/>
      <sheetName val="서울대규장각(가시설흙막이)"/>
      <sheetName val="칠곡-다부(설계서)"/>
      <sheetName val="토사(PE)"/>
      <sheetName val="내역"/>
      <sheetName val="개요"/>
      <sheetName val="단가"/>
      <sheetName val="J直材4"/>
      <sheetName val="Customer Databas"/>
      <sheetName val="효성CB 1P기초"/>
      <sheetName val="단면가정"/>
      <sheetName val="원가계산서"/>
      <sheetName val="DATA"/>
      <sheetName val="ELECTRIC"/>
      <sheetName val="단"/>
      <sheetName val="견적서"/>
      <sheetName val="기둥(원형)"/>
      <sheetName val="기존단가 (2)"/>
      <sheetName val="ITB COST"/>
      <sheetName val="기계경비(시간당)"/>
      <sheetName val="램머"/>
      <sheetName val="Customer_Databas"/>
      <sheetName val="효성CB_1P기초"/>
      <sheetName val="기존단가_(2)"/>
      <sheetName val="ITB_COST"/>
      <sheetName val="실행"/>
      <sheetName val="을"/>
      <sheetName val="N賃率-職"/>
      <sheetName val="data spec"/>
      <sheetName val="산출금액내역"/>
      <sheetName val="파일의이용"/>
      <sheetName val="내역서"/>
      <sheetName val="일위대가목록"/>
      <sheetName val="공사원가계산서"/>
      <sheetName val="도급예산내역서총괄표"/>
      <sheetName val="하조서"/>
      <sheetName val="신우"/>
      <sheetName val="CTEMCOST"/>
      <sheetName val="토공"/>
      <sheetName val="1.1수동입력항목"/>
      <sheetName val="총괄"/>
      <sheetName val="계수시트"/>
      <sheetName val="Sheet1"/>
      <sheetName val="일위대가"/>
      <sheetName val="중강당 내역"/>
      <sheetName val="총괄표"/>
      <sheetName val="Y-WORK"/>
      <sheetName val="산출서(TRAY) "/>
      <sheetName val="11.자재단가"/>
      <sheetName val="대치판정"/>
      <sheetName val="단가조서"/>
      <sheetName val="백암비스타내역"/>
      <sheetName val="터파기및재료"/>
      <sheetName val="8."/>
      <sheetName val="5."/>
      <sheetName val="11"/>
      <sheetName val="12."/>
      <sheetName val="14."/>
      <sheetName val="9."/>
      <sheetName val="13"/>
      <sheetName val="7."/>
      <sheetName val="노임단가"/>
      <sheetName val="설계내역서"/>
      <sheetName val="안정검토(온1)"/>
      <sheetName val="Sheet5"/>
      <sheetName val="교통대책내역"/>
      <sheetName val="연령현황"/>
      <sheetName val="전체"/>
      <sheetName val="내역서01"/>
      <sheetName val="1차 내역서"/>
      <sheetName val="요율"/>
      <sheetName val="TC표지"/>
      <sheetName val="단가목록"/>
      <sheetName val="비용"/>
      <sheetName val="data spec(1)"/>
      <sheetName val="data spec "/>
      <sheetName val="매립"/>
      <sheetName val="BSD (2)"/>
      <sheetName val="빙장비사양"/>
      <sheetName val="장비사양"/>
      <sheetName val="공사개요"/>
      <sheetName val="평가데이터"/>
      <sheetName val="접속도로1"/>
      <sheetName val="수량산출"/>
      <sheetName val="유림골조"/>
      <sheetName val="LEGEND"/>
      <sheetName val="guard(mac)"/>
      <sheetName val="산출내역서집계표"/>
      <sheetName val="법면"/>
      <sheetName val="부대공"/>
      <sheetName val="구조물공"/>
      <sheetName val="중기일위대가"/>
      <sheetName val="포장공"/>
      <sheetName val="배수공1"/>
      <sheetName val="코스모공장 (어음)"/>
      <sheetName val="경산"/>
      <sheetName val="총 원가계산"/>
      <sheetName val="조명시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79998168889431442"/>
    <pageSetUpPr fitToPage="1"/>
  </sheetPr>
  <dimension ref="A1:IT34"/>
  <sheetViews>
    <sheetView tabSelected="1" view="pageBreakPreview" zoomScaleNormal="100" zoomScaleSheetLayoutView="100" workbookViewId="0">
      <selection activeCell="U13" sqref="U13"/>
    </sheetView>
  </sheetViews>
  <sheetFormatPr defaultRowHeight="13.5"/>
  <cols>
    <col min="1" max="1" width="2.109375" style="14" customWidth="1"/>
    <col min="2" max="2" width="22.44140625" style="14" customWidth="1"/>
    <col min="3" max="3" width="14.109375" style="14" customWidth="1"/>
    <col min="4" max="4" width="6.44140625" style="14" customWidth="1"/>
    <col min="5" max="5" width="4.44140625" style="16" customWidth="1"/>
    <col min="6" max="6" width="3.44140625" style="14" customWidth="1"/>
    <col min="7" max="7" width="11.21875" style="14" customWidth="1"/>
    <col min="8" max="8" width="6" style="15" customWidth="1"/>
    <col min="9" max="9" width="8" style="15" customWidth="1"/>
    <col min="10" max="10" width="19" style="15" customWidth="1"/>
    <col min="11" max="11" width="17.33203125" style="15" customWidth="1"/>
    <col min="12" max="12" width="2.109375" style="15" customWidth="1"/>
    <col min="13" max="13" width="14.109375" style="14" hidden="1" customWidth="1"/>
    <col min="14" max="15" width="11.21875" hidden="1" customWidth="1"/>
    <col min="16" max="16" width="0" hidden="1" customWidth="1"/>
    <col min="257" max="257" width="1.21875" customWidth="1"/>
    <col min="258" max="258" width="22.44140625" customWidth="1"/>
    <col min="259" max="259" width="14.109375" customWidth="1"/>
    <col min="260" max="260" width="6.44140625" customWidth="1"/>
    <col min="261" max="261" width="4.44140625" customWidth="1"/>
    <col min="262" max="262" width="3.44140625" customWidth="1"/>
    <col min="263" max="263" width="8.21875" customWidth="1"/>
    <col min="264" max="264" width="5.5546875" customWidth="1"/>
    <col min="265" max="267" width="20.88671875" customWidth="1"/>
    <col min="268" max="268" width="9.5546875" customWidth="1"/>
    <col min="269" max="269" width="12.21875" bestFit="1" customWidth="1"/>
    <col min="270" max="271" width="11.21875" bestFit="1" customWidth="1"/>
    <col min="513" max="513" width="1.21875" customWidth="1"/>
    <col min="514" max="514" width="22.44140625" customWidth="1"/>
    <col min="515" max="515" width="14.109375" customWidth="1"/>
    <col min="516" max="516" width="6.44140625" customWidth="1"/>
    <col min="517" max="517" width="4.44140625" customWidth="1"/>
    <col min="518" max="518" width="3.44140625" customWidth="1"/>
    <col min="519" max="519" width="8.21875" customWidth="1"/>
    <col min="520" max="520" width="5.5546875" customWidth="1"/>
    <col min="521" max="523" width="20.88671875" customWidth="1"/>
    <col min="524" max="524" width="9.5546875" customWidth="1"/>
    <col min="525" max="525" width="12.21875" bestFit="1" customWidth="1"/>
    <col min="526" max="527" width="11.21875" bestFit="1" customWidth="1"/>
    <col min="769" max="769" width="1.21875" customWidth="1"/>
    <col min="770" max="770" width="22.44140625" customWidth="1"/>
    <col min="771" max="771" width="14.109375" customWidth="1"/>
    <col min="772" max="772" width="6.44140625" customWidth="1"/>
    <col min="773" max="773" width="4.44140625" customWidth="1"/>
    <col min="774" max="774" width="3.44140625" customWidth="1"/>
    <col min="775" max="775" width="8.21875" customWidth="1"/>
    <col min="776" max="776" width="5.5546875" customWidth="1"/>
    <col min="777" max="779" width="20.88671875" customWidth="1"/>
    <col min="780" max="780" width="9.5546875" customWidth="1"/>
    <col min="781" max="781" width="12.21875" bestFit="1" customWidth="1"/>
    <col min="782" max="783" width="11.21875" bestFit="1" customWidth="1"/>
    <col min="1025" max="1025" width="1.21875" customWidth="1"/>
    <col min="1026" max="1026" width="22.44140625" customWidth="1"/>
    <col min="1027" max="1027" width="14.109375" customWidth="1"/>
    <col min="1028" max="1028" width="6.44140625" customWidth="1"/>
    <col min="1029" max="1029" width="4.44140625" customWidth="1"/>
    <col min="1030" max="1030" width="3.44140625" customWidth="1"/>
    <col min="1031" max="1031" width="8.21875" customWidth="1"/>
    <col min="1032" max="1032" width="5.5546875" customWidth="1"/>
    <col min="1033" max="1035" width="20.88671875" customWidth="1"/>
    <col min="1036" max="1036" width="9.5546875" customWidth="1"/>
    <col min="1037" max="1037" width="12.21875" bestFit="1" customWidth="1"/>
    <col min="1038" max="1039" width="11.21875" bestFit="1" customWidth="1"/>
    <col min="1281" max="1281" width="1.21875" customWidth="1"/>
    <col min="1282" max="1282" width="22.44140625" customWidth="1"/>
    <col min="1283" max="1283" width="14.109375" customWidth="1"/>
    <col min="1284" max="1284" width="6.44140625" customWidth="1"/>
    <col min="1285" max="1285" width="4.44140625" customWidth="1"/>
    <col min="1286" max="1286" width="3.44140625" customWidth="1"/>
    <col min="1287" max="1287" width="8.21875" customWidth="1"/>
    <col min="1288" max="1288" width="5.5546875" customWidth="1"/>
    <col min="1289" max="1291" width="20.88671875" customWidth="1"/>
    <col min="1292" max="1292" width="9.5546875" customWidth="1"/>
    <col min="1293" max="1293" width="12.21875" bestFit="1" customWidth="1"/>
    <col min="1294" max="1295" width="11.21875" bestFit="1" customWidth="1"/>
    <col min="1537" max="1537" width="1.21875" customWidth="1"/>
    <col min="1538" max="1538" width="22.44140625" customWidth="1"/>
    <col min="1539" max="1539" width="14.109375" customWidth="1"/>
    <col min="1540" max="1540" width="6.44140625" customWidth="1"/>
    <col min="1541" max="1541" width="4.44140625" customWidth="1"/>
    <col min="1542" max="1542" width="3.44140625" customWidth="1"/>
    <col min="1543" max="1543" width="8.21875" customWidth="1"/>
    <col min="1544" max="1544" width="5.5546875" customWidth="1"/>
    <col min="1545" max="1547" width="20.88671875" customWidth="1"/>
    <col min="1548" max="1548" width="9.5546875" customWidth="1"/>
    <col min="1549" max="1549" width="12.21875" bestFit="1" customWidth="1"/>
    <col min="1550" max="1551" width="11.21875" bestFit="1" customWidth="1"/>
    <col min="1793" max="1793" width="1.21875" customWidth="1"/>
    <col min="1794" max="1794" width="22.44140625" customWidth="1"/>
    <col min="1795" max="1795" width="14.109375" customWidth="1"/>
    <col min="1796" max="1796" width="6.44140625" customWidth="1"/>
    <col min="1797" max="1797" width="4.44140625" customWidth="1"/>
    <col min="1798" max="1798" width="3.44140625" customWidth="1"/>
    <col min="1799" max="1799" width="8.21875" customWidth="1"/>
    <col min="1800" max="1800" width="5.5546875" customWidth="1"/>
    <col min="1801" max="1803" width="20.88671875" customWidth="1"/>
    <col min="1804" max="1804" width="9.5546875" customWidth="1"/>
    <col min="1805" max="1805" width="12.21875" bestFit="1" customWidth="1"/>
    <col min="1806" max="1807" width="11.21875" bestFit="1" customWidth="1"/>
    <col min="2049" max="2049" width="1.21875" customWidth="1"/>
    <col min="2050" max="2050" width="22.44140625" customWidth="1"/>
    <col min="2051" max="2051" width="14.109375" customWidth="1"/>
    <col min="2052" max="2052" width="6.44140625" customWidth="1"/>
    <col min="2053" max="2053" width="4.44140625" customWidth="1"/>
    <col min="2054" max="2054" width="3.44140625" customWidth="1"/>
    <col min="2055" max="2055" width="8.21875" customWidth="1"/>
    <col min="2056" max="2056" width="5.5546875" customWidth="1"/>
    <col min="2057" max="2059" width="20.88671875" customWidth="1"/>
    <col min="2060" max="2060" width="9.5546875" customWidth="1"/>
    <col min="2061" max="2061" width="12.21875" bestFit="1" customWidth="1"/>
    <col min="2062" max="2063" width="11.21875" bestFit="1" customWidth="1"/>
    <col min="2305" max="2305" width="1.21875" customWidth="1"/>
    <col min="2306" max="2306" width="22.44140625" customWidth="1"/>
    <col min="2307" max="2307" width="14.109375" customWidth="1"/>
    <col min="2308" max="2308" width="6.44140625" customWidth="1"/>
    <col min="2309" max="2309" width="4.44140625" customWidth="1"/>
    <col min="2310" max="2310" width="3.44140625" customWidth="1"/>
    <col min="2311" max="2311" width="8.21875" customWidth="1"/>
    <col min="2312" max="2312" width="5.5546875" customWidth="1"/>
    <col min="2313" max="2315" width="20.88671875" customWidth="1"/>
    <col min="2316" max="2316" width="9.5546875" customWidth="1"/>
    <col min="2317" max="2317" width="12.21875" bestFit="1" customWidth="1"/>
    <col min="2318" max="2319" width="11.21875" bestFit="1" customWidth="1"/>
    <col min="2561" max="2561" width="1.21875" customWidth="1"/>
    <col min="2562" max="2562" width="22.44140625" customWidth="1"/>
    <col min="2563" max="2563" width="14.109375" customWidth="1"/>
    <col min="2564" max="2564" width="6.44140625" customWidth="1"/>
    <col min="2565" max="2565" width="4.44140625" customWidth="1"/>
    <col min="2566" max="2566" width="3.44140625" customWidth="1"/>
    <col min="2567" max="2567" width="8.21875" customWidth="1"/>
    <col min="2568" max="2568" width="5.5546875" customWidth="1"/>
    <col min="2569" max="2571" width="20.88671875" customWidth="1"/>
    <col min="2572" max="2572" width="9.5546875" customWidth="1"/>
    <col min="2573" max="2573" width="12.21875" bestFit="1" customWidth="1"/>
    <col min="2574" max="2575" width="11.21875" bestFit="1" customWidth="1"/>
    <col min="2817" max="2817" width="1.21875" customWidth="1"/>
    <col min="2818" max="2818" width="22.44140625" customWidth="1"/>
    <col min="2819" max="2819" width="14.109375" customWidth="1"/>
    <col min="2820" max="2820" width="6.44140625" customWidth="1"/>
    <col min="2821" max="2821" width="4.44140625" customWidth="1"/>
    <col min="2822" max="2822" width="3.44140625" customWidth="1"/>
    <col min="2823" max="2823" width="8.21875" customWidth="1"/>
    <col min="2824" max="2824" width="5.5546875" customWidth="1"/>
    <col min="2825" max="2827" width="20.88671875" customWidth="1"/>
    <col min="2828" max="2828" width="9.5546875" customWidth="1"/>
    <col min="2829" max="2829" width="12.21875" bestFit="1" customWidth="1"/>
    <col min="2830" max="2831" width="11.21875" bestFit="1" customWidth="1"/>
    <col min="3073" max="3073" width="1.21875" customWidth="1"/>
    <col min="3074" max="3074" width="22.44140625" customWidth="1"/>
    <col min="3075" max="3075" width="14.109375" customWidth="1"/>
    <col min="3076" max="3076" width="6.44140625" customWidth="1"/>
    <col min="3077" max="3077" width="4.44140625" customWidth="1"/>
    <col min="3078" max="3078" width="3.44140625" customWidth="1"/>
    <col min="3079" max="3079" width="8.21875" customWidth="1"/>
    <col min="3080" max="3080" width="5.5546875" customWidth="1"/>
    <col min="3081" max="3083" width="20.88671875" customWidth="1"/>
    <col min="3084" max="3084" width="9.5546875" customWidth="1"/>
    <col min="3085" max="3085" width="12.21875" bestFit="1" customWidth="1"/>
    <col min="3086" max="3087" width="11.21875" bestFit="1" customWidth="1"/>
    <col min="3329" max="3329" width="1.21875" customWidth="1"/>
    <col min="3330" max="3330" width="22.44140625" customWidth="1"/>
    <col min="3331" max="3331" width="14.109375" customWidth="1"/>
    <col min="3332" max="3332" width="6.44140625" customWidth="1"/>
    <col min="3333" max="3333" width="4.44140625" customWidth="1"/>
    <col min="3334" max="3334" width="3.44140625" customWidth="1"/>
    <col min="3335" max="3335" width="8.21875" customWidth="1"/>
    <col min="3336" max="3336" width="5.5546875" customWidth="1"/>
    <col min="3337" max="3339" width="20.88671875" customWidth="1"/>
    <col min="3340" max="3340" width="9.5546875" customWidth="1"/>
    <col min="3341" max="3341" width="12.21875" bestFit="1" customWidth="1"/>
    <col min="3342" max="3343" width="11.21875" bestFit="1" customWidth="1"/>
    <col min="3585" max="3585" width="1.21875" customWidth="1"/>
    <col min="3586" max="3586" width="22.44140625" customWidth="1"/>
    <col min="3587" max="3587" width="14.109375" customWidth="1"/>
    <col min="3588" max="3588" width="6.44140625" customWidth="1"/>
    <col min="3589" max="3589" width="4.44140625" customWidth="1"/>
    <col min="3590" max="3590" width="3.44140625" customWidth="1"/>
    <col min="3591" max="3591" width="8.21875" customWidth="1"/>
    <col min="3592" max="3592" width="5.5546875" customWidth="1"/>
    <col min="3593" max="3595" width="20.88671875" customWidth="1"/>
    <col min="3596" max="3596" width="9.5546875" customWidth="1"/>
    <col min="3597" max="3597" width="12.21875" bestFit="1" customWidth="1"/>
    <col min="3598" max="3599" width="11.21875" bestFit="1" customWidth="1"/>
    <col min="3841" max="3841" width="1.21875" customWidth="1"/>
    <col min="3842" max="3842" width="22.44140625" customWidth="1"/>
    <col min="3843" max="3843" width="14.109375" customWidth="1"/>
    <col min="3844" max="3844" width="6.44140625" customWidth="1"/>
    <col min="3845" max="3845" width="4.44140625" customWidth="1"/>
    <col min="3846" max="3846" width="3.44140625" customWidth="1"/>
    <col min="3847" max="3847" width="8.21875" customWidth="1"/>
    <col min="3848" max="3848" width="5.5546875" customWidth="1"/>
    <col min="3849" max="3851" width="20.88671875" customWidth="1"/>
    <col min="3852" max="3852" width="9.5546875" customWidth="1"/>
    <col min="3853" max="3853" width="12.21875" bestFit="1" customWidth="1"/>
    <col min="3854" max="3855" width="11.21875" bestFit="1" customWidth="1"/>
    <col min="4097" max="4097" width="1.21875" customWidth="1"/>
    <col min="4098" max="4098" width="22.44140625" customWidth="1"/>
    <col min="4099" max="4099" width="14.109375" customWidth="1"/>
    <col min="4100" max="4100" width="6.44140625" customWidth="1"/>
    <col min="4101" max="4101" width="4.44140625" customWidth="1"/>
    <col min="4102" max="4102" width="3.44140625" customWidth="1"/>
    <col min="4103" max="4103" width="8.21875" customWidth="1"/>
    <col min="4104" max="4104" width="5.5546875" customWidth="1"/>
    <col min="4105" max="4107" width="20.88671875" customWidth="1"/>
    <col min="4108" max="4108" width="9.5546875" customWidth="1"/>
    <col min="4109" max="4109" width="12.21875" bestFit="1" customWidth="1"/>
    <col min="4110" max="4111" width="11.21875" bestFit="1" customWidth="1"/>
    <col min="4353" max="4353" width="1.21875" customWidth="1"/>
    <col min="4354" max="4354" width="22.44140625" customWidth="1"/>
    <col min="4355" max="4355" width="14.109375" customWidth="1"/>
    <col min="4356" max="4356" width="6.44140625" customWidth="1"/>
    <col min="4357" max="4357" width="4.44140625" customWidth="1"/>
    <col min="4358" max="4358" width="3.44140625" customWidth="1"/>
    <col min="4359" max="4359" width="8.21875" customWidth="1"/>
    <col min="4360" max="4360" width="5.5546875" customWidth="1"/>
    <col min="4361" max="4363" width="20.88671875" customWidth="1"/>
    <col min="4364" max="4364" width="9.5546875" customWidth="1"/>
    <col min="4365" max="4365" width="12.21875" bestFit="1" customWidth="1"/>
    <col min="4366" max="4367" width="11.21875" bestFit="1" customWidth="1"/>
    <col min="4609" max="4609" width="1.21875" customWidth="1"/>
    <col min="4610" max="4610" width="22.44140625" customWidth="1"/>
    <col min="4611" max="4611" width="14.109375" customWidth="1"/>
    <col min="4612" max="4612" width="6.44140625" customWidth="1"/>
    <col min="4613" max="4613" width="4.44140625" customWidth="1"/>
    <col min="4614" max="4614" width="3.44140625" customWidth="1"/>
    <col min="4615" max="4615" width="8.21875" customWidth="1"/>
    <col min="4616" max="4616" width="5.5546875" customWidth="1"/>
    <col min="4617" max="4619" width="20.88671875" customWidth="1"/>
    <col min="4620" max="4620" width="9.5546875" customWidth="1"/>
    <col min="4621" max="4621" width="12.21875" bestFit="1" customWidth="1"/>
    <col min="4622" max="4623" width="11.21875" bestFit="1" customWidth="1"/>
    <col min="4865" max="4865" width="1.21875" customWidth="1"/>
    <col min="4866" max="4866" width="22.44140625" customWidth="1"/>
    <col min="4867" max="4867" width="14.109375" customWidth="1"/>
    <col min="4868" max="4868" width="6.44140625" customWidth="1"/>
    <col min="4869" max="4869" width="4.44140625" customWidth="1"/>
    <col min="4870" max="4870" width="3.44140625" customWidth="1"/>
    <col min="4871" max="4871" width="8.21875" customWidth="1"/>
    <col min="4872" max="4872" width="5.5546875" customWidth="1"/>
    <col min="4873" max="4875" width="20.88671875" customWidth="1"/>
    <col min="4876" max="4876" width="9.5546875" customWidth="1"/>
    <col min="4877" max="4877" width="12.21875" bestFit="1" customWidth="1"/>
    <col min="4878" max="4879" width="11.21875" bestFit="1" customWidth="1"/>
    <col min="5121" max="5121" width="1.21875" customWidth="1"/>
    <col min="5122" max="5122" width="22.44140625" customWidth="1"/>
    <col min="5123" max="5123" width="14.109375" customWidth="1"/>
    <col min="5124" max="5124" width="6.44140625" customWidth="1"/>
    <col min="5125" max="5125" width="4.44140625" customWidth="1"/>
    <col min="5126" max="5126" width="3.44140625" customWidth="1"/>
    <col min="5127" max="5127" width="8.21875" customWidth="1"/>
    <col min="5128" max="5128" width="5.5546875" customWidth="1"/>
    <col min="5129" max="5131" width="20.88671875" customWidth="1"/>
    <col min="5132" max="5132" width="9.5546875" customWidth="1"/>
    <col min="5133" max="5133" width="12.21875" bestFit="1" customWidth="1"/>
    <col min="5134" max="5135" width="11.21875" bestFit="1" customWidth="1"/>
    <col min="5377" max="5377" width="1.21875" customWidth="1"/>
    <col min="5378" max="5378" width="22.44140625" customWidth="1"/>
    <col min="5379" max="5379" width="14.109375" customWidth="1"/>
    <col min="5380" max="5380" width="6.44140625" customWidth="1"/>
    <col min="5381" max="5381" width="4.44140625" customWidth="1"/>
    <col min="5382" max="5382" width="3.44140625" customWidth="1"/>
    <col min="5383" max="5383" width="8.21875" customWidth="1"/>
    <col min="5384" max="5384" width="5.5546875" customWidth="1"/>
    <col min="5385" max="5387" width="20.88671875" customWidth="1"/>
    <col min="5388" max="5388" width="9.5546875" customWidth="1"/>
    <col min="5389" max="5389" width="12.21875" bestFit="1" customWidth="1"/>
    <col min="5390" max="5391" width="11.21875" bestFit="1" customWidth="1"/>
    <col min="5633" max="5633" width="1.21875" customWidth="1"/>
    <col min="5634" max="5634" width="22.44140625" customWidth="1"/>
    <col min="5635" max="5635" width="14.109375" customWidth="1"/>
    <col min="5636" max="5636" width="6.44140625" customWidth="1"/>
    <col min="5637" max="5637" width="4.44140625" customWidth="1"/>
    <col min="5638" max="5638" width="3.44140625" customWidth="1"/>
    <col min="5639" max="5639" width="8.21875" customWidth="1"/>
    <col min="5640" max="5640" width="5.5546875" customWidth="1"/>
    <col min="5641" max="5643" width="20.88671875" customWidth="1"/>
    <col min="5644" max="5644" width="9.5546875" customWidth="1"/>
    <col min="5645" max="5645" width="12.21875" bestFit="1" customWidth="1"/>
    <col min="5646" max="5647" width="11.21875" bestFit="1" customWidth="1"/>
    <col min="5889" max="5889" width="1.21875" customWidth="1"/>
    <col min="5890" max="5890" width="22.44140625" customWidth="1"/>
    <col min="5891" max="5891" width="14.109375" customWidth="1"/>
    <col min="5892" max="5892" width="6.44140625" customWidth="1"/>
    <col min="5893" max="5893" width="4.44140625" customWidth="1"/>
    <col min="5894" max="5894" width="3.44140625" customWidth="1"/>
    <col min="5895" max="5895" width="8.21875" customWidth="1"/>
    <col min="5896" max="5896" width="5.5546875" customWidth="1"/>
    <col min="5897" max="5899" width="20.88671875" customWidth="1"/>
    <col min="5900" max="5900" width="9.5546875" customWidth="1"/>
    <col min="5901" max="5901" width="12.21875" bestFit="1" customWidth="1"/>
    <col min="5902" max="5903" width="11.21875" bestFit="1" customWidth="1"/>
    <col min="6145" max="6145" width="1.21875" customWidth="1"/>
    <col min="6146" max="6146" width="22.44140625" customWidth="1"/>
    <col min="6147" max="6147" width="14.109375" customWidth="1"/>
    <col min="6148" max="6148" width="6.44140625" customWidth="1"/>
    <col min="6149" max="6149" width="4.44140625" customWidth="1"/>
    <col min="6150" max="6150" width="3.44140625" customWidth="1"/>
    <col min="6151" max="6151" width="8.21875" customWidth="1"/>
    <col min="6152" max="6152" width="5.5546875" customWidth="1"/>
    <col min="6153" max="6155" width="20.88671875" customWidth="1"/>
    <col min="6156" max="6156" width="9.5546875" customWidth="1"/>
    <col min="6157" max="6157" width="12.21875" bestFit="1" customWidth="1"/>
    <col min="6158" max="6159" width="11.21875" bestFit="1" customWidth="1"/>
    <col min="6401" max="6401" width="1.21875" customWidth="1"/>
    <col min="6402" max="6402" width="22.44140625" customWidth="1"/>
    <col min="6403" max="6403" width="14.109375" customWidth="1"/>
    <col min="6404" max="6404" width="6.44140625" customWidth="1"/>
    <col min="6405" max="6405" width="4.44140625" customWidth="1"/>
    <col min="6406" max="6406" width="3.44140625" customWidth="1"/>
    <col min="6407" max="6407" width="8.21875" customWidth="1"/>
    <col min="6408" max="6408" width="5.5546875" customWidth="1"/>
    <col min="6409" max="6411" width="20.88671875" customWidth="1"/>
    <col min="6412" max="6412" width="9.5546875" customWidth="1"/>
    <col min="6413" max="6413" width="12.21875" bestFit="1" customWidth="1"/>
    <col min="6414" max="6415" width="11.21875" bestFit="1" customWidth="1"/>
    <col min="6657" max="6657" width="1.21875" customWidth="1"/>
    <col min="6658" max="6658" width="22.44140625" customWidth="1"/>
    <col min="6659" max="6659" width="14.109375" customWidth="1"/>
    <col min="6660" max="6660" width="6.44140625" customWidth="1"/>
    <col min="6661" max="6661" width="4.44140625" customWidth="1"/>
    <col min="6662" max="6662" width="3.44140625" customWidth="1"/>
    <col min="6663" max="6663" width="8.21875" customWidth="1"/>
    <col min="6664" max="6664" width="5.5546875" customWidth="1"/>
    <col min="6665" max="6667" width="20.88671875" customWidth="1"/>
    <col min="6668" max="6668" width="9.5546875" customWidth="1"/>
    <col min="6669" max="6669" width="12.21875" bestFit="1" customWidth="1"/>
    <col min="6670" max="6671" width="11.21875" bestFit="1" customWidth="1"/>
    <col min="6913" max="6913" width="1.21875" customWidth="1"/>
    <col min="6914" max="6914" width="22.44140625" customWidth="1"/>
    <col min="6915" max="6915" width="14.109375" customWidth="1"/>
    <col min="6916" max="6916" width="6.44140625" customWidth="1"/>
    <col min="6917" max="6917" width="4.44140625" customWidth="1"/>
    <col min="6918" max="6918" width="3.44140625" customWidth="1"/>
    <col min="6919" max="6919" width="8.21875" customWidth="1"/>
    <col min="6920" max="6920" width="5.5546875" customWidth="1"/>
    <col min="6921" max="6923" width="20.88671875" customWidth="1"/>
    <col min="6924" max="6924" width="9.5546875" customWidth="1"/>
    <col min="6925" max="6925" width="12.21875" bestFit="1" customWidth="1"/>
    <col min="6926" max="6927" width="11.21875" bestFit="1" customWidth="1"/>
    <col min="7169" max="7169" width="1.21875" customWidth="1"/>
    <col min="7170" max="7170" width="22.44140625" customWidth="1"/>
    <col min="7171" max="7171" width="14.109375" customWidth="1"/>
    <col min="7172" max="7172" width="6.44140625" customWidth="1"/>
    <col min="7173" max="7173" width="4.44140625" customWidth="1"/>
    <col min="7174" max="7174" width="3.44140625" customWidth="1"/>
    <col min="7175" max="7175" width="8.21875" customWidth="1"/>
    <col min="7176" max="7176" width="5.5546875" customWidth="1"/>
    <col min="7177" max="7179" width="20.88671875" customWidth="1"/>
    <col min="7180" max="7180" width="9.5546875" customWidth="1"/>
    <col min="7181" max="7181" width="12.21875" bestFit="1" customWidth="1"/>
    <col min="7182" max="7183" width="11.21875" bestFit="1" customWidth="1"/>
    <col min="7425" max="7425" width="1.21875" customWidth="1"/>
    <col min="7426" max="7426" width="22.44140625" customWidth="1"/>
    <col min="7427" max="7427" width="14.109375" customWidth="1"/>
    <col min="7428" max="7428" width="6.44140625" customWidth="1"/>
    <col min="7429" max="7429" width="4.44140625" customWidth="1"/>
    <col min="7430" max="7430" width="3.44140625" customWidth="1"/>
    <col min="7431" max="7431" width="8.21875" customWidth="1"/>
    <col min="7432" max="7432" width="5.5546875" customWidth="1"/>
    <col min="7433" max="7435" width="20.88671875" customWidth="1"/>
    <col min="7436" max="7436" width="9.5546875" customWidth="1"/>
    <col min="7437" max="7437" width="12.21875" bestFit="1" customWidth="1"/>
    <col min="7438" max="7439" width="11.21875" bestFit="1" customWidth="1"/>
    <col min="7681" max="7681" width="1.21875" customWidth="1"/>
    <col min="7682" max="7682" width="22.44140625" customWidth="1"/>
    <col min="7683" max="7683" width="14.109375" customWidth="1"/>
    <col min="7684" max="7684" width="6.44140625" customWidth="1"/>
    <col min="7685" max="7685" width="4.44140625" customWidth="1"/>
    <col min="7686" max="7686" width="3.44140625" customWidth="1"/>
    <col min="7687" max="7687" width="8.21875" customWidth="1"/>
    <col min="7688" max="7688" width="5.5546875" customWidth="1"/>
    <col min="7689" max="7691" width="20.88671875" customWidth="1"/>
    <col min="7692" max="7692" width="9.5546875" customWidth="1"/>
    <col min="7693" max="7693" width="12.21875" bestFit="1" customWidth="1"/>
    <col min="7694" max="7695" width="11.21875" bestFit="1" customWidth="1"/>
    <col min="7937" max="7937" width="1.21875" customWidth="1"/>
    <col min="7938" max="7938" width="22.44140625" customWidth="1"/>
    <col min="7939" max="7939" width="14.109375" customWidth="1"/>
    <col min="7940" max="7940" width="6.44140625" customWidth="1"/>
    <col min="7941" max="7941" width="4.44140625" customWidth="1"/>
    <col min="7942" max="7942" width="3.44140625" customWidth="1"/>
    <col min="7943" max="7943" width="8.21875" customWidth="1"/>
    <col min="7944" max="7944" width="5.5546875" customWidth="1"/>
    <col min="7945" max="7947" width="20.88671875" customWidth="1"/>
    <col min="7948" max="7948" width="9.5546875" customWidth="1"/>
    <col min="7949" max="7949" width="12.21875" bestFit="1" customWidth="1"/>
    <col min="7950" max="7951" width="11.21875" bestFit="1" customWidth="1"/>
    <col min="8193" max="8193" width="1.21875" customWidth="1"/>
    <col min="8194" max="8194" width="22.44140625" customWidth="1"/>
    <col min="8195" max="8195" width="14.109375" customWidth="1"/>
    <col min="8196" max="8196" width="6.44140625" customWidth="1"/>
    <col min="8197" max="8197" width="4.44140625" customWidth="1"/>
    <col min="8198" max="8198" width="3.44140625" customWidth="1"/>
    <col min="8199" max="8199" width="8.21875" customWidth="1"/>
    <col min="8200" max="8200" width="5.5546875" customWidth="1"/>
    <col min="8201" max="8203" width="20.88671875" customWidth="1"/>
    <col min="8204" max="8204" width="9.5546875" customWidth="1"/>
    <col min="8205" max="8205" width="12.21875" bestFit="1" customWidth="1"/>
    <col min="8206" max="8207" width="11.21875" bestFit="1" customWidth="1"/>
    <col min="8449" max="8449" width="1.21875" customWidth="1"/>
    <col min="8450" max="8450" width="22.44140625" customWidth="1"/>
    <col min="8451" max="8451" width="14.109375" customWidth="1"/>
    <col min="8452" max="8452" width="6.44140625" customWidth="1"/>
    <col min="8453" max="8453" width="4.44140625" customWidth="1"/>
    <col min="8454" max="8454" width="3.44140625" customWidth="1"/>
    <col min="8455" max="8455" width="8.21875" customWidth="1"/>
    <col min="8456" max="8456" width="5.5546875" customWidth="1"/>
    <col min="8457" max="8459" width="20.88671875" customWidth="1"/>
    <col min="8460" max="8460" width="9.5546875" customWidth="1"/>
    <col min="8461" max="8461" width="12.21875" bestFit="1" customWidth="1"/>
    <col min="8462" max="8463" width="11.21875" bestFit="1" customWidth="1"/>
    <col min="8705" max="8705" width="1.21875" customWidth="1"/>
    <col min="8706" max="8706" width="22.44140625" customWidth="1"/>
    <col min="8707" max="8707" width="14.109375" customWidth="1"/>
    <col min="8708" max="8708" width="6.44140625" customWidth="1"/>
    <col min="8709" max="8709" width="4.44140625" customWidth="1"/>
    <col min="8710" max="8710" width="3.44140625" customWidth="1"/>
    <col min="8711" max="8711" width="8.21875" customWidth="1"/>
    <col min="8712" max="8712" width="5.5546875" customWidth="1"/>
    <col min="8713" max="8715" width="20.88671875" customWidth="1"/>
    <col min="8716" max="8716" width="9.5546875" customWidth="1"/>
    <col min="8717" max="8717" width="12.21875" bestFit="1" customWidth="1"/>
    <col min="8718" max="8719" width="11.21875" bestFit="1" customWidth="1"/>
    <col min="8961" max="8961" width="1.21875" customWidth="1"/>
    <col min="8962" max="8962" width="22.44140625" customWidth="1"/>
    <col min="8963" max="8963" width="14.109375" customWidth="1"/>
    <col min="8964" max="8964" width="6.44140625" customWidth="1"/>
    <col min="8965" max="8965" width="4.44140625" customWidth="1"/>
    <col min="8966" max="8966" width="3.44140625" customWidth="1"/>
    <col min="8967" max="8967" width="8.21875" customWidth="1"/>
    <col min="8968" max="8968" width="5.5546875" customWidth="1"/>
    <col min="8969" max="8971" width="20.88671875" customWidth="1"/>
    <col min="8972" max="8972" width="9.5546875" customWidth="1"/>
    <col min="8973" max="8973" width="12.21875" bestFit="1" customWidth="1"/>
    <col min="8974" max="8975" width="11.21875" bestFit="1" customWidth="1"/>
    <col min="9217" max="9217" width="1.21875" customWidth="1"/>
    <col min="9218" max="9218" width="22.44140625" customWidth="1"/>
    <col min="9219" max="9219" width="14.109375" customWidth="1"/>
    <col min="9220" max="9220" width="6.44140625" customWidth="1"/>
    <col min="9221" max="9221" width="4.44140625" customWidth="1"/>
    <col min="9222" max="9222" width="3.44140625" customWidth="1"/>
    <col min="9223" max="9223" width="8.21875" customWidth="1"/>
    <col min="9224" max="9224" width="5.5546875" customWidth="1"/>
    <col min="9225" max="9227" width="20.88671875" customWidth="1"/>
    <col min="9228" max="9228" width="9.5546875" customWidth="1"/>
    <col min="9229" max="9229" width="12.21875" bestFit="1" customWidth="1"/>
    <col min="9230" max="9231" width="11.21875" bestFit="1" customWidth="1"/>
    <col min="9473" max="9473" width="1.21875" customWidth="1"/>
    <col min="9474" max="9474" width="22.44140625" customWidth="1"/>
    <col min="9475" max="9475" width="14.109375" customWidth="1"/>
    <col min="9476" max="9476" width="6.44140625" customWidth="1"/>
    <col min="9477" max="9477" width="4.44140625" customWidth="1"/>
    <col min="9478" max="9478" width="3.44140625" customWidth="1"/>
    <col min="9479" max="9479" width="8.21875" customWidth="1"/>
    <col min="9480" max="9480" width="5.5546875" customWidth="1"/>
    <col min="9481" max="9483" width="20.88671875" customWidth="1"/>
    <col min="9484" max="9484" width="9.5546875" customWidth="1"/>
    <col min="9485" max="9485" width="12.21875" bestFit="1" customWidth="1"/>
    <col min="9486" max="9487" width="11.21875" bestFit="1" customWidth="1"/>
    <col min="9729" max="9729" width="1.21875" customWidth="1"/>
    <col min="9730" max="9730" width="22.44140625" customWidth="1"/>
    <col min="9731" max="9731" width="14.109375" customWidth="1"/>
    <col min="9732" max="9732" width="6.44140625" customWidth="1"/>
    <col min="9733" max="9733" width="4.44140625" customWidth="1"/>
    <col min="9734" max="9734" width="3.44140625" customWidth="1"/>
    <col min="9735" max="9735" width="8.21875" customWidth="1"/>
    <col min="9736" max="9736" width="5.5546875" customWidth="1"/>
    <col min="9737" max="9739" width="20.88671875" customWidth="1"/>
    <col min="9740" max="9740" width="9.5546875" customWidth="1"/>
    <col min="9741" max="9741" width="12.21875" bestFit="1" customWidth="1"/>
    <col min="9742" max="9743" width="11.21875" bestFit="1" customWidth="1"/>
    <col min="9985" max="9985" width="1.21875" customWidth="1"/>
    <col min="9986" max="9986" width="22.44140625" customWidth="1"/>
    <col min="9987" max="9987" width="14.109375" customWidth="1"/>
    <col min="9988" max="9988" width="6.44140625" customWidth="1"/>
    <col min="9989" max="9989" width="4.44140625" customWidth="1"/>
    <col min="9990" max="9990" width="3.44140625" customWidth="1"/>
    <col min="9991" max="9991" width="8.21875" customWidth="1"/>
    <col min="9992" max="9992" width="5.5546875" customWidth="1"/>
    <col min="9993" max="9995" width="20.88671875" customWidth="1"/>
    <col min="9996" max="9996" width="9.5546875" customWidth="1"/>
    <col min="9997" max="9997" width="12.21875" bestFit="1" customWidth="1"/>
    <col min="9998" max="9999" width="11.21875" bestFit="1" customWidth="1"/>
    <col min="10241" max="10241" width="1.21875" customWidth="1"/>
    <col min="10242" max="10242" width="22.44140625" customWidth="1"/>
    <col min="10243" max="10243" width="14.109375" customWidth="1"/>
    <col min="10244" max="10244" width="6.44140625" customWidth="1"/>
    <col min="10245" max="10245" width="4.44140625" customWidth="1"/>
    <col min="10246" max="10246" width="3.44140625" customWidth="1"/>
    <col min="10247" max="10247" width="8.21875" customWidth="1"/>
    <col min="10248" max="10248" width="5.5546875" customWidth="1"/>
    <col min="10249" max="10251" width="20.88671875" customWidth="1"/>
    <col min="10252" max="10252" width="9.5546875" customWidth="1"/>
    <col min="10253" max="10253" width="12.21875" bestFit="1" customWidth="1"/>
    <col min="10254" max="10255" width="11.21875" bestFit="1" customWidth="1"/>
    <col min="10497" max="10497" width="1.21875" customWidth="1"/>
    <col min="10498" max="10498" width="22.44140625" customWidth="1"/>
    <col min="10499" max="10499" width="14.109375" customWidth="1"/>
    <col min="10500" max="10500" width="6.44140625" customWidth="1"/>
    <col min="10501" max="10501" width="4.44140625" customWidth="1"/>
    <col min="10502" max="10502" width="3.44140625" customWidth="1"/>
    <col min="10503" max="10503" width="8.21875" customWidth="1"/>
    <col min="10504" max="10504" width="5.5546875" customWidth="1"/>
    <col min="10505" max="10507" width="20.88671875" customWidth="1"/>
    <col min="10508" max="10508" width="9.5546875" customWidth="1"/>
    <col min="10509" max="10509" width="12.21875" bestFit="1" customWidth="1"/>
    <col min="10510" max="10511" width="11.21875" bestFit="1" customWidth="1"/>
    <col min="10753" max="10753" width="1.21875" customWidth="1"/>
    <col min="10754" max="10754" width="22.44140625" customWidth="1"/>
    <col min="10755" max="10755" width="14.109375" customWidth="1"/>
    <col min="10756" max="10756" width="6.44140625" customWidth="1"/>
    <col min="10757" max="10757" width="4.44140625" customWidth="1"/>
    <col min="10758" max="10758" width="3.44140625" customWidth="1"/>
    <col min="10759" max="10759" width="8.21875" customWidth="1"/>
    <col min="10760" max="10760" width="5.5546875" customWidth="1"/>
    <col min="10761" max="10763" width="20.88671875" customWidth="1"/>
    <col min="10764" max="10764" width="9.5546875" customWidth="1"/>
    <col min="10765" max="10765" width="12.21875" bestFit="1" customWidth="1"/>
    <col min="10766" max="10767" width="11.21875" bestFit="1" customWidth="1"/>
    <col min="11009" max="11009" width="1.21875" customWidth="1"/>
    <col min="11010" max="11010" width="22.44140625" customWidth="1"/>
    <col min="11011" max="11011" width="14.109375" customWidth="1"/>
    <col min="11012" max="11012" width="6.44140625" customWidth="1"/>
    <col min="11013" max="11013" width="4.44140625" customWidth="1"/>
    <col min="11014" max="11014" width="3.44140625" customWidth="1"/>
    <col min="11015" max="11015" width="8.21875" customWidth="1"/>
    <col min="11016" max="11016" width="5.5546875" customWidth="1"/>
    <col min="11017" max="11019" width="20.88671875" customWidth="1"/>
    <col min="11020" max="11020" width="9.5546875" customWidth="1"/>
    <col min="11021" max="11021" width="12.21875" bestFit="1" customWidth="1"/>
    <col min="11022" max="11023" width="11.21875" bestFit="1" customWidth="1"/>
    <col min="11265" max="11265" width="1.21875" customWidth="1"/>
    <col min="11266" max="11266" width="22.44140625" customWidth="1"/>
    <col min="11267" max="11267" width="14.109375" customWidth="1"/>
    <col min="11268" max="11268" width="6.44140625" customWidth="1"/>
    <col min="11269" max="11269" width="4.44140625" customWidth="1"/>
    <col min="11270" max="11270" width="3.44140625" customWidth="1"/>
    <col min="11271" max="11271" width="8.21875" customWidth="1"/>
    <col min="11272" max="11272" width="5.5546875" customWidth="1"/>
    <col min="11273" max="11275" width="20.88671875" customWidth="1"/>
    <col min="11276" max="11276" width="9.5546875" customWidth="1"/>
    <col min="11277" max="11277" width="12.21875" bestFit="1" customWidth="1"/>
    <col min="11278" max="11279" width="11.21875" bestFit="1" customWidth="1"/>
    <col min="11521" max="11521" width="1.21875" customWidth="1"/>
    <col min="11522" max="11522" width="22.44140625" customWidth="1"/>
    <col min="11523" max="11523" width="14.109375" customWidth="1"/>
    <col min="11524" max="11524" width="6.44140625" customWidth="1"/>
    <col min="11525" max="11525" width="4.44140625" customWidth="1"/>
    <col min="11526" max="11526" width="3.44140625" customWidth="1"/>
    <col min="11527" max="11527" width="8.21875" customWidth="1"/>
    <col min="11528" max="11528" width="5.5546875" customWidth="1"/>
    <col min="11529" max="11531" width="20.88671875" customWidth="1"/>
    <col min="11532" max="11532" width="9.5546875" customWidth="1"/>
    <col min="11533" max="11533" width="12.21875" bestFit="1" customWidth="1"/>
    <col min="11534" max="11535" width="11.21875" bestFit="1" customWidth="1"/>
    <col min="11777" max="11777" width="1.21875" customWidth="1"/>
    <col min="11778" max="11778" width="22.44140625" customWidth="1"/>
    <col min="11779" max="11779" width="14.109375" customWidth="1"/>
    <col min="11780" max="11780" width="6.44140625" customWidth="1"/>
    <col min="11781" max="11781" width="4.44140625" customWidth="1"/>
    <col min="11782" max="11782" width="3.44140625" customWidth="1"/>
    <col min="11783" max="11783" width="8.21875" customWidth="1"/>
    <col min="11784" max="11784" width="5.5546875" customWidth="1"/>
    <col min="11785" max="11787" width="20.88671875" customWidth="1"/>
    <col min="11788" max="11788" width="9.5546875" customWidth="1"/>
    <col min="11789" max="11789" width="12.21875" bestFit="1" customWidth="1"/>
    <col min="11790" max="11791" width="11.21875" bestFit="1" customWidth="1"/>
    <col min="12033" max="12033" width="1.21875" customWidth="1"/>
    <col min="12034" max="12034" width="22.44140625" customWidth="1"/>
    <col min="12035" max="12035" width="14.109375" customWidth="1"/>
    <col min="12036" max="12036" width="6.44140625" customWidth="1"/>
    <col min="12037" max="12037" width="4.44140625" customWidth="1"/>
    <col min="12038" max="12038" width="3.44140625" customWidth="1"/>
    <col min="12039" max="12039" width="8.21875" customWidth="1"/>
    <col min="12040" max="12040" width="5.5546875" customWidth="1"/>
    <col min="12041" max="12043" width="20.88671875" customWidth="1"/>
    <col min="12044" max="12044" width="9.5546875" customWidth="1"/>
    <col min="12045" max="12045" width="12.21875" bestFit="1" customWidth="1"/>
    <col min="12046" max="12047" width="11.21875" bestFit="1" customWidth="1"/>
    <col min="12289" max="12289" width="1.21875" customWidth="1"/>
    <col min="12290" max="12290" width="22.44140625" customWidth="1"/>
    <col min="12291" max="12291" width="14.109375" customWidth="1"/>
    <col min="12292" max="12292" width="6.44140625" customWidth="1"/>
    <col min="12293" max="12293" width="4.44140625" customWidth="1"/>
    <col min="12294" max="12294" width="3.44140625" customWidth="1"/>
    <col min="12295" max="12295" width="8.21875" customWidth="1"/>
    <col min="12296" max="12296" width="5.5546875" customWidth="1"/>
    <col min="12297" max="12299" width="20.88671875" customWidth="1"/>
    <col min="12300" max="12300" width="9.5546875" customWidth="1"/>
    <col min="12301" max="12301" width="12.21875" bestFit="1" customWidth="1"/>
    <col min="12302" max="12303" width="11.21875" bestFit="1" customWidth="1"/>
    <col min="12545" max="12545" width="1.21875" customWidth="1"/>
    <col min="12546" max="12546" width="22.44140625" customWidth="1"/>
    <col min="12547" max="12547" width="14.109375" customWidth="1"/>
    <col min="12548" max="12548" width="6.44140625" customWidth="1"/>
    <col min="12549" max="12549" width="4.44140625" customWidth="1"/>
    <col min="12550" max="12550" width="3.44140625" customWidth="1"/>
    <col min="12551" max="12551" width="8.21875" customWidth="1"/>
    <col min="12552" max="12552" width="5.5546875" customWidth="1"/>
    <col min="12553" max="12555" width="20.88671875" customWidth="1"/>
    <col min="12556" max="12556" width="9.5546875" customWidth="1"/>
    <col min="12557" max="12557" width="12.21875" bestFit="1" customWidth="1"/>
    <col min="12558" max="12559" width="11.21875" bestFit="1" customWidth="1"/>
    <col min="12801" max="12801" width="1.21875" customWidth="1"/>
    <col min="12802" max="12802" width="22.44140625" customWidth="1"/>
    <col min="12803" max="12803" width="14.109375" customWidth="1"/>
    <col min="12804" max="12804" width="6.44140625" customWidth="1"/>
    <col min="12805" max="12805" width="4.44140625" customWidth="1"/>
    <col min="12806" max="12806" width="3.44140625" customWidth="1"/>
    <col min="12807" max="12807" width="8.21875" customWidth="1"/>
    <col min="12808" max="12808" width="5.5546875" customWidth="1"/>
    <col min="12809" max="12811" width="20.88671875" customWidth="1"/>
    <col min="12812" max="12812" width="9.5546875" customWidth="1"/>
    <col min="12813" max="12813" width="12.21875" bestFit="1" customWidth="1"/>
    <col min="12814" max="12815" width="11.21875" bestFit="1" customWidth="1"/>
    <col min="13057" max="13057" width="1.21875" customWidth="1"/>
    <col min="13058" max="13058" width="22.44140625" customWidth="1"/>
    <col min="13059" max="13059" width="14.109375" customWidth="1"/>
    <col min="13060" max="13060" width="6.44140625" customWidth="1"/>
    <col min="13061" max="13061" width="4.44140625" customWidth="1"/>
    <col min="13062" max="13062" width="3.44140625" customWidth="1"/>
    <col min="13063" max="13063" width="8.21875" customWidth="1"/>
    <col min="13064" max="13064" width="5.5546875" customWidth="1"/>
    <col min="13065" max="13067" width="20.88671875" customWidth="1"/>
    <col min="13068" max="13068" width="9.5546875" customWidth="1"/>
    <col min="13069" max="13069" width="12.21875" bestFit="1" customWidth="1"/>
    <col min="13070" max="13071" width="11.21875" bestFit="1" customWidth="1"/>
    <col min="13313" max="13313" width="1.21875" customWidth="1"/>
    <col min="13314" max="13314" width="22.44140625" customWidth="1"/>
    <col min="13315" max="13315" width="14.109375" customWidth="1"/>
    <col min="13316" max="13316" width="6.44140625" customWidth="1"/>
    <col min="13317" max="13317" width="4.44140625" customWidth="1"/>
    <col min="13318" max="13318" width="3.44140625" customWidth="1"/>
    <col min="13319" max="13319" width="8.21875" customWidth="1"/>
    <col min="13320" max="13320" width="5.5546875" customWidth="1"/>
    <col min="13321" max="13323" width="20.88671875" customWidth="1"/>
    <col min="13324" max="13324" width="9.5546875" customWidth="1"/>
    <col min="13325" max="13325" width="12.21875" bestFit="1" customWidth="1"/>
    <col min="13326" max="13327" width="11.21875" bestFit="1" customWidth="1"/>
    <col min="13569" max="13569" width="1.21875" customWidth="1"/>
    <col min="13570" max="13570" width="22.44140625" customWidth="1"/>
    <col min="13571" max="13571" width="14.109375" customWidth="1"/>
    <col min="13572" max="13572" width="6.44140625" customWidth="1"/>
    <col min="13573" max="13573" width="4.44140625" customWidth="1"/>
    <col min="13574" max="13574" width="3.44140625" customWidth="1"/>
    <col min="13575" max="13575" width="8.21875" customWidth="1"/>
    <col min="13576" max="13576" width="5.5546875" customWidth="1"/>
    <col min="13577" max="13579" width="20.88671875" customWidth="1"/>
    <col min="13580" max="13580" width="9.5546875" customWidth="1"/>
    <col min="13581" max="13581" width="12.21875" bestFit="1" customWidth="1"/>
    <col min="13582" max="13583" width="11.21875" bestFit="1" customWidth="1"/>
    <col min="13825" max="13825" width="1.21875" customWidth="1"/>
    <col min="13826" max="13826" width="22.44140625" customWidth="1"/>
    <col min="13827" max="13827" width="14.109375" customWidth="1"/>
    <col min="13828" max="13828" width="6.44140625" customWidth="1"/>
    <col min="13829" max="13829" width="4.44140625" customWidth="1"/>
    <col min="13830" max="13830" width="3.44140625" customWidth="1"/>
    <col min="13831" max="13831" width="8.21875" customWidth="1"/>
    <col min="13832" max="13832" width="5.5546875" customWidth="1"/>
    <col min="13833" max="13835" width="20.88671875" customWidth="1"/>
    <col min="13836" max="13836" width="9.5546875" customWidth="1"/>
    <col min="13837" max="13837" width="12.21875" bestFit="1" customWidth="1"/>
    <col min="13838" max="13839" width="11.21875" bestFit="1" customWidth="1"/>
    <col min="14081" max="14081" width="1.21875" customWidth="1"/>
    <col min="14082" max="14082" width="22.44140625" customWidth="1"/>
    <col min="14083" max="14083" width="14.109375" customWidth="1"/>
    <col min="14084" max="14084" width="6.44140625" customWidth="1"/>
    <col min="14085" max="14085" width="4.44140625" customWidth="1"/>
    <col min="14086" max="14086" width="3.44140625" customWidth="1"/>
    <col min="14087" max="14087" width="8.21875" customWidth="1"/>
    <col min="14088" max="14088" width="5.5546875" customWidth="1"/>
    <col min="14089" max="14091" width="20.88671875" customWidth="1"/>
    <col min="14092" max="14092" width="9.5546875" customWidth="1"/>
    <col min="14093" max="14093" width="12.21875" bestFit="1" customWidth="1"/>
    <col min="14094" max="14095" width="11.21875" bestFit="1" customWidth="1"/>
    <col min="14337" max="14337" width="1.21875" customWidth="1"/>
    <col min="14338" max="14338" width="22.44140625" customWidth="1"/>
    <col min="14339" max="14339" width="14.109375" customWidth="1"/>
    <col min="14340" max="14340" width="6.44140625" customWidth="1"/>
    <col min="14341" max="14341" width="4.44140625" customWidth="1"/>
    <col min="14342" max="14342" width="3.44140625" customWidth="1"/>
    <col min="14343" max="14343" width="8.21875" customWidth="1"/>
    <col min="14344" max="14344" width="5.5546875" customWidth="1"/>
    <col min="14345" max="14347" width="20.88671875" customWidth="1"/>
    <col min="14348" max="14348" width="9.5546875" customWidth="1"/>
    <col min="14349" max="14349" width="12.21875" bestFit="1" customWidth="1"/>
    <col min="14350" max="14351" width="11.21875" bestFit="1" customWidth="1"/>
    <col min="14593" max="14593" width="1.21875" customWidth="1"/>
    <col min="14594" max="14594" width="22.44140625" customWidth="1"/>
    <col min="14595" max="14595" width="14.109375" customWidth="1"/>
    <col min="14596" max="14596" width="6.44140625" customWidth="1"/>
    <col min="14597" max="14597" width="4.44140625" customWidth="1"/>
    <col min="14598" max="14598" width="3.44140625" customWidth="1"/>
    <col min="14599" max="14599" width="8.21875" customWidth="1"/>
    <col min="14600" max="14600" width="5.5546875" customWidth="1"/>
    <col min="14601" max="14603" width="20.88671875" customWidth="1"/>
    <col min="14604" max="14604" width="9.5546875" customWidth="1"/>
    <col min="14605" max="14605" width="12.21875" bestFit="1" customWidth="1"/>
    <col min="14606" max="14607" width="11.21875" bestFit="1" customWidth="1"/>
    <col min="14849" max="14849" width="1.21875" customWidth="1"/>
    <col min="14850" max="14850" width="22.44140625" customWidth="1"/>
    <col min="14851" max="14851" width="14.109375" customWidth="1"/>
    <col min="14852" max="14852" width="6.44140625" customWidth="1"/>
    <col min="14853" max="14853" width="4.44140625" customWidth="1"/>
    <col min="14854" max="14854" width="3.44140625" customWidth="1"/>
    <col min="14855" max="14855" width="8.21875" customWidth="1"/>
    <col min="14856" max="14856" width="5.5546875" customWidth="1"/>
    <col min="14857" max="14859" width="20.88671875" customWidth="1"/>
    <col min="14860" max="14860" width="9.5546875" customWidth="1"/>
    <col min="14861" max="14861" width="12.21875" bestFit="1" customWidth="1"/>
    <col min="14862" max="14863" width="11.21875" bestFit="1" customWidth="1"/>
    <col min="15105" max="15105" width="1.21875" customWidth="1"/>
    <col min="15106" max="15106" width="22.44140625" customWidth="1"/>
    <col min="15107" max="15107" width="14.109375" customWidth="1"/>
    <col min="15108" max="15108" width="6.44140625" customWidth="1"/>
    <col min="15109" max="15109" width="4.44140625" customWidth="1"/>
    <col min="15110" max="15110" width="3.44140625" customWidth="1"/>
    <col min="15111" max="15111" width="8.21875" customWidth="1"/>
    <col min="15112" max="15112" width="5.5546875" customWidth="1"/>
    <col min="15113" max="15115" width="20.88671875" customWidth="1"/>
    <col min="15116" max="15116" width="9.5546875" customWidth="1"/>
    <col min="15117" max="15117" width="12.21875" bestFit="1" customWidth="1"/>
    <col min="15118" max="15119" width="11.21875" bestFit="1" customWidth="1"/>
    <col min="15361" max="15361" width="1.21875" customWidth="1"/>
    <col min="15362" max="15362" width="22.44140625" customWidth="1"/>
    <col min="15363" max="15363" width="14.109375" customWidth="1"/>
    <col min="15364" max="15364" width="6.44140625" customWidth="1"/>
    <col min="15365" max="15365" width="4.44140625" customWidth="1"/>
    <col min="15366" max="15366" width="3.44140625" customWidth="1"/>
    <col min="15367" max="15367" width="8.21875" customWidth="1"/>
    <col min="15368" max="15368" width="5.5546875" customWidth="1"/>
    <col min="15369" max="15371" width="20.88671875" customWidth="1"/>
    <col min="15372" max="15372" width="9.5546875" customWidth="1"/>
    <col min="15373" max="15373" width="12.21875" bestFit="1" customWidth="1"/>
    <col min="15374" max="15375" width="11.21875" bestFit="1" customWidth="1"/>
    <col min="15617" max="15617" width="1.21875" customWidth="1"/>
    <col min="15618" max="15618" width="22.44140625" customWidth="1"/>
    <col min="15619" max="15619" width="14.109375" customWidth="1"/>
    <col min="15620" max="15620" width="6.44140625" customWidth="1"/>
    <col min="15621" max="15621" width="4.44140625" customWidth="1"/>
    <col min="15622" max="15622" width="3.44140625" customWidth="1"/>
    <col min="15623" max="15623" width="8.21875" customWidth="1"/>
    <col min="15624" max="15624" width="5.5546875" customWidth="1"/>
    <col min="15625" max="15627" width="20.88671875" customWidth="1"/>
    <col min="15628" max="15628" width="9.5546875" customWidth="1"/>
    <col min="15629" max="15629" width="12.21875" bestFit="1" customWidth="1"/>
    <col min="15630" max="15631" width="11.21875" bestFit="1" customWidth="1"/>
    <col min="15873" max="15873" width="1.21875" customWidth="1"/>
    <col min="15874" max="15874" width="22.44140625" customWidth="1"/>
    <col min="15875" max="15875" width="14.109375" customWidth="1"/>
    <col min="15876" max="15876" width="6.44140625" customWidth="1"/>
    <col min="15877" max="15877" width="4.44140625" customWidth="1"/>
    <col min="15878" max="15878" width="3.44140625" customWidth="1"/>
    <col min="15879" max="15879" width="8.21875" customWidth="1"/>
    <col min="15880" max="15880" width="5.5546875" customWidth="1"/>
    <col min="15881" max="15883" width="20.88671875" customWidth="1"/>
    <col min="15884" max="15884" width="9.5546875" customWidth="1"/>
    <col min="15885" max="15885" width="12.21875" bestFit="1" customWidth="1"/>
    <col min="15886" max="15887" width="11.21875" bestFit="1" customWidth="1"/>
    <col min="16129" max="16129" width="1.21875" customWidth="1"/>
    <col min="16130" max="16130" width="22.44140625" customWidth="1"/>
    <col min="16131" max="16131" width="14.109375" customWidth="1"/>
    <col min="16132" max="16132" width="6.44140625" customWidth="1"/>
    <col min="16133" max="16133" width="4.44140625" customWidth="1"/>
    <col min="16134" max="16134" width="3.44140625" customWidth="1"/>
    <col min="16135" max="16135" width="8.21875" customWidth="1"/>
    <col min="16136" max="16136" width="5.5546875" customWidth="1"/>
    <col min="16137" max="16139" width="20.88671875" customWidth="1"/>
    <col min="16140" max="16140" width="9.5546875" customWidth="1"/>
    <col min="16141" max="16141" width="12.21875" bestFit="1" customWidth="1"/>
    <col min="16142" max="16143" width="11.21875" bestFit="1" customWidth="1"/>
  </cols>
  <sheetData>
    <row r="1" spans="1:254" ht="28.5" customHeight="1">
      <c r="A1" s="289" t="s">
        <v>752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129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  <c r="CC1" s="14"/>
      <c r="CD1" s="14"/>
      <c r="CE1" s="14"/>
      <c r="CF1" s="14"/>
      <c r="CG1" s="14"/>
      <c r="CH1" s="14"/>
      <c r="CI1" s="14"/>
      <c r="CJ1" s="14"/>
      <c r="CK1" s="14"/>
      <c r="CL1" s="14"/>
      <c r="CM1" s="14"/>
      <c r="CN1" s="14"/>
      <c r="CO1" s="14"/>
      <c r="CP1" s="14"/>
      <c r="CQ1" s="14"/>
      <c r="CR1" s="14"/>
      <c r="CS1" s="14"/>
      <c r="CT1" s="14"/>
      <c r="CU1" s="14"/>
      <c r="CV1" s="14"/>
      <c r="CW1" s="14"/>
      <c r="CX1" s="14"/>
      <c r="CY1" s="14"/>
      <c r="CZ1" s="14"/>
      <c r="DA1" s="14"/>
      <c r="DB1" s="14"/>
      <c r="DC1" s="14"/>
      <c r="DD1" s="14"/>
      <c r="DE1" s="14"/>
      <c r="DF1" s="14"/>
      <c r="DG1" s="14"/>
      <c r="DH1" s="14"/>
      <c r="DI1" s="14"/>
      <c r="DJ1" s="14"/>
      <c r="DK1" s="14"/>
      <c r="DL1" s="14"/>
      <c r="DM1" s="14"/>
      <c r="DN1" s="14"/>
      <c r="DO1" s="14"/>
      <c r="DP1" s="14"/>
      <c r="DQ1" s="14"/>
      <c r="DR1" s="14"/>
      <c r="DS1" s="14"/>
      <c r="DT1" s="14"/>
      <c r="DU1" s="14"/>
      <c r="DV1" s="14"/>
      <c r="DW1" s="14"/>
      <c r="DX1" s="14"/>
      <c r="DY1" s="14"/>
      <c r="DZ1" s="14"/>
      <c r="EA1" s="14"/>
      <c r="EB1" s="14"/>
      <c r="EC1" s="14"/>
      <c r="ED1" s="14"/>
      <c r="EE1" s="14"/>
      <c r="EF1" s="14"/>
      <c r="EG1" s="14"/>
      <c r="EH1" s="14"/>
      <c r="EI1" s="14"/>
      <c r="EJ1" s="14"/>
      <c r="EK1" s="14"/>
      <c r="EL1" s="14"/>
      <c r="EM1" s="14"/>
      <c r="EN1" s="14"/>
      <c r="EO1" s="14"/>
      <c r="EP1" s="14"/>
      <c r="EQ1" s="14"/>
      <c r="ER1" s="14"/>
      <c r="ES1" s="14"/>
      <c r="ET1" s="14"/>
      <c r="EU1" s="14"/>
      <c r="EV1" s="14"/>
      <c r="EW1" s="14"/>
      <c r="EX1" s="14"/>
      <c r="EY1" s="14"/>
      <c r="EZ1" s="14"/>
      <c r="FA1" s="14"/>
      <c r="FB1" s="14"/>
      <c r="FC1" s="14"/>
      <c r="FD1" s="14"/>
      <c r="FE1" s="14"/>
      <c r="FF1" s="14"/>
      <c r="FG1" s="14"/>
      <c r="FH1" s="14"/>
      <c r="FI1" s="14"/>
      <c r="FJ1" s="14"/>
      <c r="FK1" s="14"/>
      <c r="FL1" s="14"/>
      <c r="FM1" s="14"/>
      <c r="FN1" s="14"/>
      <c r="FO1" s="14"/>
      <c r="FP1" s="14"/>
      <c r="FQ1" s="14"/>
      <c r="FR1" s="14"/>
      <c r="FS1" s="14"/>
      <c r="FT1" s="14"/>
      <c r="FU1" s="14"/>
      <c r="FV1" s="14"/>
      <c r="FW1" s="14"/>
      <c r="FX1" s="14"/>
      <c r="FY1" s="14"/>
      <c r="FZ1" s="14"/>
      <c r="GA1" s="14"/>
      <c r="GB1" s="14"/>
      <c r="GC1" s="14"/>
      <c r="GD1" s="14"/>
      <c r="GE1" s="14"/>
      <c r="GF1" s="14"/>
      <c r="GG1" s="14"/>
      <c r="GH1" s="14"/>
      <c r="GI1" s="14"/>
      <c r="GJ1" s="14"/>
      <c r="GK1" s="14"/>
      <c r="GL1" s="14"/>
      <c r="GM1" s="14"/>
      <c r="GN1" s="14"/>
      <c r="GO1" s="14"/>
      <c r="GP1" s="14"/>
      <c r="GQ1" s="14"/>
      <c r="GR1" s="14"/>
      <c r="GS1" s="14"/>
      <c r="GT1" s="14"/>
      <c r="GU1" s="14"/>
      <c r="GV1" s="14"/>
      <c r="GW1" s="14"/>
      <c r="GX1" s="14"/>
      <c r="GY1" s="14"/>
      <c r="GZ1" s="14"/>
      <c r="HA1" s="14"/>
      <c r="HB1" s="14"/>
      <c r="HC1" s="14"/>
      <c r="HD1" s="14"/>
      <c r="HE1" s="14"/>
      <c r="HF1" s="14"/>
      <c r="HG1" s="14"/>
      <c r="HH1" s="14"/>
      <c r="HI1" s="14"/>
      <c r="HJ1" s="14"/>
      <c r="HK1" s="14"/>
      <c r="HL1" s="14"/>
      <c r="HM1" s="14"/>
      <c r="HN1" s="14"/>
      <c r="HO1" s="14"/>
      <c r="HP1" s="14"/>
      <c r="HQ1" s="14"/>
      <c r="HR1" s="14"/>
      <c r="HS1" s="14"/>
      <c r="HT1" s="14"/>
      <c r="HU1" s="14"/>
      <c r="HV1" s="14"/>
      <c r="HW1" s="14"/>
      <c r="HX1" s="14"/>
      <c r="HY1" s="14"/>
      <c r="HZ1" s="14"/>
      <c r="IA1" s="14"/>
      <c r="IB1" s="14"/>
      <c r="IC1" s="14"/>
      <c r="ID1" s="14"/>
      <c r="IE1" s="14"/>
      <c r="IF1" s="14"/>
      <c r="IG1" s="14"/>
      <c r="IH1" s="14"/>
      <c r="II1" s="14"/>
      <c r="IJ1" s="14"/>
      <c r="IK1" s="14"/>
      <c r="IL1" s="14"/>
      <c r="IM1" s="14"/>
      <c r="IN1" s="14"/>
      <c r="IO1" s="14"/>
      <c r="IP1" s="14"/>
      <c r="IQ1" s="14"/>
      <c r="IR1" s="14"/>
      <c r="IS1" s="14"/>
      <c r="IT1" s="14"/>
    </row>
    <row r="2" spans="1:254" ht="16.5" customHeight="1">
      <c r="A2" s="291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130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  <c r="CZ2" s="14"/>
      <c r="DA2" s="14"/>
      <c r="DB2" s="14"/>
      <c r="DC2" s="14"/>
      <c r="DD2" s="14"/>
      <c r="DE2" s="14"/>
      <c r="DF2" s="14"/>
      <c r="DG2" s="14"/>
      <c r="DH2" s="14"/>
      <c r="DI2" s="14"/>
      <c r="DJ2" s="14"/>
      <c r="DK2" s="14"/>
      <c r="DL2" s="14"/>
      <c r="DM2" s="14"/>
      <c r="DN2" s="14"/>
      <c r="DO2" s="14"/>
      <c r="DP2" s="14"/>
      <c r="DQ2" s="14"/>
      <c r="DR2" s="14"/>
      <c r="DS2" s="14"/>
      <c r="DT2" s="14"/>
      <c r="DU2" s="14"/>
      <c r="DV2" s="14"/>
      <c r="DW2" s="14"/>
      <c r="DX2" s="14"/>
      <c r="DY2" s="14"/>
      <c r="DZ2" s="14"/>
      <c r="EA2" s="14"/>
      <c r="EB2" s="14"/>
      <c r="EC2" s="14"/>
      <c r="ED2" s="14"/>
      <c r="EE2" s="14"/>
      <c r="EF2" s="14"/>
      <c r="EG2" s="14"/>
      <c r="EH2" s="14"/>
      <c r="EI2" s="14"/>
      <c r="EJ2" s="14"/>
      <c r="EK2" s="14"/>
      <c r="EL2" s="14"/>
      <c r="EM2" s="14"/>
      <c r="EN2" s="14"/>
      <c r="EO2" s="14"/>
      <c r="EP2" s="14"/>
      <c r="EQ2" s="14"/>
      <c r="ER2" s="14"/>
      <c r="ES2" s="14"/>
      <c r="ET2" s="14"/>
      <c r="EU2" s="14"/>
      <c r="EV2" s="14"/>
      <c r="EW2" s="14"/>
      <c r="EX2" s="14"/>
      <c r="EY2" s="14"/>
      <c r="EZ2" s="14"/>
      <c r="FA2" s="14"/>
      <c r="FB2" s="14"/>
      <c r="FC2" s="14"/>
      <c r="FD2" s="14"/>
      <c r="FE2" s="14"/>
      <c r="FF2" s="14"/>
      <c r="FG2" s="14"/>
      <c r="FH2" s="14"/>
      <c r="FI2" s="14"/>
      <c r="FJ2" s="14"/>
      <c r="FK2" s="14"/>
      <c r="FL2" s="14"/>
      <c r="FM2" s="14"/>
      <c r="FN2" s="14"/>
      <c r="FO2" s="14"/>
      <c r="FP2" s="14"/>
      <c r="FQ2" s="14"/>
      <c r="FR2" s="14"/>
      <c r="FS2" s="14"/>
      <c r="FT2" s="14"/>
      <c r="FU2" s="14"/>
      <c r="FV2" s="14"/>
      <c r="FW2" s="14"/>
      <c r="FX2" s="14"/>
      <c r="FY2" s="14"/>
      <c r="FZ2" s="14"/>
      <c r="GA2" s="14"/>
      <c r="GB2" s="14"/>
      <c r="GC2" s="14"/>
      <c r="GD2" s="14"/>
      <c r="GE2" s="14"/>
      <c r="GF2" s="14"/>
      <c r="GG2" s="14"/>
      <c r="GH2" s="14"/>
      <c r="GI2" s="14"/>
      <c r="GJ2" s="14"/>
      <c r="GK2" s="14"/>
      <c r="GL2" s="14"/>
      <c r="GM2" s="14"/>
      <c r="GN2" s="14"/>
      <c r="GO2" s="14"/>
      <c r="GP2" s="14"/>
      <c r="GQ2" s="14"/>
      <c r="GR2" s="14"/>
      <c r="GS2" s="14"/>
      <c r="GT2" s="14"/>
      <c r="GU2" s="14"/>
      <c r="GV2" s="14"/>
      <c r="GW2" s="14"/>
      <c r="GX2" s="14"/>
      <c r="GY2" s="14"/>
      <c r="GZ2" s="14"/>
      <c r="HA2" s="14"/>
      <c r="HB2" s="14"/>
      <c r="HC2" s="14"/>
      <c r="HD2" s="14"/>
      <c r="HE2" s="14"/>
      <c r="HF2" s="14"/>
      <c r="HG2" s="14"/>
      <c r="HH2" s="14"/>
      <c r="HI2" s="14"/>
      <c r="HJ2" s="14"/>
      <c r="HK2" s="14"/>
      <c r="HL2" s="14"/>
      <c r="HM2" s="14"/>
      <c r="HN2" s="14"/>
      <c r="HO2" s="14"/>
      <c r="HP2" s="14"/>
      <c r="HQ2" s="14"/>
      <c r="HR2" s="14"/>
      <c r="HS2" s="14"/>
      <c r="HT2" s="14"/>
      <c r="HU2" s="14"/>
      <c r="HV2" s="14"/>
      <c r="HW2" s="14"/>
      <c r="HX2" s="14"/>
      <c r="HY2" s="14"/>
      <c r="HZ2" s="14"/>
      <c r="IA2" s="14"/>
      <c r="IB2" s="14"/>
      <c r="IC2" s="14"/>
      <c r="ID2" s="14"/>
      <c r="IE2" s="14"/>
      <c r="IF2" s="14"/>
      <c r="IG2" s="14"/>
      <c r="IH2" s="14"/>
      <c r="II2" s="14"/>
      <c r="IJ2" s="14"/>
      <c r="IK2" s="14"/>
      <c r="IL2" s="14"/>
      <c r="IM2" s="14"/>
      <c r="IN2" s="14"/>
      <c r="IO2" s="14"/>
      <c r="IP2" s="14"/>
      <c r="IQ2" s="14"/>
      <c r="IR2" s="14"/>
      <c r="IS2" s="14"/>
      <c r="IT2" s="14"/>
    </row>
    <row r="3" spans="1:254" ht="16.5" customHeight="1">
      <c r="A3" s="131"/>
      <c r="B3" s="158"/>
      <c r="C3" s="86"/>
      <c r="E3" s="14"/>
      <c r="H3" s="82"/>
      <c r="I3" s="82"/>
      <c r="J3" s="82"/>
      <c r="K3" s="82"/>
      <c r="L3" s="132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4"/>
      <c r="DN3" s="14"/>
      <c r="DO3" s="14"/>
      <c r="DP3" s="14"/>
      <c r="DQ3" s="14"/>
      <c r="DR3" s="14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4"/>
      <c r="EK3" s="14"/>
      <c r="EL3" s="14"/>
      <c r="EM3" s="14"/>
      <c r="EN3" s="14"/>
      <c r="EO3" s="14"/>
      <c r="EP3" s="14"/>
      <c r="EQ3" s="14"/>
      <c r="ER3" s="14"/>
      <c r="ES3" s="14"/>
      <c r="ET3" s="14"/>
      <c r="EU3" s="14"/>
      <c r="EV3" s="14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4"/>
      <c r="FO3" s="14"/>
      <c r="FP3" s="14"/>
      <c r="FQ3" s="14"/>
      <c r="FR3" s="14"/>
      <c r="FS3" s="14"/>
      <c r="FT3" s="14"/>
      <c r="FU3" s="14"/>
      <c r="FV3" s="14"/>
      <c r="FW3" s="14"/>
      <c r="FX3" s="14"/>
      <c r="FY3" s="14"/>
      <c r="FZ3" s="14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4"/>
      <c r="GS3" s="14"/>
      <c r="GT3" s="14"/>
      <c r="GU3" s="14"/>
      <c r="GV3" s="14"/>
      <c r="GW3" s="14"/>
      <c r="GX3" s="14"/>
      <c r="GY3" s="14"/>
      <c r="GZ3" s="14"/>
      <c r="HA3" s="14"/>
      <c r="HB3" s="14"/>
      <c r="HC3" s="14"/>
      <c r="HD3" s="14"/>
      <c r="HE3" s="14"/>
      <c r="HF3" s="14"/>
      <c r="HG3" s="14"/>
      <c r="HH3" s="14"/>
      <c r="HI3" s="14"/>
      <c r="HJ3" s="14"/>
      <c r="HK3" s="14"/>
      <c r="HL3" s="14"/>
      <c r="HM3" s="14"/>
      <c r="HN3" s="14"/>
      <c r="HO3" s="14"/>
      <c r="HP3" s="14"/>
      <c r="HQ3" s="14"/>
      <c r="HR3" s="14"/>
      <c r="HS3" s="14"/>
      <c r="HT3" s="14"/>
      <c r="HU3" s="14"/>
      <c r="HV3" s="14"/>
      <c r="HW3" s="14"/>
      <c r="HX3" s="14"/>
      <c r="HY3" s="14"/>
      <c r="HZ3" s="14"/>
      <c r="IA3" s="14"/>
      <c r="IB3" s="14"/>
      <c r="IC3" s="14"/>
      <c r="ID3" s="14"/>
      <c r="IE3" s="14"/>
      <c r="IF3" s="14"/>
      <c r="IG3" s="14"/>
      <c r="IH3" s="14"/>
      <c r="II3" s="14"/>
      <c r="IJ3" s="14"/>
      <c r="IK3" s="14"/>
      <c r="IL3" s="14"/>
      <c r="IM3" s="14"/>
      <c r="IN3" s="14"/>
      <c r="IO3" s="14"/>
      <c r="IP3" s="14"/>
      <c r="IQ3" s="14"/>
      <c r="IR3" s="14"/>
      <c r="IS3" s="14"/>
      <c r="IT3" s="14"/>
    </row>
    <row r="4" spans="1:254" ht="16.5" customHeight="1">
      <c r="A4" s="133"/>
      <c r="B4" s="159"/>
      <c r="F4" s="16"/>
      <c r="G4" s="16"/>
      <c r="H4" s="84"/>
      <c r="I4" s="84"/>
      <c r="J4" s="82"/>
      <c r="K4" s="82"/>
      <c r="L4" s="132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</row>
    <row r="5" spans="1:254" ht="9" customHeight="1">
      <c r="A5" s="133"/>
      <c r="B5" s="83"/>
      <c r="F5" s="16"/>
      <c r="G5" s="16"/>
      <c r="H5" s="84"/>
      <c r="I5" s="84"/>
      <c r="J5" s="82"/>
      <c r="K5" s="82"/>
      <c r="L5" s="132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</row>
    <row r="6" spans="1:254" ht="10.5" customHeight="1">
      <c r="A6" s="133" t="s">
        <v>846</v>
      </c>
      <c r="B6" s="85"/>
      <c r="E6" s="14"/>
      <c r="H6" s="82"/>
      <c r="I6" s="82"/>
      <c r="J6" s="82"/>
      <c r="K6" s="82"/>
      <c r="L6" s="132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</row>
    <row r="7" spans="1:254" s="70" customFormat="1" ht="21" customHeight="1">
      <c r="A7" s="134"/>
      <c r="B7" s="108" t="s">
        <v>525</v>
      </c>
      <c r="C7" s="76" t="s">
        <v>1252</v>
      </c>
      <c r="D7" s="76"/>
      <c r="E7" s="76"/>
      <c r="F7" s="76"/>
      <c r="G7" s="76"/>
      <c r="H7" s="87"/>
      <c r="I7" s="87"/>
      <c r="J7" s="87"/>
      <c r="K7" s="87"/>
      <c r="L7" s="135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  <c r="AK7" s="76"/>
      <c r="AL7" s="76"/>
      <c r="AM7" s="76"/>
      <c r="AN7" s="76"/>
      <c r="AO7" s="76"/>
      <c r="AP7" s="76"/>
      <c r="AQ7" s="76"/>
      <c r="AR7" s="76"/>
      <c r="AS7" s="76"/>
      <c r="AT7" s="76"/>
      <c r="AU7" s="76"/>
      <c r="AV7" s="76"/>
      <c r="AW7" s="76"/>
      <c r="AX7" s="76"/>
      <c r="AY7" s="76"/>
      <c r="AZ7" s="76"/>
      <c r="BA7" s="76"/>
      <c r="BB7" s="76"/>
      <c r="BC7" s="76"/>
      <c r="BD7" s="76"/>
      <c r="BE7" s="76"/>
      <c r="BF7" s="76"/>
      <c r="BG7" s="76"/>
      <c r="BH7" s="76"/>
      <c r="BI7" s="76"/>
      <c r="BJ7" s="76"/>
      <c r="BK7" s="76"/>
      <c r="BL7" s="76"/>
      <c r="BM7" s="76"/>
      <c r="BN7" s="76"/>
      <c r="BO7" s="76"/>
      <c r="BP7" s="76"/>
      <c r="BQ7" s="76"/>
      <c r="BR7" s="76"/>
      <c r="BS7" s="76"/>
      <c r="BT7" s="76"/>
      <c r="BU7" s="76"/>
      <c r="BV7" s="76"/>
      <c r="BW7" s="76"/>
      <c r="BX7" s="76"/>
      <c r="BY7" s="76"/>
      <c r="BZ7" s="76"/>
      <c r="CA7" s="76"/>
      <c r="CB7" s="76"/>
      <c r="CC7" s="76"/>
      <c r="CD7" s="76"/>
      <c r="CE7" s="76"/>
      <c r="CF7" s="76"/>
      <c r="CG7" s="76"/>
      <c r="CH7" s="76"/>
      <c r="CI7" s="76"/>
      <c r="CJ7" s="76"/>
      <c r="CK7" s="76"/>
      <c r="CL7" s="76"/>
      <c r="CM7" s="76"/>
      <c r="CN7" s="76"/>
      <c r="CO7" s="76"/>
      <c r="CP7" s="76"/>
      <c r="CQ7" s="76"/>
      <c r="CR7" s="76"/>
      <c r="CS7" s="76"/>
      <c r="CT7" s="76"/>
      <c r="CU7" s="76"/>
      <c r="CV7" s="76"/>
      <c r="CW7" s="76"/>
      <c r="CX7" s="76"/>
      <c r="CY7" s="76"/>
      <c r="CZ7" s="76"/>
      <c r="DA7" s="76"/>
      <c r="DB7" s="76"/>
      <c r="DC7" s="76"/>
      <c r="DD7" s="76"/>
      <c r="DE7" s="76"/>
      <c r="DF7" s="76"/>
      <c r="DG7" s="76"/>
      <c r="DH7" s="76"/>
      <c r="DI7" s="76"/>
      <c r="DJ7" s="76"/>
      <c r="DK7" s="76"/>
      <c r="DL7" s="76"/>
      <c r="DM7" s="76"/>
      <c r="DN7" s="76"/>
      <c r="DO7" s="76"/>
      <c r="DP7" s="76"/>
      <c r="DQ7" s="76"/>
      <c r="DR7" s="76"/>
      <c r="DS7" s="76"/>
      <c r="DT7" s="76"/>
      <c r="DU7" s="76"/>
      <c r="DV7" s="76"/>
      <c r="DW7" s="76"/>
      <c r="DX7" s="76"/>
      <c r="DY7" s="76"/>
      <c r="DZ7" s="76"/>
      <c r="EA7" s="76"/>
      <c r="EB7" s="76"/>
      <c r="EC7" s="76"/>
      <c r="ED7" s="76"/>
      <c r="EE7" s="76"/>
      <c r="EF7" s="76"/>
      <c r="EG7" s="76"/>
      <c r="EH7" s="76"/>
      <c r="EI7" s="76"/>
      <c r="EJ7" s="76"/>
      <c r="EK7" s="76"/>
      <c r="EL7" s="76"/>
      <c r="EM7" s="76"/>
      <c r="EN7" s="76"/>
      <c r="EO7" s="76"/>
      <c r="EP7" s="76"/>
      <c r="EQ7" s="76"/>
      <c r="ER7" s="76"/>
      <c r="ES7" s="76"/>
      <c r="ET7" s="76"/>
      <c r="EU7" s="76"/>
      <c r="EV7" s="76"/>
      <c r="EW7" s="76"/>
      <c r="EX7" s="76"/>
      <c r="EY7" s="76"/>
      <c r="EZ7" s="76"/>
      <c r="FA7" s="76"/>
      <c r="FB7" s="76"/>
      <c r="FC7" s="76"/>
      <c r="FD7" s="76"/>
      <c r="FE7" s="76"/>
      <c r="FF7" s="76"/>
      <c r="FG7" s="76"/>
      <c r="FH7" s="76"/>
      <c r="FI7" s="76"/>
      <c r="FJ7" s="76"/>
      <c r="FK7" s="76"/>
      <c r="FL7" s="76"/>
      <c r="FM7" s="76"/>
      <c r="FN7" s="76"/>
      <c r="FO7" s="76"/>
      <c r="FP7" s="76"/>
      <c r="FQ7" s="76"/>
      <c r="FR7" s="76"/>
      <c r="FS7" s="76"/>
      <c r="FT7" s="76"/>
      <c r="FU7" s="76"/>
      <c r="FV7" s="76"/>
      <c r="FW7" s="76"/>
      <c r="FX7" s="76"/>
      <c r="FY7" s="76"/>
      <c r="FZ7" s="76"/>
      <c r="GA7" s="76"/>
      <c r="GB7" s="76"/>
      <c r="GC7" s="76"/>
      <c r="GD7" s="76"/>
      <c r="GE7" s="76"/>
      <c r="GF7" s="76"/>
      <c r="GG7" s="76"/>
      <c r="GH7" s="76"/>
      <c r="GI7" s="76"/>
      <c r="GJ7" s="76"/>
      <c r="GK7" s="76"/>
      <c r="GL7" s="76"/>
      <c r="GM7" s="76"/>
      <c r="GN7" s="76"/>
      <c r="GO7" s="76"/>
      <c r="GP7" s="76"/>
      <c r="GQ7" s="76"/>
      <c r="GR7" s="76"/>
      <c r="GS7" s="76"/>
      <c r="GT7" s="76"/>
      <c r="GU7" s="76"/>
      <c r="GV7" s="76"/>
      <c r="GW7" s="76"/>
      <c r="GX7" s="76"/>
      <c r="GY7" s="76"/>
      <c r="GZ7" s="76"/>
      <c r="HA7" s="76"/>
      <c r="HB7" s="76"/>
      <c r="HC7" s="76"/>
      <c r="HD7" s="76"/>
      <c r="HE7" s="76"/>
      <c r="HF7" s="76"/>
      <c r="HG7" s="76"/>
      <c r="HH7" s="76"/>
      <c r="HI7" s="76"/>
      <c r="HJ7" s="76"/>
      <c r="HK7" s="76"/>
      <c r="HL7" s="76"/>
      <c r="HM7" s="76"/>
      <c r="HN7" s="76"/>
      <c r="HO7" s="76"/>
      <c r="HP7" s="76"/>
      <c r="HQ7" s="76"/>
      <c r="HR7" s="76"/>
      <c r="HS7" s="76"/>
      <c r="HT7" s="76"/>
      <c r="HU7" s="76"/>
      <c r="HV7" s="76"/>
      <c r="HW7" s="76"/>
      <c r="HX7" s="76"/>
      <c r="HY7" s="76"/>
      <c r="HZ7" s="76"/>
      <c r="IA7" s="76"/>
      <c r="IB7" s="76"/>
      <c r="IC7" s="76"/>
      <c r="ID7" s="76"/>
      <c r="IE7" s="76"/>
      <c r="IF7" s="76"/>
      <c r="IG7" s="76"/>
      <c r="IH7" s="76"/>
      <c r="II7" s="76"/>
      <c r="IJ7" s="76"/>
      <c r="IK7" s="76"/>
      <c r="IL7" s="76"/>
      <c r="IM7" s="76"/>
      <c r="IN7" s="76"/>
      <c r="IO7" s="76"/>
      <c r="IP7" s="76"/>
      <c r="IQ7" s="76"/>
      <c r="IR7" s="76"/>
      <c r="IS7" s="76"/>
      <c r="IT7" s="76"/>
    </row>
    <row r="8" spans="1:254" ht="19.5" customHeight="1">
      <c r="A8" s="136"/>
      <c r="B8" s="286" t="s">
        <v>1270</v>
      </c>
      <c r="E8" s="14"/>
      <c r="H8" s="82"/>
      <c r="I8" s="82"/>
      <c r="J8" s="82"/>
      <c r="K8" s="82"/>
      <c r="L8" s="132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</row>
    <row r="9" spans="1:254" ht="7.5" customHeight="1">
      <c r="A9" s="133"/>
      <c r="H9" s="82"/>
      <c r="I9" s="82"/>
      <c r="J9" s="82"/>
      <c r="K9" s="82"/>
      <c r="L9" s="132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</row>
    <row r="10" spans="1:254" ht="18" customHeight="1">
      <c r="A10" s="137"/>
      <c r="B10" s="156" t="s">
        <v>526</v>
      </c>
      <c r="C10" s="293" t="s">
        <v>527</v>
      </c>
      <c r="D10" s="294"/>
      <c r="E10" s="294"/>
      <c r="F10" s="294"/>
      <c r="G10" s="294"/>
      <c r="H10" s="295"/>
      <c r="I10" s="287" t="s">
        <v>564</v>
      </c>
      <c r="J10" s="288"/>
      <c r="K10" s="152" t="s">
        <v>690</v>
      </c>
      <c r="L10" s="13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</row>
    <row r="11" spans="1:254" ht="18" customHeight="1">
      <c r="A11" s="136"/>
      <c r="B11" s="77" t="s">
        <v>528</v>
      </c>
      <c r="C11" s="121" t="s">
        <v>529</v>
      </c>
      <c r="D11" s="122"/>
      <c r="E11" s="123"/>
      <c r="F11" s="122"/>
      <c r="G11" s="122"/>
      <c r="H11" s="124"/>
      <c r="I11" s="125"/>
      <c r="J11" s="79"/>
      <c r="K11" s="124"/>
      <c r="L11" s="132"/>
      <c r="M11" s="96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</row>
    <row r="12" spans="1:254" ht="18" customHeight="1">
      <c r="A12" s="136"/>
      <c r="B12" s="18" t="s">
        <v>530</v>
      </c>
      <c r="C12" s="18"/>
      <c r="D12" s="19"/>
      <c r="E12" s="20"/>
      <c r="F12" s="19"/>
      <c r="G12" s="19"/>
      <c r="H12" s="37"/>
      <c r="I12" s="38"/>
      <c r="J12" s="78"/>
      <c r="K12" s="37"/>
      <c r="L12" s="132"/>
      <c r="M12" s="97">
        <f>(J11*M11)</f>
        <v>0</v>
      </c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</row>
    <row r="13" spans="1:254" ht="18" customHeight="1">
      <c r="A13" s="136"/>
      <c r="B13" s="18" t="s">
        <v>531</v>
      </c>
      <c r="C13" s="18"/>
      <c r="D13" s="19"/>
      <c r="E13" s="20"/>
      <c r="F13" s="19"/>
      <c r="G13" s="19"/>
      <c r="H13" s="37"/>
      <c r="I13" s="38"/>
      <c r="J13" s="78"/>
      <c r="K13" s="37"/>
      <c r="L13" s="132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</row>
    <row r="14" spans="1:254" ht="18" customHeight="1">
      <c r="A14" s="136"/>
      <c r="B14" s="18" t="s">
        <v>532</v>
      </c>
      <c r="C14" s="18"/>
      <c r="D14" s="19"/>
      <c r="E14" s="20"/>
      <c r="F14" s="19"/>
      <c r="G14" s="19"/>
      <c r="H14" s="37"/>
      <c r="I14" s="38"/>
      <c r="J14" s="78"/>
      <c r="K14" s="37"/>
      <c r="L14" s="132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</row>
    <row r="15" spans="1:254" ht="18" customHeight="1">
      <c r="A15" s="136"/>
      <c r="B15" s="18" t="s">
        <v>533</v>
      </c>
      <c r="C15" s="18" t="s">
        <v>534</v>
      </c>
      <c r="D15" s="19"/>
      <c r="E15" s="20"/>
      <c r="F15" s="19"/>
      <c r="G15" s="21">
        <v>0.126</v>
      </c>
      <c r="H15" s="37"/>
      <c r="I15" s="38"/>
      <c r="J15" s="78"/>
      <c r="K15" s="37"/>
      <c r="L15" s="132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</row>
    <row r="16" spans="1:254" ht="18" customHeight="1">
      <c r="A16" s="136"/>
      <c r="B16" s="18" t="s">
        <v>535</v>
      </c>
      <c r="C16" s="18"/>
      <c r="D16" s="19"/>
      <c r="E16" s="20"/>
      <c r="F16" s="19"/>
      <c r="G16" s="19"/>
      <c r="H16" s="37"/>
      <c r="I16" s="38"/>
      <c r="J16" s="78"/>
      <c r="K16" s="78"/>
      <c r="L16" s="139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</row>
    <row r="17" spans="1:254" ht="18" customHeight="1">
      <c r="A17" s="136"/>
      <c r="B17" s="18" t="s">
        <v>536</v>
      </c>
      <c r="C17" s="18"/>
      <c r="D17" s="19"/>
      <c r="E17" s="20"/>
      <c r="F17" s="19"/>
      <c r="G17" s="19"/>
      <c r="H17" s="37"/>
      <c r="I17" s="38"/>
      <c r="J17" s="78"/>
      <c r="K17" s="153"/>
      <c r="L17" s="140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</row>
    <row r="18" spans="1:254" ht="18" customHeight="1">
      <c r="A18" s="136"/>
      <c r="B18" s="18" t="s">
        <v>537</v>
      </c>
      <c r="C18" s="18" t="s">
        <v>538</v>
      </c>
      <c r="D18" s="19"/>
      <c r="E18" s="20"/>
      <c r="F18" s="19"/>
      <c r="G18" s="21">
        <v>3.6999999999999998E-2</v>
      </c>
      <c r="H18" s="37"/>
      <c r="I18" s="38"/>
      <c r="J18" s="78"/>
      <c r="K18" s="153"/>
      <c r="L18" s="140"/>
      <c r="N18" s="14"/>
      <c r="O18" s="14" t="s">
        <v>566</v>
      </c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</row>
    <row r="19" spans="1:254" ht="18" customHeight="1">
      <c r="A19" s="136"/>
      <c r="B19" s="18" t="s">
        <v>539</v>
      </c>
      <c r="C19" s="18" t="s">
        <v>538</v>
      </c>
      <c r="D19" s="19"/>
      <c r="E19" s="20"/>
      <c r="F19" s="19"/>
      <c r="G19" s="21">
        <v>1.01E-2</v>
      </c>
      <c r="H19" s="37"/>
      <c r="I19" s="38"/>
      <c r="J19" s="78"/>
      <c r="K19" s="153"/>
      <c r="L19" s="140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</row>
    <row r="20" spans="1:254" s="229" customFormat="1" ht="18" customHeight="1">
      <c r="A20" s="219"/>
      <c r="B20" s="220" t="s">
        <v>540</v>
      </c>
      <c r="C20" s="220" t="s">
        <v>541</v>
      </c>
      <c r="D20" s="221"/>
      <c r="E20" s="222"/>
      <c r="F20" s="221"/>
      <c r="G20" s="223">
        <v>2.93E-2</v>
      </c>
      <c r="H20" s="224"/>
      <c r="I20" s="225"/>
      <c r="J20" s="226"/>
      <c r="K20" s="224"/>
      <c r="L20" s="227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8"/>
      <c r="AY20" s="228"/>
      <c r="AZ20" s="228"/>
      <c r="BA20" s="228"/>
      <c r="BB20" s="228"/>
      <c r="BC20" s="228"/>
      <c r="BD20" s="228"/>
      <c r="BE20" s="228"/>
      <c r="BF20" s="228"/>
      <c r="BG20" s="228"/>
      <c r="BH20" s="228"/>
      <c r="BI20" s="228"/>
      <c r="BJ20" s="228"/>
      <c r="BK20" s="228"/>
      <c r="BL20" s="228"/>
      <c r="BM20" s="228"/>
      <c r="BN20" s="228"/>
      <c r="BO20" s="228"/>
      <c r="BP20" s="228"/>
      <c r="BQ20" s="228"/>
      <c r="BR20" s="228"/>
      <c r="BS20" s="228"/>
      <c r="BT20" s="228"/>
      <c r="BU20" s="228"/>
      <c r="BV20" s="228"/>
      <c r="BW20" s="228"/>
      <c r="BX20" s="228"/>
      <c r="BY20" s="228"/>
      <c r="BZ20" s="228"/>
      <c r="CA20" s="228"/>
      <c r="CB20" s="228"/>
      <c r="CC20" s="228"/>
      <c r="CD20" s="228"/>
      <c r="CE20" s="228"/>
      <c r="CF20" s="228"/>
      <c r="CG20" s="228"/>
      <c r="CH20" s="228"/>
      <c r="CI20" s="228"/>
      <c r="CJ20" s="228"/>
      <c r="CK20" s="228"/>
      <c r="CL20" s="228"/>
      <c r="CM20" s="228"/>
      <c r="CN20" s="228"/>
      <c r="CO20" s="228"/>
      <c r="CP20" s="228"/>
      <c r="CQ20" s="228"/>
      <c r="CR20" s="228"/>
      <c r="CS20" s="228"/>
      <c r="CT20" s="228"/>
      <c r="CU20" s="228"/>
      <c r="CV20" s="228"/>
      <c r="CW20" s="228"/>
      <c r="CX20" s="228"/>
      <c r="CY20" s="228"/>
      <c r="CZ20" s="228"/>
      <c r="DA20" s="228"/>
      <c r="DB20" s="228"/>
      <c r="DC20" s="228"/>
      <c r="DD20" s="228"/>
      <c r="DE20" s="228"/>
      <c r="DF20" s="228"/>
      <c r="DG20" s="228"/>
      <c r="DH20" s="228"/>
      <c r="DI20" s="228"/>
      <c r="DJ20" s="228"/>
      <c r="DK20" s="228"/>
      <c r="DL20" s="228"/>
      <c r="DM20" s="228"/>
      <c r="DN20" s="228"/>
      <c r="DO20" s="228"/>
      <c r="DP20" s="228"/>
      <c r="DQ20" s="228"/>
      <c r="DR20" s="228"/>
      <c r="DS20" s="228"/>
      <c r="DT20" s="228"/>
      <c r="DU20" s="228"/>
      <c r="DV20" s="228"/>
      <c r="DW20" s="228"/>
      <c r="DX20" s="228"/>
      <c r="DY20" s="228"/>
      <c r="DZ20" s="228"/>
      <c r="EA20" s="228"/>
      <c r="EB20" s="228"/>
      <c r="EC20" s="228"/>
      <c r="ED20" s="228"/>
      <c r="EE20" s="228"/>
      <c r="EF20" s="228"/>
      <c r="EG20" s="228"/>
      <c r="EH20" s="228"/>
      <c r="EI20" s="228"/>
      <c r="EJ20" s="228"/>
      <c r="EK20" s="228"/>
      <c r="EL20" s="228"/>
      <c r="EM20" s="228"/>
      <c r="EN20" s="228"/>
      <c r="EO20" s="228"/>
      <c r="EP20" s="228"/>
      <c r="EQ20" s="228"/>
      <c r="ER20" s="228"/>
      <c r="ES20" s="228"/>
      <c r="ET20" s="228"/>
      <c r="EU20" s="228"/>
      <c r="EV20" s="228"/>
      <c r="EW20" s="228"/>
      <c r="EX20" s="228"/>
      <c r="EY20" s="228"/>
      <c r="EZ20" s="228"/>
      <c r="FA20" s="228"/>
      <c r="FB20" s="228"/>
      <c r="FC20" s="228"/>
      <c r="FD20" s="228"/>
      <c r="FE20" s="228"/>
      <c r="FF20" s="228"/>
      <c r="FG20" s="228"/>
      <c r="FH20" s="228"/>
      <c r="FI20" s="228"/>
      <c r="FJ20" s="228"/>
      <c r="FK20" s="228"/>
      <c r="FL20" s="228"/>
      <c r="FM20" s="228"/>
      <c r="FN20" s="228"/>
      <c r="FO20" s="228"/>
      <c r="FP20" s="228"/>
      <c r="FQ20" s="228"/>
      <c r="FR20" s="228"/>
      <c r="FS20" s="228"/>
      <c r="FT20" s="228"/>
      <c r="FU20" s="228"/>
      <c r="FV20" s="228"/>
      <c r="FW20" s="228"/>
      <c r="FX20" s="228"/>
      <c r="FY20" s="228"/>
      <c r="FZ20" s="228"/>
      <c r="GA20" s="228"/>
      <c r="GB20" s="228"/>
      <c r="GC20" s="228"/>
      <c r="GD20" s="228"/>
      <c r="GE20" s="228"/>
      <c r="GF20" s="228"/>
      <c r="GG20" s="228"/>
      <c r="GH20" s="228"/>
      <c r="GI20" s="228"/>
      <c r="GJ20" s="228"/>
      <c r="GK20" s="228"/>
      <c r="GL20" s="228"/>
      <c r="GM20" s="228"/>
      <c r="GN20" s="228"/>
      <c r="GO20" s="228"/>
      <c r="GP20" s="228"/>
      <c r="GQ20" s="228"/>
      <c r="GR20" s="228"/>
      <c r="GS20" s="228"/>
      <c r="GT20" s="228"/>
      <c r="GU20" s="228"/>
      <c r="GV20" s="228"/>
      <c r="GW20" s="228"/>
      <c r="GX20" s="228"/>
      <c r="GY20" s="228"/>
      <c r="GZ20" s="228"/>
      <c r="HA20" s="228"/>
      <c r="HB20" s="228"/>
      <c r="HC20" s="228"/>
      <c r="HD20" s="228"/>
      <c r="HE20" s="228"/>
      <c r="HF20" s="228"/>
      <c r="HG20" s="228"/>
      <c r="HH20" s="228"/>
      <c r="HI20" s="228"/>
      <c r="HJ20" s="228"/>
      <c r="HK20" s="228"/>
      <c r="HL20" s="228"/>
      <c r="HM20" s="228"/>
      <c r="HN20" s="228"/>
      <c r="HO20" s="228"/>
      <c r="HP20" s="228"/>
      <c r="HQ20" s="228"/>
      <c r="HR20" s="228"/>
      <c r="HS20" s="228"/>
      <c r="HT20" s="228"/>
      <c r="HU20" s="228"/>
      <c r="HV20" s="228"/>
      <c r="HW20" s="228"/>
      <c r="HX20" s="228"/>
      <c r="HY20" s="228"/>
      <c r="HZ20" s="228"/>
      <c r="IA20" s="228"/>
      <c r="IB20" s="228"/>
      <c r="IC20" s="228"/>
      <c r="ID20" s="228"/>
      <c r="IE20" s="228"/>
      <c r="IF20" s="228"/>
      <c r="IG20" s="228"/>
      <c r="IH20" s="228"/>
      <c r="II20" s="228"/>
      <c r="IJ20" s="228"/>
      <c r="IK20" s="228"/>
      <c r="IL20" s="228"/>
      <c r="IM20" s="228"/>
      <c r="IN20" s="228"/>
      <c r="IO20" s="228"/>
      <c r="IP20" s="228"/>
      <c r="IQ20" s="228"/>
      <c r="IR20" s="228"/>
      <c r="IS20" s="228"/>
      <c r="IT20" s="228"/>
    </row>
    <row r="21" spans="1:254" ht="18" customHeight="1">
      <c r="A21" s="136"/>
      <c r="B21" s="18" t="s">
        <v>542</v>
      </c>
      <c r="C21" s="18" t="s">
        <v>700</v>
      </c>
      <c r="D21" s="19"/>
      <c r="E21" s="20"/>
      <c r="F21" s="19"/>
      <c r="G21" s="21">
        <v>0.06</v>
      </c>
      <c r="H21" s="37"/>
      <c r="I21" s="126"/>
      <c r="J21" s="160"/>
      <c r="K21" s="153"/>
      <c r="L21" s="140"/>
      <c r="M21" s="98">
        <f>SUM(J23:J24)</f>
        <v>0</v>
      </c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</row>
    <row r="22" spans="1:254" ht="18" customHeight="1">
      <c r="A22" s="136"/>
      <c r="B22" s="18" t="s">
        <v>691</v>
      </c>
      <c r="C22" s="18" t="s">
        <v>701</v>
      </c>
      <c r="D22" s="19"/>
      <c r="E22" s="20"/>
      <c r="F22" s="19"/>
      <c r="G22" s="21">
        <v>0.1</v>
      </c>
      <c r="H22" s="37" t="s">
        <v>543</v>
      </c>
      <c r="I22" s="38"/>
      <c r="J22" s="78"/>
      <c r="K22" s="153"/>
      <c r="L22" s="140"/>
      <c r="M22" s="99">
        <f>INT((J13+J16+J21)*$G$22)</f>
        <v>0</v>
      </c>
      <c r="N22" s="80"/>
      <c r="O22" s="22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</row>
    <row r="23" spans="1:254" ht="18" customHeight="1">
      <c r="A23" s="136"/>
      <c r="B23" s="18" t="s">
        <v>692</v>
      </c>
      <c r="C23" s="18" t="s">
        <v>544</v>
      </c>
      <c r="D23" s="19"/>
      <c r="E23" s="20"/>
      <c r="F23" s="19"/>
      <c r="G23" s="21"/>
      <c r="H23" s="37"/>
      <c r="I23" s="38"/>
      <c r="J23" s="78"/>
      <c r="K23" s="153"/>
      <c r="L23" s="140"/>
      <c r="M23" s="14">
        <v>370</v>
      </c>
      <c r="N23" s="81"/>
      <c r="O23" s="23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</row>
    <row r="24" spans="1:254" ht="18" customHeight="1">
      <c r="A24" s="136"/>
      <c r="B24" s="18" t="s">
        <v>693</v>
      </c>
      <c r="C24" s="24" t="s">
        <v>545</v>
      </c>
      <c r="D24" s="19"/>
      <c r="E24" s="20"/>
      <c r="F24" s="19"/>
      <c r="G24" s="21">
        <v>0.1</v>
      </c>
      <c r="H24" s="37"/>
      <c r="I24" s="38"/>
      <c r="J24" s="78"/>
      <c r="K24" s="153"/>
      <c r="L24" s="140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</row>
    <row r="25" spans="1:254" s="128" customFormat="1" ht="18" customHeight="1">
      <c r="A25" s="142"/>
      <c r="B25" s="149" t="s">
        <v>698</v>
      </c>
      <c r="C25" s="149"/>
      <c r="D25" s="150"/>
      <c r="E25" s="150"/>
      <c r="F25" s="150"/>
      <c r="G25" s="150"/>
      <c r="H25" s="157"/>
      <c r="I25" s="154"/>
      <c r="J25" s="155"/>
      <c r="K25" s="151"/>
      <c r="L25" s="141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  <c r="AI25" s="127"/>
      <c r="AJ25" s="127"/>
      <c r="AK25" s="127"/>
      <c r="AL25" s="127"/>
      <c r="AM25" s="127"/>
      <c r="AN25" s="127"/>
      <c r="AO25" s="127"/>
      <c r="AP25" s="127"/>
      <c r="AQ25" s="127"/>
      <c r="AR25" s="127"/>
      <c r="AS25" s="127"/>
      <c r="AT25" s="127"/>
      <c r="AU25" s="127"/>
      <c r="AV25" s="127"/>
      <c r="AW25" s="127"/>
      <c r="AX25" s="127"/>
      <c r="AY25" s="127"/>
      <c r="AZ25" s="127"/>
      <c r="BA25" s="127"/>
      <c r="BB25" s="127"/>
      <c r="BC25" s="127"/>
      <c r="BD25" s="127"/>
      <c r="BE25" s="127"/>
      <c r="BF25" s="127"/>
      <c r="BG25" s="127"/>
      <c r="BH25" s="127"/>
      <c r="BI25" s="127"/>
      <c r="BJ25" s="127"/>
      <c r="BK25" s="127"/>
      <c r="BL25" s="127"/>
      <c r="BM25" s="127"/>
      <c r="BN25" s="127"/>
      <c r="BO25" s="127"/>
      <c r="BP25" s="127"/>
      <c r="BQ25" s="127"/>
      <c r="BR25" s="127"/>
      <c r="BS25" s="127"/>
      <c r="BT25" s="127"/>
      <c r="BU25" s="127"/>
      <c r="BV25" s="127"/>
      <c r="BW25" s="127"/>
      <c r="BX25" s="127"/>
      <c r="BY25" s="127"/>
      <c r="BZ25" s="127"/>
      <c r="CA25" s="127"/>
      <c r="CB25" s="127"/>
      <c r="CC25" s="127"/>
      <c r="CD25" s="127"/>
      <c r="CE25" s="127"/>
      <c r="CF25" s="127"/>
      <c r="CG25" s="127"/>
      <c r="CH25" s="127"/>
      <c r="CI25" s="127"/>
      <c r="CJ25" s="127"/>
      <c r="CK25" s="127"/>
      <c r="CL25" s="127"/>
      <c r="CM25" s="127"/>
      <c r="CN25" s="127"/>
      <c r="CO25" s="127"/>
      <c r="CP25" s="127"/>
      <c r="CQ25" s="127"/>
      <c r="CR25" s="127"/>
      <c r="CS25" s="127"/>
      <c r="CT25" s="127"/>
      <c r="CU25" s="127"/>
      <c r="CV25" s="127"/>
      <c r="CW25" s="127"/>
      <c r="CX25" s="127"/>
      <c r="CY25" s="127"/>
      <c r="CZ25" s="127"/>
      <c r="DA25" s="127"/>
      <c r="DB25" s="127"/>
      <c r="DC25" s="127"/>
      <c r="DD25" s="127"/>
      <c r="DE25" s="127"/>
      <c r="DF25" s="127"/>
      <c r="DG25" s="127"/>
      <c r="DH25" s="127"/>
      <c r="DI25" s="127"/>
      <c r="DJ25" s="127"/>
      <c r="DK25" s="127"/>
      <c r="DL25" s="127"/>
      <c r="DM25" s="127"/>
      <c r="DN25" s="127"/>
      <c r="DO25" s="127"/>
      <c r="DP25" s="127"/>
      <c r="DQ25" s="127"/>
      <c r="DR25" s="127"/>
      <c r="DS25" s="127"/>
      <c r="DT25" s="127"/>
      <c r="DU25" s="127"/>
      <c r="DV25" s="127"/>
      <c r="DW25" s="127"/>
      <c r="DX25" s="127"/>
      <c r="DY25" s="127"/>
      <c r="DZ25" s="127"/>
      <c r="EA25" s="127"/>
      <c r="EB25" s="127"/>
      <c r="EC25" s="127"/>
      <c r="ED25" s="127"/>
      <c r="EE25" s="127"/>
      <c r="EF25" s="127"/>
      <c r="EG25" s="127"/>
      <c r="EH25" s="127"/>
      <c r="EI25" s="127"/>
      <c r="EJ25" s="127"/>
      <c r="EK25" s="127"/>
      <c r="EL25" s="127"/>
      <c r="EM25" s="127"/>
      <c r="EN25" s="127"/>
      <c r="EO25" s="127"/>
      <c r="EP25" s="127"/>
      <c r="EQ25" s="127"/>
      <c r="ER25" s="127"/>
      <c r="ES25" s="127"/>
      <c r="ET25" s="127"/>
      <c r="EU25" s="127"/>
      <c r="EV25" s="127"/>
      <c r="EW25" s="127"/>
      <c r="EX25" s="127"/>
      <c r="EY25" s="127"/>
      <c r="EZ25" s="127"/>
      <c r="FA25" s="127"/>
      <c r="FB25" s="127"/>
      <c r="FC25" s="127"/>
      <c r="FD25" s="127"/>
      <c r="FE25" s="127"/>
      <c r="FF25" s="127"/>
      <c r="FG25" s="127"/>
      <c r="FH25" s="127"/>
      <c r="FI25" s="127"/>
      <c r="FJ25" s="127"/>
      <c r="FK25" s="127"/>
      <c r="FL25" s="127"/>
      <c r="FM25" s="127"/>
      <c r="FN25" s="127"/>
      <c r="FO25" s="127"/>
      <c r="FP25" s="127"/>
      <c r="FQ25" s="127"/>
      <c r="FR25" s="127"/>
      <c r="FS25" s="127"/>
      <c r="FT25" s="127"/>
      <c r="FU25" s="127"/>
      <c r="FV25" s="127"/>
      <c r="FW25" s="127"/>
      <c r="FX25" s="127"/>
      <c r="FY25" s="127"/>
      <c r="FZ25" s="127"/>
      <c r="GA25" s="127"/>
      <c r="GB25" s="127"/>
      <c r="GC25" s="127"/>
      <c r="GD25" s="127"/>
      <c r="GE25" s="127"/>
      <c r="GF25" s="127"/>
      <c r="GG25" s="127"/>
      <c r="GH25" s="127"/>
      <c r="GI25" s="127"/>
      <c r="GJ25" s="127"/>
      <c r="GK25" s="127"/>
      <c r="GL25" s="127"/>
      <c r="GM25" s="127"/>
      <c r="GN25" s="127"/>
      <c r="GO25" s="127"/>
      <c r="GP25" s="127"/>
      <c r="GQ25" s="127"/>
      <c r="GR25" s="127"/>
      <c r="GS25" s="127"/>
      <c r="GT25" s="127"/>
      <c r="GU25" s="127"/>
      <c r="GV25" s="127"/>
      <c r="GW25" s="127"/>
      <c r="GX25" s="127"/>
      <c r="GY25" s="127"/>
      <c r="GZ25" s="127"/>
      <c r="HA25" s="127"/>
      <c r="HB25" s="127"/>
      <c r="HC25" s="127"/>
      <c r="HD25" s="127"/>
      <c r="HE25" s="127"/>
      <c r="HF25" s="127"/>
      <c r="HG25" s="127"/>
      <c r="HH25" s="127"/>
      <c r="HI25" s="127"/>
      <c r="HJ25" s="127"/>
      <c r="HK25" s="127"/>
      <c r="HL25" s="127"/>
      <c r="HM25" s="127"/>
      <c r="HN25" s="127"/>
      <c r="HO25" s="127"/>
      <c r="HP25" s="127"/>
      <c r="HQ25" s="127"/>
      <c r="HR25" s="127"/>
      <c r="HS25" s="127"/>
      <c r="HT25" s="127"/>
      <c r="HU25" s="127"/>
      <c r="HV25" s="127"/>
      <c r="HW25" s="127"/>
      <c r="HX25" s="127"/>
      <c r="HY25" s="127"/>
      <c r="HZ25" s="127"/>
      <c r="IA25" s="127"/>
      <c r="IB25" s="127"/>
      <c r="IC25" s="127"/>
      <c r="ID25" s="127"/>
      <c r="IE25" s="127"/>
      <c r="IF25" s="127"/>
      <c r="IG25" s="127"/>
      <c r="IH25" s="127"/>
      <c r="II25" s="127"/>
      <c r="IJ25" s="127"/>
      <c r="IK25" s="127"/>
      <c r="IL25" s="127"/>
      <c r="IM25" s="127"/>
      <c r="IN25" s="127"/>
      <c r="IO25" s="127"/>
      <c r="IP25" s="127"/>
      <c r="IQ25" s="127"/>
      <c r="IR25" s="127"/>
      <c r="IS25" s="127"/>
      <c r="IT25" s="127"/>
    </row>
    <row r="26" spans="1:254" ht="9" customHeight="1" thickBot="1">
      <c r="A26" s="143"/>
      <c r="B26" s="144"/>
      <c r="C26" s="144"/>
      <c r="D26" s="144"/>
      <c r="E26" s="145"/>
      <c r="F26" s="144"/>
      <c r="G26" s="144"/>
      <c r="H26" s="146"/>
      <c r="I26" s="146"/>
      <c r="J26" s="146"/>
      <c r="K26" s="147"/>
      <c r="L26" s="148"/>
    </row>
    <row r="27" spans="1:254">
      <c r="H27" s="82"/>
      <c r="I27" s="82"/>
      <c r="J27" s="82"/>
      <c r="K27" s="100"/>
      <c r="L27" s="100"/>
    </row>
    <row r="28" spans="1:254">
      <c r="H28" s="82"/>
      <c r="I28" s="82"/>
      <c r="J28" s="82"/>
      <c r="K28" s="100"/>
      <c r="L28" s="100"/>
    </row>
    <row r="29" spans="1:254">
      <c r="H29" s="82"/>
      <c r="I29" s="82"/>
      <c r="J29" s="82"/>
      <c r="K29" s="82"/>
      <c r="L29" s="82"/>
    </row>
    <row r="30" spans="1:254">
      <c r="H30" s="82"/>
      <c r="I30" s="82"/>
      <c r="J30" s="82"/>
      <c r="K30" s="82"/>
      <c r="L30" s="82"/>
    </row>
    <row r="31" spans="1:254">
      <c r="H31" s="82"/>
      <c r="I31" s="82"/>
      <c r="J31" s="82"/>
      <c r="K31" s="82"/>
      <c r="L31" s="82"/>
    </row>
    <row r="32" spans="1:254">
      <c r="H32" s="82"/>
      <c r="I32" s="82"/>
      <c r="J32" s="82"/>
      <c r="K32" s="82"/>
      <c r="L32" s="82"/>
    </row>
    <row r="33" spans="8:12">
      <c r="H33" s="82"/>
      <c r="I33" s="82"/>
      <c r="J33" s="82"/>
      <c r="K33" s="82"/>
      <c r="L33" s="82"/>
    </row>
    <row r="34" spans="8:12">
      <c r="H34" s="82"/>
      <c r="I34" s="82"/>
      <c r="J34" s="82"/>
      <c r="K34" s="82"/>
      <c r="L34" s="82"/>
    </row>
  </sheetData>
  <mergeCells count="4">
    <mergeCell ref="I10:J10"/>
    <mergeCell ref="A1:K1"/>
    <mergeCell ref="A2:K2"/>
    <mergeCell ref="C10:H10"/>
  </mergeCells>
  <phoneticPr fontId="81" type="noConversion"/>
  <printOptions horizontalCentered="1"/>
  <pageMargins left="0.31496062992125984" right="0.19685039370078741" top="0.98425196850393704" bottom="0.47244094488188981" header="0.51181102362204722" footer="0.23622047244094491"/>
  <pageSetup paperSize="9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3" tint="0.79998168889431442"/>
    <pageSetUpPr fitToPage="1"/>
  </sheetPr>
  <dimension ref="A1:N88"/>
  <sheetViews>
    <sheetView view="pageBreakPreview" zoomScaleNormal="100" zoomScaleSheetLayoutView="100" workbookViewId="0">
      <selection activeCell="A7" sqref="A7:N7"/>
    </sheetView>
  </sheetViews>
  <sheetFormatPr defaultRowHeight="20.100000000000001" customHeight="1"/>
  <cols>
    <col min="1" max="1" width="3.44140625" style="25" customWidth="1"/>
    <col min="2" max="2" width="20.6640625" style="25" customWidth="1"/>
    <col min="3" max="3" width="14.6640625" style="25" customWidth="1"/>
    <col min="4" max="4" width="4.109375" style="25" customWidth="1"/>
    <col min="5" max="5" width="4.109375" style="34" customWidth="1"/>
    <col min="6" max="6" width="8.77734375" style="25" customWidth="1"/>
    <col min="7" max="12" width="10.109375" style="25" customWidth="1"/>
    <col min="13" max="13" width="11.21875" style="25" customWidth="1"/>
    <col min="14" max="14" width="5.77734375" style="25" customWidth="1"/>
    <col min="15" max="15" width="8.88671875" style="25"/>
    <col min="16" max="16" width="10.88671875" style="25" customWidth="1"/>
    <col min="17" max="256" width="8.88671875" style="25"/>
    <col min="257" max="257" width="3.44140625" style="25" customWidth="1"/>
    <col min="258" max="258" width="15" style="25" customWidth="1"/>
    <col min="259" max="259" width="14.6640625" style="25" customWidth="1"/>
    <col min="260" max="260" width="4.6640625" style="25" customWidth="1"/>
    <col min="261" max="261" width="5.5546875" style="25" customWidth="1"/>
    <col min="262" max="262" width="8.77734375" style="25" customWidth="1"/>
    <col min="263" max="263" width="9.77734375" style="25" customWidth="1"/>
    <col min="264" max="264" width="8.77734375" style="25" customWidth="1"/>
    <col min="265" max="265" width="9.77734375" style="25" customWidth="1"/>
    <col min="266" max="266" width="8.77734375" style="25" customWidth="1"/>
    <col min="267" max="267" width="9.77734375" style="25" customWidth="1"/>
    <col min="268" max="268" width="8" style="25" customWidth="1"/>
    <col min="269" max="269" width="10.44140625" style="25" customWidth="1"/>
    <col min="270" max="270" width="5.77734375" style="25" customWidth="1"/>
    <col min="271" max="512" width="8.88671875" style="25"/>
    <col min="513" max="513" width="3.44140625" style="25" customWidth="1"/>
    <col min="514" max="514" width="15" style="25" customWidth="1"/>
    <col min="515" max="515" width="14.6640625" style="25" customWidth="1"/>
    <col min="516" max="516" width="4.6640625" style="25" customWidth="1"/>
    <col min="517" max="517" width="5.5546875" style="25" customWidth="1"/>
    <col min="518" max="518" width="8.77734375" style="25" customWidth="1"/>
    <col min="519" max="519" width="9.77734375" style="25" customWidth="1"/>
    <col min="520" max="520" width="8.77734375" style="25" customWidth="1"/>
    <col min="521" max="521" width="9.77734375" style="25" customWidth="1"/>
    <col min="522" max="522" width="8.77734375" style="25" customWidth="1"/>
    <col min="523" max="523" width="9.77734375" style="25" customWidth="1"/>
    <col min="524" max="524" width="8" style="25" customWidth="1"/>
    <col min="525" max="525" width="10.44140625" style="25" customWidth="1"/>
    <col min="526" max="526" width="5.77734375" style="25" customWidth="1"/>
    <col min="527" max="768" width="8.88671875" style="25"/>
    <col min="769" max="769" width="3.44140625" style="25" customWidth="1"/>
    <col min="770" max="770" width="15" style="25" customWidth="1"/>
    <col min="771" max="771" width="14.6640625" style="25" customWidth="1"/>
    <col min="772" max="772" width="4.6640625" style="25" customWidth="1"/>
    <col min="773" max="773" width="5.5546875" style="25" customWidth="1"/>
    <col min="774" max="774" width="8.77734375" style="25" customWidth="1"/>
    <col min="775" max="775" width="9.77734375" style="25" customWidth="1"/>
    <col min="776" max="776" width="8.77734375" style="25" customWidth="1"/>
    <col min="777" max="777" width="9.77734375" style="25" customWidth="1"/>
    <col min="778" max="778" width="8.77734375" style="25" customWidth="1"/>
    <col min="779" max="779" width="9.77734375" style="25" customWidth="1"/>
    <col min="780" max="780" width="8" style="25" customWidth="1"/>
    <col min="781" max="781" width="10.44140625" style="25" customWidth="1"/>
    <col min="782" max="782" width="5.77734375" style="25" customWidth="1"/>
    <col min="783" max="1024" width="8.88671875" style="25"/>
    <col min="1025" max="1025" width="3.44140625" style="25" customWidth="1"/>
    <col min="1026" max="1026" width="15" style="25" customWidth="1"/>
    <col min="1027" max="1027" width="14.6640625" style="25" customWidth="1"/>
    <col min="1028" max="1028" width="4.6640625" style="25" customWidth="1"/>
    <col min="1029" max="1029" width="5.5546875" style="25" customWidth="1"/>
    <col min="1030" max="1030" width="8.77734375" style="25" customWidth="1"/>
    <col min="1031" max="1031" width="9.77734375" style="25" customWidth="1"/>
    <col min="1032" max="1032" width="8.77734375" style="25" customWidth="1"/>
    <col min="1033" max="1033" width="9.77734375" style="25" customWidth="1"/>
    <col min="1034" max="1034" width="8.77734375" style="25" customWidth="1"/>
    <col min="1035" max="1035" width="9.77734375" style="25" customWidth="1"/>
    <col min="1036" max="1036" width="8" style="25" customWidth="1"/>
    <col min="1037" max="1037" width="10.44140625" style="25" customWidth="1"/>
    <col min="1038" max="1038" width="5.77734375" style="25" customWidth="1"/>
    <col min="1039" max="1280" width="8.88671875" style="25"/>
    <col min="1281" max="1281" width="3.44140625" style="25" customWidth="1"/>
    <col min="1282" max="1282" width="15" style="25" customWidth="1"/>
    <col min="1283" max="1283" width="14.6640625" style="25" customWidth="1"/>
    <col min="1284" max="1284" width="4.6640625" style="25" customWidth="1"/>
    <col min="1285" max="1285" width="5.5546875" style="25" customWidth="1"/>
    <col min="1286" max="1286" width="8.77734375" style="25" customWidth="1"/>
    <col min="1287" max="1287" width="9.77734375" style="25" customWidth="1"/>
    <col min="1288" max="1288" width="8.77734375" style="25" customWidth="1"/>
    <col min="1289" max="1289" width="9.77734375" style="25" customWidth="1"/>
    <col min="1290" max="1290" width="8.77734375" style="25" customWidth="1"/>
    <col min="1291" max="1291" width="9.77734375" style="25" customWidth="1"/>
    <col min="1292" max="1292" width="8" style="25" customWidth="1"/>
    <col min="1293" max="1293" width="10.44140625" style="25" customWidth="1"/>
    <col min="1294" max="1294" width="5.77734375" style="25" customWidth="1"/>
    <col min="1295" max="1536" width="8.88671875" style="25"/>
    <col min="1537" max="1537" width="3.44140625" style="25" customWidth="1"/>
    <col min="1538" max="1538" width="15" style="25" customWidth="1"/>
    <col min="1539" max="1539" width="14.6640625" style="25" customWidth="1"/>
    <col min="1540" max="1540" width="4.6640625" style="25" customWidth="1"/>
    <col min="1541" max="1541" width="5.5546875" style="25" customWidth="1"/>
    <col min="1542" max="1542" width="8.77734375" style="25" customWidth="1"/>
    <col min="1543" max="1543" width="9.77734375" style="25" customWidth="1"/>
    <col min="1544" max="1544" width="8.77734375" style="25" customWidth="1"/>
    <col min="1545" max="1545" width="9.77734375" style="25" customWidth="1"/>
    <col min="1546" max="1546" width="8.77734375" style="25" customWidth="1"/>
    <col min="1547" max="1547" width="9.77734375" style="25" customWidth="1"/>
    <col min="1548" max="1548" width="8" style="25" customWidth="1"/>
    <col min="1549" max="1549" width="10.44140625" style="25" customWidth="1"/>
    <col min="1550" max="1550" width="5.77734375" style="25" customWidth="1"/>
    <col min="1551" max="1792" width="8.88671875" style="25"/>
    <col min="1793" max="1793" width="3.44140625" style="25" customWidth="1"/>
    <col min="1794" max="1794" width="15" style="25" customWidth="1"/>
    <col min="1795" max="1795" width="14.6640625" style="25" customWidth="1"/>
    <col min="1796" max="1796" width="4.6640625" style="25" customWidth="1"/>
    <col min="1797" max="1797" width="5.5546875" style="25" customWidth="1"/>
    <col min="1798" max="1798" width="8.77734375" style="25" customWidth="1"/>
    <col min="1799" max="1799" width="9.77734375" style="25" customWidth="1"/>
    <col min="1800" max="1800" width="8.77734375" style="25" customWidth="1"/>
    <col min="1801" max="1801" width="9.77734375" style="25" customWidth="1"/>
    <col min="1802" max="1802" width="8.77734375" style="25" customWidth="1"/>
    <col min="1803" max="1803" width="9.77734375" style="25" customWidth="1"/>
    <col min="1804" max="1804" width="8" style="25" customWidth="1"/>
    <col min="1805" max="1805" width="10.44140625" style="25" customWidth="1"/>
    <col min="1806" max="1806" width="5.77734375" style="25" customWidth="1"/>
    <col min="1807" max="2048" width="8.88671875" style="25"/>
    <col min="2049" max="2049" width="3.44140625" style="25" customWidth="1"/>
    <col min="2050" max="2050" width="15" style="25" customWidth="1"/>
    <col min="2051" max="2051" width="14.6640625" style="25" customWidth="1"/>
    <col min="2052" max="2052" width="4.6640625" style="25" customWidth="1"/>
    <col min="2053" max="2053" width="5.5546875" style="25" customWidth="1"/>
    <col min="2054" max="2054" width="8.77734375" style="25" customWidth="1"/>
    <col min="2055" max="2055" width="9.77734375" style="25" customWidth="1"/>
    <col min="2056" max="2056" width="8.77734375" style="25" customWidth="1"/>
    <col min="2057" max="2057" width="9.77734375" style="25" customWidth="1"/>
    <col min="2058" max="2058" width="8.77734375" style="25" customWidth="1"/>
    <col min="2059" max="2059" width="9.77734375" style="25" customWidth="1"/>
    <col min="2060" max="2060" width="8" style="25" customWidth="1"/>
    <col min="2061" max="2061" width="10.44140625" style="25" customWidth="1"/>
    <col min="2062" max="2062" width="5.77734375" style="25" customWidth="1"/>
    <col min="2063" max="2304" width="8.88671875" style="25"/>
    <col min="2305" max="2305" width="3.44140625" style="25" customWidth="1"/>
    <col min="2306" max="2306" width="15" style="25" customWidth="1"/>
    <col min="2307" max="2307" width="14.6640625" style="25" customWidth="1"/>
    <col min="2308" max="2308" width="4.6640625" style="25" customWidth="1"/>
    <col min="2309" max="2309" width="5.5546875" style="25" customWidth="1"/>
    <col min="2310" max="2310" width="8.77734375" style="25" customWidth="1"/>
    <col min="2311" max="2311" width="9.77734375" style="25" customWidth="1"/>
    <col min="2312" max="2312" width="8.77734375" style="25" customWidth="1"/>
    <col min="2313" max="2313" width="9.77734375" style="25" customWidth="1"/>
    <col min="2314" max="2314" width="8.77734375" style="25" customWidth="1"/>
    <col min="2315" max="2315" width="9.77734375" style="25" customWidth="1"/>
    <col min="2316" max="2316" width="8" style="25" customWidth="1"/>
    <col min="2317" max="2317" width="10.44140625" style="25" customWidth="1"/>
    <col min="2318" max="2318" width="5.77734375" style="25" customWidth="1"/>
    <col min="2319" max="2560" width="8.88671875" style="25"/>
    <col min="2561" max="2561" width="3.44140625" style="25" customWidth="1"/>
    <col min="2562" max="2562" width="15" style="25" customWidth="1"/>
    <col min="2563" max="2563" width="14.6640625" style="25" customWidth="1"/>
    <col min="2564" max="2564" width="4.6640625" style="25" customWidth="1"/>
    <col min="2565" max="2565" width="5.5546875" style="25" customWidth="1"/>
    <col min="2566" max="2566" width="8.77734375" style="25" customWidth="1"/>
    <col min="2567" max="2567" width="9.77734375" style="25" customWidth="1"/>
    <col min="2568" max="2568" width="8.77734375" style="25" customWidth="1"/>
    <col min="2569" max="2569" width="9.77734375" style="25" customWidth="1"/>
    <col min="2570" max="2570" width="8.77734375" style="25" customWidth="1"/>
    <col min="2571" max="2571" width="9.77734375" style="25" customWidth="1"/>
    <col min="2572" max="2572" width="8" style="25" customWidth="1"/>
    <col min="2573" max="2573" width="10.44140625" style="25" customWidth="1"/>
    <col min="2574" max="2574" width="5.77734375" style="25" customWidth="1"/>
    <col min="2575" max="2816" width="8.88671875" style="25"/>
    <col min="2817" max="2817" width="3.44140625" style="25" customWidth="1"/>
    <col min="2818" max="2818" width="15" style="25" customWidth="1"/>
    <col min="2819" max="2819" width="14.6640625" style="25" customWidth="1"/>
    <col min="2820" max="2820" width="4.6640625" style="25" customWidth="1"/>
    <col min="2821" max="2821" width="5.5546875" style="25" customWidth="1"/>
    <col min="2822" max="2822" width="8.77734375" style="25" customWidth="1"/>
    <col min="2823" max="2823" width="9.77734375" style="25" customWidth="1"/>
    <col min="2824" max="2824" width="8.77734375" style="25" customWidth="1"/>
    <col min="2825" max="2825" width="9.77734375" style="25" customWidth="1"/>
    <col min="2826" max="2826" width="8.77734375" style="25" customWidth="1"/>
    <col min="2827" max="2827" width="9.77734375" style="25" customWidth="1"/>
    <col min="2828" max="2828" width="8" style="25" customWidth="1"/>
    <col min="2829" max="2829" width="10.44140625" style="25" customWidth="1"/>
    <col min="2830" max="2830" width="5.77734375" style="25" customWidth="1"/>
    <col min="2831" max="3072" width="8.88671875" style="25"/>
    <col min="3073" max="3073" width="3.44140625" style="25" customWidth="1"/>
    <col min="3074" max="3074" width="15" style="25" customWidth="1"/>
    <col min="3075" max="3075" width="14.6640625" style="25" customWidth="1"/>
    <col min="3076" max="3076" width="4.6640625" style="25" customWidth="1"/>
    <col min="3077" max="3077" width="5.5546875" style="25" customWidth="1"/>
    <col min="3078" max="3078" width="8.77734375" style="25" customWidth="1"/>
    <col min="3079" max="3079" width="9.77734375" style="25" customWidth="1"/>
    <col min="3080" max="3080" width="8.77734375" style="25" customWidth="1"/>
    <col min="3081" max="3081" width="9.77734375" style="25" customWidth="1"/>
    <col min="3082" max="3082" width="8.77734375" style="25" customWidth="1"/>
    <col min="3083" max="3083" width="9.77734375" style="25" customWidth="1"/>
    <col min="3084" max="3084" width="8" style="25" customWidth="1"/>
    <col min="3085" max="3085" width="10.44140625" style="25" customWidth="1"/>
    <col min="3086" max="3086" width="5.77734375" style="25" customWidth="1"/>
    <col min="3087" max="3328" width="8.88671875" style="25"/>
    <col min="3329" max="3329" width="3.44140625" style="25" customWidth="1"/>
    <col min="3330" max="3330" width="15" style="25" customWidth="1"/>
    <col min="3331" max="3331" width="14.6640625" style="25" customWidth="1"/>
    <col min="3332" max="3332" width="4.6640625" style="25" customWidth="1"/>
    <col min="3333" max="3333" width="5.5546875" style="25" customWidth="1"/>
    <col min="3334" max="3334" width="8.77734375" style="25" customWidth="1"/>
    <col min="3335" max="3335" width="9.77734375" style="25" customWidth="1"/>
    <col min="3336" max="3336" width="8.77734375" style="25" customWidth="1"/>
    <col min="3337" max="3337" width="9.77734375" style="25" customWidth="1"/>
    <col min="3338" max="3338" width="8.77734375" style="25" customWidth="1"/>
    <col min="3339" max="3339" width="9.77734375" style="25" customWidth="1"/>
    <col min="3340" max="3340" width="8" style="25" customWidth="1"/>
    <col min="3341" max="3341" width="10.44140625" style="25" customWidth="1"/>
    <col min="3342" max="3342" width="5.77734375" style="25" customWidth="1"/>
    <col min="3343" max="3584" width="8.88671875" style="25"/>
    <col min="3585" max="3585" width="3.44140625" style="25" customWidth="1"/>
    <col min="3586" max="3586" width="15" style="25" customWidth="1"/>
    <col min="3587" max="3587" width="14.6640625" style="25" customWidth="1"/>
    <col min="3588" max="3588" width="4.6640625" style="25" customWidth="1"/>
    <col min="3589" max="3589" width="5.5546875" style="25" customWidth="1"/>
    <col min="3590" max="3590" width="8.77734375" style="25" customWidth="1"/>
    <col min="3591" max="3591" width="9.77734375" style="25" customWidth="1"/>
    <col min="3592" max="3592" width="8.77734375" style="25" customWidth="1"/>
    <col min="3593" max="3593" width="9.77734375" style="25" customWidth="1"/>
    <col min="3594" max="3594" width="8.77734375" style="25" customWidth="1"/>
    <col min="3595" max="3595" width="9.77734375" style="25" customWidth="1"/>
    <col min="3596" max="3596" width="8" style="25" customWidth="1"/>
    <col min="3597" max="3597" width="10.44140625" style="25" customWidth="1"/>
    <col min="3598" max="3598" width="5.77734375" style="25" customWidth="1"/>
    <col min="3599" max="3840" width="8.88671875" style="25"/>
    <col min="3841" max="3841" width="3.44140625" style="25" customWidth="1"/>
    <col min="3842" max="3842" width="15" style="25" customWidth="1"/>
    <col min="3843" max="3843" width="14.6640625" style="25" customWidth="1"/>
    <col min="3844" max="3844" width="4.6640625" style="25" customWidth="1"/>
    <col min="3845" max="3845" width="5.5546875" style="25" customWidth="1"/>
    <col min="3846" max="3846" width="8.77734375" style="25" customWidth="1"/>
    <col min="3847" max="3847" width="9.77734375" style="25" customWidth="1"/>
    <col min="3848" max="3848" width="8.77734375" style="25" customWidth="1"/>
    <col min="3849" max="3849" width="9.77734375" style="25" customWidth="1"/>
    <col min="3850" max="3850" width="8.77734375" style="25" customWidth="1"/>
    <col min="3851" max="3851" width="9.77734375" style="25" customWidth="1"/>
    <col min="3852" max="3852" width="8" style="25" customWidth="1"/>
    <col min="3853" max="3853" width="10.44140625" style="25" customWidth="1"/>
    <col min="3854" max="3854" width="5.77734375" style="25" customWidth="1"/>
    <col min="3855" max="4096" width="8.88671875" style="25"/>
    <col min="4097" max="4097" width="3.44140625" style="25" customWidth="1"/>
    <col min="4098" max="4098" width="15" style="25" customWidth="1"/>
    <col min="4099" max="4099" width="14.6640625" style="25" customWidth="1"/>
    <col min="4100" max="4100" width="4.6640625" style="25" customWidth="1"/>
    <col min="4101" max="4101" width="5.5546875" style="25" customWidth="1"/>
    <col min="4102" max="4102" width="8.77734375" style="25" customWidth="1"/>
    <col min="4103" max="4103" width="9.77734375" style="25" customWidth="1"/>
    <col min="4104" max="4104" width="8.77734375" style="25" customWidth="1"/>
    <col min="4105" max="4105" width="9.77734375" style="25" customWidth="1"/>
    <col min="4106" max="4106" width="8.77734375" style="25" customWidth="1"/>
    <col min="4107" max="4107" width="9.77734375" style="25" customWidth="1"/>
    <col min="4108" max="4108" width="8" style="25" customWidth="1"/>
    <col min="4109" max="4109" width="10.44140625" style="25" customWidth="1"/>
    <col min="4110" max="4110" width="5.77734375" style="25" customWidth="1"/>
    <col min="4111" max="4352" width="8.88671875" style="25"/>
    <col min="4353" max="4353" width="3.44140625" style="25" customWidth="1"/>
    <col min="4354" max="4354" width="15" style="25" customWidth="1"/>
    <col min="4355" max="4355" width="14.6640625" style="25" customWidth="1"/>
    <col min="4356" max="4356" width="4.6640625" style="25" customWidth="1"/>
    <col min="4357" max="4357" width="5.5546875" style="25" customWidth="1"/>
    <col min="4358" max="4358" width="8.77734375" style="25" customWidth="1"/>
    <col min="4359" max="4359" width="9.77734375" style="25" customWidth="1"/>
    <col min="4360" max="4360" width="8.77734375" style="25" customWidth="1"/>
    <col min="4361" max="4361" width="9.77734375" style="25" customWidth="1"/>
    <col min="4362" max="4362" width="8.77734375" style="25" customWidth="1"/>
    <col min="4363" max="4363" width="9.77734375" style="25" customWidth="1"/>
    <col min="4364" max="4364" width="8" style="25" customWidth="1"/>
    <col min="4365" max="4365" width="10.44140625" style="25" customWidth="1"/>
    <col min="4366" max="4366" width="5.77734375" style="25" customWidth="1"/>
    <col min="4367" max="4608" width="8.88671875" style="25"/>
    <col min="4609" max="4609" width="3.44140625" style="25" customWidth="1"/>
    <col min="4610" max="4610" width="15" style="25" customWidth="1"/>
    <col min="4611" max="4611" width="14.6640625" style="25" customWidth="1"/>
    <col min="4612" max="4612" width="4.6640625" style="25" customWidth="1"/>
    <col min="4613" max="4613" width="5.5546875" style="25" customWidth="1"/>
    <col min="4614" max="4614" width="8.77734375" style="25" customWidth="1"/>
    <col min="4615" max="4615" width="9.77734375" style="25" customWidth="1"/>
    <col min="4616" max="4616" width="8.77734375" style="25" customWidth="1"/>
    <col min="4617" max="4617" width="9.77734375" style="25" customWidth="1"/>
    <col min="4618" max="4618" width="8.77734375" style="25" customWidth="1"/>
    <col min="4619" max="4619" width="9.77734375" style="25" customWidth="1"/>
    <col min="4620" max="4620" width="8" style="25" customWidth="1"/>
    <col min="4621" max="4621" width="10.44140625" style="25" customWidth="1"/>
    <col min="4622" max="4622" width="5.77734375" style="25" customWidth="1"/>
    <col min="4623" max="4864" width="8.88671875" style="25"/>
    <col min="4865" max="4865" width="3.44140625" style="25" customWidth="1"/>
    <col min="4866" max="4866" width="15" style="25" customWidth="1"/>
    <col min="4867" max="4867" width="14.6640625" style="25" customWidth="1"/>
    <col min="4868" max="4868" width="4.6640625" style="25" customWidth="1"/>
    <col min="4869" max="4869" width="5.5546875" style="25" customWidth="1"/>
    <col min="4870" max="4870" width="8.77734375" style="25" customWidth="1"/>
    <col min="4871" max="4871" width="9.77734375" style="25" customWidth="1"/>
    <col min="4872" max="4872" width="8.77734375" style="25" customWidth="1"/>
    <col min="4873" max="4873" width="9.77734375" style="25" customWidth="1"/>
    <col min="4874" max="4874" width="8.77734375" style="25" customWidth="1"/>
    <col min="4875" max="4875" width="9.77734375" style="25" customWidth="1"/>
    <col min="4876" max="4876" width="8" style="25" customWidth="1"/>
    <col min="4877" max="4877" width="10.44140625" style="25" customWidth="1"/>
    <col min="4878" max="4878" width="5.77734375" style="25" customWidth="1"/>
    <col min="4879" max="5120" width="8.88671875" style="25"/>
    <col min="5121" max="5121" width="3.44140625" style="25" customWidth="1"/>
    <col min="5122" max="5122" width="15" style="25" customWidth="1"/>
    <col min="5123" max="5123" width="14.6640625" style="25" customWidth="1"/>
    <col min="5124" max="5124" width="4.6640625" style="25" customWidth="1"/>
    <col min="5125" max="5125" width="5.5546875" style="25" customWidth="1"/>
    <col min="5126" max="5126" width="8.77734375" style="25" customWidth="1"/>
    <col min="5127" max="5127" width="9.77734375" style="25" customWidth="1"/>
    <col min="5128" max="5128" width="8.77734375" style="25" customWidth="1"/>
    <col min="5129" max="5129" width="9.77734375" style="25" customWidth="1"/>
    <col min="5130" max="5130" width="8.77734375" style="25" customWidth="1"/>
    <col min="5131" max="5131" width="9.77734375" style="25" customWidth="1"/>
    <col min="5132" max="5132" width="8" style="25" customWidth="1"/>
    <col min="5133" max="5133" width="10.44140625" style="25" customWidth="1"/>
    <col min="5134" max="5134" width="5.77734375" style="25" customWidth="1"/>
    <col min="5135" max="5376" width="8.88671875" style="25"/>
    <col min="5377" max="5377" width="3.44140625" style="25" customWidth="1"/>
    <col min="5378" max="5378" width="15" style="25" customWidth="1"/>
    <col min="5379" max="5379" width="14.6640625" style="25" customWidth="1"/>
    <col min="5380" max="5380" width="4.6640625" style="25" customWidth="1"/>
    <col min="5381" max="5381" width="5.5546875" style="25" customWidth="1"/>
    <col min="5382" max="5382" width="8.77734375" style="25" customWidth="1"/>
    <col min="5383" max="5383" width="9.77734375" style="25" customWidth="1"/>
    <col min="5384" max="5384" width="8.77734375" style="25" customWidth="1"/>
    <col min="5385" max="5385" width="9.77734375" style="25" customWidth="1"/>
    <col min="5386" max="5386" width="8.77734375" style="25" customWidth="1"/>
    <col min="5387" max="5387" width="9.77734375" style="25" customWidth="1"/>
    <col min="5388" max="5388" width="8" style="25" customWidth="1"/>
    <col min="5389" max="5389" width="10.44140625" style="25" customWidth="1"/>
    <col min="5390" max="5390" width="5.77734375" style="25" customWidth="1"/>
    <col min="5391" max="5632" width="8.88671875" style="25"/>
    <col min="5633" max="5633" width="3.44140625" style="25" customWidth="1"/>
    <col min="5634" max="5634" width="15" style="25" customWidth="1"/>
    <col min="5635" max="5635" width="14.6640625" style="25" customWidth="1"/>
    <col min="5636" max="5636" width="4.6640625" style="25" customWidth="1"/>
    <col min="5637" max="5637" width="5.5546875" style="25" customWidth="1"/>
    <col min="5638" max="5638" width="8.77734375" style="25" customWidth="1"/>
    <col min="5639" max="5639" width="9.77734375" style="25" customWidth="1"/>
    <col min="5640" max="5640" width="8.77734375" style="25" customWidth="1"/>
    <col min="5641" max="5641" width="9.77734375" style="25" customWidth="1"/>
    <col min="5642" max="5642" width="8.77734375" style="25" customWidth="1"/>
    <col min="5643" max="5643" width="9.77734375" style="25" customWidth="1"/>
    <col min="5644" max="5644" width="8" style="25" customWidth="1"/>
    <col min="5645" max="5645" width="10.44140625" style="25" customWidth="1"/>
    <col min="5646" max="5646" width="5.77734375" style="25" customWidth="1"/>
    <col min="5647" max="5888" width="8.88671875" style="25"/>
    <col min="5889" max="5889" width="3.44140625" style="25" customWidth="1"/>
    <col min="5890" max="5890" width="15" style="25" customWidth="1"/>
    <col min="5891" max="5891" width="14.6640625" style="25" customWidth="1"/>
    <col min="5892" max="5892" width="4.6640625" style="25" customWidth="1"/>
    <col min="5893" max="5893" width="5.5546875" style="25" customWidth="1"/>
    <col min="5894" max="5894" width="8.77734375" style="25" customWidth="1"/>
    <col min="5895" max="5895" width="9.77734375" style="25" customWidth="1"/>
    <col min="5896" max="5896" width="8.77734375" style="25" customWidth="1"/>
    <col min="5897" max="5897" width="9.77734375" style="25" customWidth="1"/>
    <col min="5898" max="5898" width="8.77734375" style="25" customWidth="1"/>
    <col min="5899" max="5899" width="9.77734375" style="25" customWidth="1"/>
    <col min="5900" max="5900" width="8" style="25" customWidth="1"/>
    <col min="5901" max="5901" width="10.44140625" style="25" customWidth="1"/>
    <col min="5902" max="5902" width="5.77734375" style="25" customWidth="1"/>
    <col min="5903" max="6144" width="8.88671875" style="25"/>
    <col min="6145" max="6145" width="3.44140625" style="25" customWidth="1"/>
    <col min="6146" max="6146" width="15" style="25" customWidth="1"/>
    <col min="6147" max="6147" width="14.6640625" style="25" customWidth="1"/>
    <col min="6148" max="6148" width="4.6640625" style="25" customWidth="1"/>
    <col min="6149" max="6149" width="5.5546875" style="25" customWidth="1"/>
    <col min="6150" max="6150" width="8.77734375" style="25" customWidth="1"/>
    <col min="6151" max="6151" width="9.77734375" style="25" customWidth="1"/>
    <col min="6152" max="6152" width="8.77734375" style="25" customWidth="1"/>
    <col min="6153" max="6153" width="9.77734375" style="25" customWidth="1"/>
    <col min="6154" max="6154" width="8.77734375" style="25" customWidth="1"/>
    <col min="6155" max="6155" width="9.77734375" style="25" customWidth="1"/>
    <col min="6156" max="6156" width="8" style="25" customWidth="1"/>
    <col min="6157" max="6157" width="10.44140625" style="25" customWidth="1"/>
    <col min="6158" max="6158" width="5.77734375" style="25" customWidth="1"/>
    <col min="6159" max="6400" width="8.88671875" style="25"/>
    <col min="6401" max="6401" width="3.44140625" style="25" customWidth="1"/>
    <col min="6402" max="6402" width="15" style="25" customWidth="1"/>
    <col min="6403" max="6403" width="14.6640625" style="25" customWidth="1"/>
    <col min="6404" max="6404" width="4.6640625" style="25" customWidth="1"/>
    <col min="6405" max="6405" width="5.5546875" style="25" customWidth="1"/>
    <col min="6406" max="6406" width="8.77734375" style="25" customWidth="1"/>
    <col min="6407" max="6407" width="9.77734375" style="25" customWidth="1"/>
    <col min="6408" max="6408" width="8.77734375" style="25" customWidth="1"/>
    <col min="6409" max="6409" width="9.77734375" style="25" customWidth="1"/>
    <col min="6410" max="6410" width="8.77734375" style="25" customWidth="1"/>
    <col min="6411" max="6411" width="9.77734375" style="25" customWidth="1"/>
    <col min="6412" max="6412" width="8" style="25" customWidth="1"/>
    <col min="6413" max="6413" width="10.44140625" style="25" customWidth="1"/>
    <col min="6414" max="6414" width="5.77734375" style="25" customWidth="1"/>
    <col min="6415" max="6656" width="8.88671875" style="25"/>
    <col min="6657" max="6657" width="3.44140625" style="25" customWidth="1"/>
    <col min="6658" max="6658" width="15" style="25" customWidth="1"/>
    <col min="6659" max="6659" width="14.6640625" style="25" customWidth="1"/>
    <col min="6660" max="6660" width="4.6640625" style="25" customWidth="1"/>
    <col min="6661" max="6661" width="5.5546875" style="25" customWidth="1"/>
    <col min="6662" max="6662" width="8.77734375" style="25" customWidth="1"/>
    <col min="6663" max="6663" width="9.77734375" style="25" customWidth="1"/>
    <col min="6664" max="6664" width="8.77734375" style="25" customWidth="1"/>
    <col min="6665" max="6665" width="9.77734375" style="25" customWidth="1"/>
    <col min="6666" max="6666" width="8.77734375" style="25" customWidth="1"/>
    <col min="6667" max="6667" width="9.77734375" style="25" customWidth="1"/>
    <col min="6668" max="6668" width="8" style="25" customWidth="1"/>
    <col min="6669" max="6669" width="10.44140625" style="25" customWidth="1"/>
    <col min="6670" max="6670" width="5.77734375" style="25" customWidth="1"/>
    <col min="6671" max="6912" width="8.88671875" style="25"/>
    <col min="6913" max="6913" width="3.44140625" style="25" customWidth="1"/>
    <col min="6914" max="6914" width="15" style="25" customWidth="1"/>
    <col min="6915" max="6915" width="14.6640625" style="25" customWidth="1"/>
    <col min="6916" max="6916" width="4.6640625" style="25" customWidth="1"/>
    <col min="6917" max="6917" width="5.5546875" style="25" customWidth="1"/>
    <col min="6918" max="6918" width="8.77734375" style="25" customWidth="1"/>
    <col min="6919" max="6919" width="9.77734375" style="25" customWidth="1"/>
    <col min="6920" max="6920" width="8.77734375" style="25" customWidth="1"/>
    <col min="6921" max="6921" width="9.77734375" style="25" customWidth="1"/>
    <col min="6922" max="6922" width="8.77734375" style="25" customWidth="1"/>
    <col min="6923" max="6923" width="9.77734375" style="25" customWidth="1"/>
    <col min="6924" max="6924" width="8" style="25" customWidth="1"/>
    <col min="6925" max="6925" width="10.44140625" style="25" customWidth="1"/>
    <col min="6926" max="6926" width="5.77734375" style="25" customWidth="1"/>
    <col min="6927" max="7168" width="8.88671875" style="25"/>
    <col min="7169" max="7169" width="3.44140625" style="25" customWidth="1"/>
    <col min="7170" max="7170" width="15" style="25" customWidth="1"/>
    <col min="7171" max="7171" width="14.6640625" style="25" customWidth="1"/>
    <col min="7172" max="7172" width="4.6640625" style="25" customWidth="1"/>
    <col min="7173" max="7173" width="5.5546875" style="25" customWidth="1"/>
    <col min="7174" max="7174" width="8.77734375" style="25" customWidth="1"/>
    <col min="7175" max="7175" width="9.77734375" style="25" customWidth="1"/>
    <col min="7176" max="7176" width="8.77734375" style="25" customWidth="1"/>
    <col min="7177" max="7177" width="9.77734375" style="25" customWidth="1"/>
    <col min="7178" max="7178" width="8.77734375" style="25" customWidth="1"/>
    <col min="7179" max="7179" width="9.77734375" style="25" customWidth="1"/>
    <col min="7180" max="7180" width="8" style="25" customWidth="1"/>
    <col min="7181" max="7181" width="10.44140625" style="25" customWidth="1"/>
    <col min="7182" max="7182" width="5.77734375" style="25" customWidth="1"/>
    <col min="7183" max="7424" width="8.88671875" style="25"/>
    <col min="7425" max="7425" width="3.44140625" style="25" customWidth="1"/>
    <col min="7426" max="7426" width="15" style="25" customWidth="1"/>
    <col min="7427" max="7427" width="14.6640625" style="25" customWidth="1"/>
    <col min="7428" max="7428" width="4.6640625" style="25" customWidth="1"/>
    <col min="7429" max="7429" width="5.5546875" style="25" customWidth="1"/>
    <col min="7430" max="7430" width="8.77734375" style="25" customWidth="1"/>
    <col min="7431" max="7431" width="9.77734375" style="25" customWidth="1"/>
    <col min="7432" max="7432" width="8.77734375" style="25" customWidth="1"/>
    <col min="7433" max="7433" width="9.77734375" style="25" customWidth="1"/>
    <col min="7434" max="7434" width="8.77734375" style="25" customWidth="1"/>
    <col min="7435" max="7435" width="9.77734375" style="25" customWidth="1"/>
    <col min="7436" max="7436" width="8" style="25" customWidth="1"/>
    <col min="7437" max="7437" width="10.44140625" style="25" customWidth="1"/>
    <col min="7438" max="7438" width="5.77734375" style="25" customWidth="1"/>
    <col min="7439" max="7680" width="8.88671875" style="25"/>
    <col min="7681" max="7681" width="3.44140625" style="25" customWidth="1"/>
    <col min="7682" max="7682" width="15" style="25" customWidth="1"/>
    <col min="7683" max="7683" width="14.6640625" style="25" customWidth="1"/>
    <col min="7684" max="7684" width="4.6640625" style="25" customWidth="1"/>
    <col min="7685" max="7685" width="5.5546875" style="25" customWidth="1"/>
    <col min="7686" max="7686" width="8.77734375" style="25" customWidth="1"/>
    <col min="7687" max="7687" width="9.77734375" style="25" customWidth="1"/>
    <col min="7688" max="7688" width="8.77734375" style="25" customWidth="1"/>
    <col min="7689" max="7689" width="9.77734375" style="25" customWidth="1"/>
    <col min="7690" max="7690" width="8.77734375" style="25" customWidth="1"/>
    <col min="7691" max="7691" width="9.77734375" style="25" customWidth="1"/>
    <col min="7692" max="7692" width="8" style="25" customWidth="1"/>
    <col min="7693" max="7693" width="10.44140625" style="25" customWidth="1"/>
    <col min="7694" max="7694" width="5.77734375" style="25" customWidth="1"/>
    <col min="7695" max="7936" width="8.88671875" style="25"/>
    <col min="7937" max="7937" width="3.44140625" style="25" customWidth="1"/>
    <col min="7938" max="7938" width="15" style="25" customWidth="1"/>
    <col min="7939" max="7939" width="14.6640625" style="25" customWidth="1"/>
    <col min="7940" max="7940" width="4.6640625" style="25" customWidth="1"/>
    <col min="7941" max="7941" width="5.5546875" style="25" customWidth="1"/>
    <col min="7942" max="7942" width="8.77734375" style="25" customWidth="1"/>
    <col min="7943" max="7943" width="9.77734375" style="25" customWidth="1"/>
    <col min="7944" max="7944" width="8.77734375" style="25" customWidth="1"/>
    <col min="7945" max="7945" width="9.77734375" style="25" customWidth="1"/>
    <col min="7946" max="7946" width="8.77734375" style="25" customWidth="1"/>
    <col min="7947" max="7947" width="9.77734375" style="25" customWidth="1"/>
    <col min="7948" max="7948" width="8" style="25" customWidth="1"/>
    <col min="7949" max="7949" width="10.44140625" style="25" customWidth="1"/>
    <col min="7950" max="7950" width="5.77734375" style="25" customWidth="1"/>
    <col min="7951" max="8192" width="8.88671875" style="25"/>
    <col min="8193" max="8193" width="3.44140625" style="25" customWidth="1"/>
    <col min="8194" max="8194" width="15" style="25" customWidth="1"/>
    <col min="8195" max="8195" width="14.6640625" style="25" customWidth="1"/>
    <col min="8196" max="8196" width="4.6640625" style="25" customWidth="1"/>
    <col min="8197" max="8197" width="5.5546875" style="25" customWidth="1"/>
    <col min="8198" max="8198" width="8.77734375" style="25" customWidth="1"/>
    <col min="8199" max="8199" width="9.77734375" style="25" customWidth="1"/>
    <col min="8200" max="8200" width="8.77734375" style="25" customWidth="1"/>
    <col min="8201" max="8201" width="9.77734375" style="25" customWidth="1"/>
    <col min="8202" max="8202" width="8.77734375" style="25" customWidth="1"/>
    <col min="8203" max="8203" width="9.77734375" style="25" customWidth="1"/>
    <col min="8204" max="8204" width="8" style="25" customWidth="1"/>
    <col min="8205" max="8205" width="10.44140625" style="25" customWidth="1"/>
    <col min="8206" max="8206" width="5.77734375" style="25" customWidth="1"/>
    <col min="8207" max="8448" width="8.88671875" style="25"/>
    <col min="8449" max="8449" width="3.44140625" style="25" customWidth="1"/>
    <col min="8450" max="8450" width="15" style="25" customWidth="1"/>
    <col min="8451" max="8451" width="14.6640625" style="25" customWidth="1"/>
    <col min="8452" max="8452" width="4.6640625" style="25" customWidth="1"/>
    <col min="8453" max="8453" width="5.5546875" style="25" customWidth="1"/>
    <col min="8454" max="8454" width="8.77734375" style="25" customWidth="1"/>
    <col min="8455" max="8455" width="9.77734375" style="25" customWidth="1"/>
    <col min="8456" max="8456" width="8.77734375" style="25" customWidth="1"/>
    <col min="8457" max="8457" width="9.77734375" style="25" customWidth="1"/>
    <col min="8458" max="8458" width="8.77734375" style="25" customWidth="1"/>
    <col min="8459" max="8459" width="9.77734375" style="25" customWidth="1"/>
    <col min="8460" max="8460" width="8" style="25" customWidth="1"/>
    <col min="8461" max="8461" width="10.44140625" style="25" customWidth="1"/>
    <col min="8462" max="8462" width="5.77734375" style="25" customWidth="1"/>
    <col min="8463" max="8704" width="8.88671875" style="25"/>
    <col min="8705" max="8705" width="3.44140625" style="25" customWidth="1"/>
    <col min="8706" max="8706" width="15" style="25" customWidth="1"/>
    <col min="8707" max="8707" width="14.6640625" style="25" customWidth="1"/>
    <col min="8708" max="8708" width="4.6640625" style="25" customWidth="1"/>
    <col min="8709" max="8709" width="5.5546875" style="25" customWidth="1"/>
    <col min="8710" max="8710" width="8.77734375" style="25" customWidth="1"/>
    <col min="8711" max="8711" width="9.77734375" style="25" customWidth="1"/>
    <col min="8712" max="8712" width="8.77734375" style="25" customWidth="1"/>
    <col min="8713" max="8713" width="9.77734375" style="25" customWidth="1"/>
    <col min="8714" max="8714" width="8.77734375" style="25" customWidth="1"/>
    <col min="8715" max="8715" width="9.77734375" style="25" customWidth="1"/>
    <col min="8716" max="8716" width="8" style="25" customWidth="1"/>
    <col min="8717" max="8717" width="10.44140625" style="25" customWidth="1"/>
    <col min="8718" max="8718" width="5.77734375" style="25" customWidth="1"/>
    <col min="8719" max="8960" width="8.88671875" style="25"/>
    <col min="8961" max="8961" width="3.44140625" style="25" customWidth="1"/>
    <col min="8962" max="8962" width="15" style="25" customWidth="1"/>
    <col min="8963" max="8963" width="14.6640625" style="25" customWidth="1"/>
    <col min="8964" max="8964" width="4.6640625" style="25" customWidth="1"/>
    <col min="8965" max="8965" width="5.5546875" style="25" customWidth="1"/>
    <col min="8966" max="8966" width="8.77734375" style="25" customWidth="1"/>
    <col min="8967" max="8967" width="9.77734375" style="25" customWidth="1"/>
    <col min="8968" max="8968" width="8.77734375" style="25" customWidth="1"/>
    <col min="8969" max="8969" width="9.77734375" style="25" customWidth="1"/>
    <col min="8970" max="8970" width="8.77734375" style="25" customWidth="1"/>
    <col min="8971" max="8971" width="9.77734375" style="25" customWidth="1"/>
    <col min="8972" max="8972" width="8" style="25" customWidth="1"/>
    <col min="8973" max="8973" width="10.44140625" style="25" customWidth="1"/>
    <col min="8974" max="8974" width="5.77734375" style="25" customWidth="1"/>
    <col min="8975" max="9216" width="8.88671875" style="25"/>
    <col min="9217" max="9217" width="3.44140625" style="25" customWidth="1"/>
    <col min="9218" max="9218" width="15" style="25" customWidth="1"/>
    <col min="9219" max="9219" width="14.6640625" style="25" customWidth="1"/>
    <col min="9220" max="9220" width="4.6640625" style="25" customWidth="1"/>
    <col min="9221" max="9221" width="5.5546875" style="25" customWidth="1"/>
    <col min="9222" max="9222" width="8.77734375" style="25" customWidth="1"/>
    <col min="9223" max="9223" width="9.77734375" style="25" customWidth="1"/>
    <col min="9224" max="9224" width="8.77734375" style="25" customWidth="1"/>
    <col min="9225" max="9225" width="9.77734375" style="25" customWidth="1"/>
    <col min="9226" max="9226" width="8.77734375" style="25" customWidth="1"/>
    <col min="9227" max="9227" width="9.77734375" style="25" customWidth="1"/>
    <col min="9228" max="9228" width="8" style="25" customWidth="1"/>
    <col min="9229" max="9229" width="10.44140625" style="25" customWidth="1"/>
    <col min="9230" max="9230" width="5.77734375" style="25" customWidth="1"/>
    <col min="9231" max="9472" width="8.88671875" style="25"/>
    <col min="9473" max="9473" width="3.44140625" style="25" customWidth="1"/>
    <col min="9474" max="9474" width="15" style="25" customWidth="1"/>
    <col min="9475" max="9475" width="14.6640625" style="25" customWidth="1"/>
    <col min="9476" max="9476" width="4.6640625" style="25" customWidth="1"/>
    <col min="9477" max="9477" width="5.5546875" style="25" customWidth="1"/>
    <col min="9478" max="9478" width="8.77734375" style="25" customWidth="1"/>
    <col min="9479" max="9479" width="9.77734375" style="25" customWidth="1"/>
    <col min="9480" max="9480" width="8.77734375" style="25" customWidth="1"/>
    <col min="9481" max="9481" width="9.77734375" style="25" customWidth="1"/>
    <col min="9482" max="9482" width="8.77734375" style="25" customWidth="1"/>
    <col min="9483" max="9483" width="9.77734375" style="25" customWidth="1"/>
    <col min="9484" max="9484" width="8" style="25" customWidth="1"/>
    <col min="9485" max="9485" width="10.44140625" style="25" customWidth="1"/>
    <col min="9486" max="9486" width="5.77734375" style="25" customWidth="1"/>
    <col min="9487" max="9728" width="8.88671875" style="25"/>
    <col min="9729" max="9729" width="3.44140625" style="25" customWidth="1"/>
    <col min="9730" max="9730" width="15" style="25" customWidth="1"/>
    <col min="9731" max="9731" width="14.6640625" style="25" customWidth="1"/>
    <col min="9732" max="9732" width="4.6640625" style="25" customWidth="1"/>
    <col min="9733" max="9733" width="5.5546875" style="25" customWidth="1"/>
    <col min="9734" max="9734" width="8.77734375" style="25" customWidth="1"/>
    <col min="9735" max="9735" width="9.77734375" style="25" customWidth="1"/>
    <col min="9736" max="9736" width="8.77734375" style="25" customWidth="1"/>
    <col min="9737" max="9737" width="9.77734375" style="25" customWidth="1"/>
    <col min="9738" max="9738" width="8.77734375" style="25" customWidth="1"/>
    <col min="9739" max="9739" width="9.77734375" style="25" customWidth="1"/>
    <col min="9740" max="9740" width="8" style="25" customWidth="1"/>
    <col min="9741" max="9741" width="10.44140625" style="25" customWidth="1"/>
    <col min="9742" max="9742" width="5.77734375" style="25" customWidth="1"/>
    <col min="9743" max="9984" width="8.88671875" style="25"/>
    <col min="9985" max="9985" width="3.44140625" style="25" customWidth="1"/>
    <col min="9986" max="9986" width="15" style="25" customWidth="1"/>
    <col min="9987" max="9987" width="14.6640625" style="25" customWidth="1"/>
    <col min="9988" max="9988" width="4.6640625" style="25" customWidth="1"/>
    <col min="9989" max="9989" width="5.5546875" style="25" customWidth="1"/>
    <col min="9990" max="9990" width="8.77734375" style="25" customWidth="1"/>
    <col min="9991" max="9991" width="9.77734375" style="25" customWidth="1"/>
    <col min="9992" max="9992" width="8.77734375" style="25" customWidth="1"/>
    <col min="9993" max="9993" width="9.77734375" style="25" customWidth="1"/>
    <col min="9994" max="9994" width="8.77734375" style="25" customWidth="1"/>
    <col min="9995" max="9995" width="9.77734375" style="25" customWidth="1"/>
    <col min="9996" max="9996" width="8" style="25" customWidth="1"/>
    <col min="9997" max="9997" width="10.44140625" style="25" customWidth="1"/>
    <col min="9998" max="9998" width="5.77734375" style="25" customWidth="1"/>
    <col min="9999" max="10240" width="8.88671875" style="25"/>
    <col min="10241" max="10241" width="3.44140625" style="25" customWidth="1"/>
    <col min="10242" max="10242" width="15" style="25" customWidth="1"/>
    <col min="10243" max="10243" width="14.6640625" style="25" customWidth="1"/>
    <col min="10244" max="10244" width="4.6640625" style="25" customWidth="1"/>
    <col min="10245" max="10245" width="5.5546875" style="25" customWidth="1"/>
    <col min="10246" max="10246" width="8.77734375" style="25" customWidth="1"/>
    <col min="10247" max="10247" width="9.77734375" style="25" customWidth="1"/>
    <col min="10248" max="10248" width="8.77734375" style="25" customWidth="1"/>
    <col min="10249" max="10249" width="9.77734375" style="25" customWidth="1"/>
    <col min="10250" max="10250" width="8.77734375" style="25" customWidth="1"/>
    <col min="10251" max="10251" width="9.77734375" style="25" customWidth="1"/>
    <col min="10252" max="10252" width="8" style="25" customWidth="1"/>
    <col min="10253" max="10253" width="10.44140625" style="25" customWidth="1"/>
    <col min="10254" max="10254" width="5.77734375" style="25" customWidth="1"/>
    <col min="10255" max="10496" width="8.88671875" style="25"/>
    <col min="10497" max="10497" width="3.44140625" style="25" customWidth="1"/>
    <col min="10498" max="10498" width="15" style="25" customWidth="1"/>
    <col min="10499" max="10499" width="14.6640625" style="25" customWidth="1"/>
    <col min="10500" max="10500" width="4.6640625" style="25" customWidth="1"/>
    <col min="10501" max="10501" width="5.5546875" style="25" customWidth="1"/>
    <col min="10502" max="10502" width="8.77734375" style="25" customWidth="1"/>
    <col min="10503" max="10503" width="9.77734375" style="25" customWidth="1"/>
    <col min="10504" max="10504" width="8.77734375" style="25" customWidth="1"/>
    <col min="10505" max="10505" width="9.77734375" style="25" customWidth="1"/>
    <col min="10506" max="10506" width="8.77734375" style="25" customWidth="1"/>
    <col min="10507" max="10507" width="9.77734375" style="25" customWidth="1"/>
    <col min="10508" max="10508" width="8" style="25" customWidth="1"/>
    <col min="10509" max="10509" width="10.44140625" style="25" customWidth="1"/>
    <col min="10510" max="10510" width="5.77734375" style="25" customWidth="1"/>
    <col min="10511" max="10752" width="8.88671875" style="25"/>
    <col min="10753" max="10753" width="3.44140625" style="25" customWidth="1"/>
    <col min="10754" max="10754" width="15" style="25" customWidth="1"/>
    <col min="10755" max="10755" width="14.6640625" style="25" customWidth="1"/>
    <col min="10756" max="10756" width="4.6640625" style="25" customWidth="1"/>
    <col min="10757" max="10757" width="5.5546875" style="25" customWidth="1"/>
    <col min="10758" max="10758" width="8.77734375" style="25" customWidth="1"/>
    <col min="10759" max="10759" width="9.77734375" style="25" customWidth="1"/>
    <col min="10760" max="10760" width="8.77734375" style="25" customWidth="1"/>
    <col min="10761" max="10761" width="9.77734375" style="25" customWidth="1"/>
    <col min="10762" max="10762" width="8.77734375" style="25" customWidth="1"/>
    <col min="10763" max="10763" width="9.77734375" style="25" customWidth="1"/>
    <col min="10764" max="10764" width="8" style="25" customWidth="1"/>
    <col min="10765" max="10765" width="10.44140625" style="25" customWidth="1"/>
    <col min="10766" max="10766" width="5.77734375" style="25" customWidth="1"/>
    <col min="10767" max="11008" width="8.88671875" style="25"/>
    <col min="11009" max="11009" width="3.44140625" style="25" customWidth="1"/>
    <col min="11010" max="11010" width="15" style="25" customWidth="1"/>
    <col min="11011" max="11011" width="14.6640625" style="25" customWidth="1"/>
    <col min="11012" max="11012" width="4.6640625" style="25" customWidth="1"/>
    <col min="11013" max="11013" width="5.5546875" style="25" customWidth="1"/>
    <col min="11014" max="11014" width="8.77734375" style="25" customWidth="1"/>
    <col min="11015" max="11015" width="9.77734375" style="25" customWidth="1"/>
    <col min="11016" max="11016" width="8.77734375" style="25" customWidth="1"/>
    <col min="11017" max="11017" width="9.77734375" style="25" customWidth="1"/>
    <col min="11018" max="11018" width="8.77734375" style="25" customWidth="1"/>
    <col min="11019" max="11019" width="9.77734375" style="25" customWidth="1"/>
    <col min="11020" max="11020" width="8" style="25" customWidth="1"/>
    <col min="11021" max="11021" width="10.44140625" style="25" customWidth="1"/>
    <col min="11022" max="11022" width="5.77734375" style="25" customWidth="1"/>
    <col min="11023" max="11264" width="8.88671875" style="25"/>
    <col min="11265" max="11265" width="3.44140625" style="25" customWidth="1"/>
    <col min="11266" max="11266" width="15" style="25" customWidth="1"/>
    <col min="11267" max="11267" width="14.6640625" style="25" customWidth="1"/>
    <col min="11268" max="11268" width="4.6640625" style="25" customWidth="1"/>
    <col min="11269" max="11269" width="5.5546875" style="25" customWidth="1"/>
    <col min="11270" max="11270" width="8.77734375" style="25" customWidth="1"/>
    <col min="11271" max="11271" width="9.77734375" style="25" customWidth="1"/>
    <col min="11272" max="11272" width="8.77734375" style="25" customWidth="1"/>
    <col min="11273" max="11273" width="9.77734375" style="25" customWidth="1"/>
    <col min="11274" max="11274" width="8.77734375" style="25" customWidth="1"/>
    <col min="11275" max="11275" width="9.77734375" style="25" customWidth="1"/>
    <col min="11276" max="11276" width="8" style="25" customWidth="1"/>
    <col min="11277" max="11277" width="10.44140625" style="25" customWidth="1"/>
    <col min="11278" max="11278" width="5.77734375" style="25" customWidth="1"/>
    <col min="11279" max="11520" width="8.88671875" style="25"/>
    <col min="11521" max="11521" width="3.44140625" style="25" customWidth="1"/>
    <col min="11522" max="11522" width="15" style="25" customWidth="1"/>
    <col min="11523" max="11523" width="14.6640625" style="25" customWidth="1"/>
    <col min="11524" max="11524" width="4.6640625" style="25" customWidth="1"/>
    <col min="11525" max="11525" width="5.5546875" style="25" customWidth="1"/>
    <col min="11526" max="11526" width="8.77734375" style="25" customWidth="1"/>
    <col min="11527" max="11527" width="9.77734375" style="25" customWidth="1"/>
    <col min="11528" max="11528" width="8.77734375" style="25" customWidth="1"/>
    <col min="11529" max="11529" width="9.77734375" style="25" customWidth="1"/>
    <col min="11530" max="11530" width="8.77734375" style="25" customWidth="1"/>
    <col min="11531" max="11531" width="9.77734375" style="25" customWidth="1"/>
    <col min="11532" max="11532" width="8" style="25" customWidth="1"/>
    <col min="11533" max="11533" width="10.44140625" style="25" customWidth="1"/>
    <col min="11534" max="11534" width="5.77734375" style="25" customWidth="1"/>
    <col min="11535" max="11776" width="8.88671875" style="25"/>
    <col min="11777" max="11777" width="3.44140625" style="25" customWidth="1"/>
    <col min="11778" max="11778" width="15" style="25" customWidth="1"/>
    <col min="11779" max="11779" width="14.6640625" style="25" customWidth="1"/>
    <col min="11780" max="11780" width="4.6640625" style="25" customWidth="1"/>
    <col min="11781" max="11781" width="5.5546875" style="25" customWidth="1"/>
    <col min="11782" max="11782" width="8.77734375" style="25" customWidth="1"/>
    <col min="11783" max="11783" width="9.77734375" style="25" customWidth="1"/>
    <col min="11784" max="11784" width="8.77734375" style="25" customWidth="1"/>
    <col min="11785" max="11785" width="9.77734375" style="25" customWidth="1"/>
    <col min="11786" max="11786" width="8.77734375" style="25" customWidth="1"/>
    <col min="11787" max="11787" width="9.77734375" style="25" customWidth="1"/>
    <col min="11788" max="11788" width="8" style="25" customWidth="1"/>
    <col min="11789" max="11789" width="10.44140625" style="25" customWidth="1"/>
    <col min="11790" max="11790" width="5.77734375" style="25" customWidth="1"/>
    <col min="11791" max="12032" width="8.88671875" style="25"/>
    <col min="12033" max="12033" width="3.44140625" style="25" customWidth="1"/>
    <col min="12034" max="12034" width="15" style="25" customWidth="1"/>
    <col min="12035" max="12035" width="14.6640625" style="25" customWidth="1"/>
    <col min="12036" max="12036" width="4.6640625" style="25" customWidth="1"/>
    <col min="12037" max="12037" width="5.5546875" style="25" customWidth="1"/>
    <col min="12038" max="12038" width="8.77734375" style="25" customWidth="1"/>
    <col min="12039" max="12039" width="9.77734375" style="25" customWidth="1"/>
    <col min="12040" max="12040" width="8.77734375" style="25" customWidth="1"/>
    <col min="12041" max="12041" width="9.77734375" style="25" customWidth="1"/>
    <col min="12042" max="12042" width="8.77734375" style="25" customWidth="1"/>
    <col min="12043" max="12043" width="9.77734375" style="25" customWidth="1"/>
    <col min="12044" max="12044" width="8" style="25" customWidth="1"/>
    <col min="12045" max="12045" width="10.44140625" style="25" customWidth="1"/>
    <col min="12046" max="12046" width="5.77734375" style="25" customWidth="1"/>
    <col min="12047" max="12288" width="8.88671875" style="25"/>
    <col min="12289" max="12289" width="3.44140625" style="25" customWidth="1"/>
    <col min="12290" max="12290" width="15" style="25" customWidth="1"/>
    <col min="12291" max="12291" width="14.6640625" style="25" customWidth="1"/>
    <col min="12292" max="12292" width="4.6640625" style="25" customWidth="1"/>
    <col min="12293" max="12293" width="5.5546875" style="25" customWidth="1"/>
    <col min="12294" max="12294" width="8.77734375" style="25" customWidth="1"/>
    <col min="12295" max="12295" width="9.77734375" style="25" customWidth="1"/>
    <col min="12296" max="12296" width="8.77734375" style="25" customWidth="1"/>
    <col min="12297" max="12297" width="9.77734375" style="25" customWidth="1"/>
    <col min="12298" max="12298" width="8.77734375" style="25" customWidth="1"/>
    <col min="12299" max="12299" width="9.77734375" style="25" customWidth="1"/>
    <col min="12300" max="12300" width="8" style="25" customWidth="1"/>
    <col min="12301" max="12301" width="10.44140625" style="25" customWidth="1"/>
    <col min="12302" max="12302" width="5.77734375" style="25" customWidth="1"/>
    <col min="12303" max="12544" width="8.88671875" style="25"/>
    <col min="12545" max="12545" width="3.44140625" style="25" customWidth="1"/>
    <col min="12546" max="12546" width="15" style="25" customWidth="1"/>
    <col min="12547" max="12547" width="14.6640625" style="25" customWidth="1"/>
    <col min="12548" max="12548" width="4.6640625" style="25" customWidth="1"/>
    <col min="12549" max="12549" width="5.5546875" style="25" customWidth="1"/>
    <col min="12550" max="12550" width="8.77734375" style="25" customWidth="1"/>
    <col min="12551" max="12551" width="9.77734375" style="25" customWidth="1"/>
    <col min="12552" max="12552" width="8.77734375" style="25" customWidth="1"/>
    <col min="12553" max="12553" width="9.77734375" style="25" customWidth="1"/>
    <col min="12554" max="12554" width="8.77734375" style="25" customWidth="1"/>
    <col min="12555" max="12555" width="9.77734375" style="25" customWidth="1"/>
    <col min="12556" max="12556" width="8" style="25" customWidth="1"/>
    <col min="12557" max="12557" width="10.44140625" style="25" customWidth="1"/>
    <col min="12558" max="12558" width="5.77734375" style="25" customWidth="1"/>
    <col min="12559" max="12800" width="8.88671875" style="25"/>
    <col min="12801" max="12801" width="3.44140625" style="25" customWidth="1"/>
    <col min="12802" max="12802" width="15" style="25" customWidth="1"/>
    <col min="12803" max="12803" width="14.6640625" style="25" customWidth="1"/>
    <col min="12804" max="12804" width="4.6640625" style="25" customWidth="1"/>
    <col min="12805" max="12805" width="5.5546875" style="25" customWidth="1"/>
    <col min="12806" max="12806" width="8.77734375" style="25" customWidth="1"/>
    <col min="12807" max="12807" width="9.77734375" style="25" customWidth="1"/>
    <col min="12808" max="12808" width="8.77734375" style="25" customWidth="1"/>
    <col min="12809" max="12809" width="9.77734375" style="25" customWidth="1"/>
    <col min="12810" max="12810" width="8.77734375" style="25" customWidth="1"/>
    <col min="12811" max="12811" width="9.77734375" style="25" customWidth="1"/>
    <col min="12812" max="12812" width="8" style="25" customWidth="1"/>
    <col min="12813" max="12813" width="10.44140625" style="25" customWidth="1"/>
    <col min="12814" max="12814" width="5.77734375" style="25" customWidth="1"/>
    <col min="12815" max="13056" width="8.88671875" style="25"/>
    <col min="13057" max="13057" width="3.44140625" style="25" customWidth="1"/>
    <col min="13058" max="13058" width="15" style="25" customWidth="1"/>
    <col min="13059" max="13059" width="14.6640625" style="25" customWidth="1"/>
    <col min="13060" max="13060" width="4.6640625" style="25" customWidth="1"/>
    <col min="13061" max="13061" width="5.5546875" style="25" customWidth="1"/>
    <col min="13062" max="13062" width="8.77734375" style="25" customWidth="1"/>
    <col min="13063" max="13063" width="9.77734375" style="25" customWidth="1"/>
    <col min="13064" max="13064" width="8.77734375" style="25" customWidth="1"/>
    <col min="13065" max="13065" width="9.77734375" style="25" customWidth="1"/>
    <col min="13066" max="13066" width="8.77734375" style="25" customWidth="1"/>
    <col min="13067" max="13067" width="9.77734375" style="25" customWidth="1"/>
    <col min="13068" max="13068" width="8" style="25" customWidth="1"/>
    <col min="13069" max="13069" width="10.44140625" style="25" customWidth="1"/>
    <col min="13070" max="13070" width="5.77734375" style="25" customWidth="1"/>
    <col min="13071" max="13312" width="8.88671875" style="25"/>
    <col min="13313" max="13313" width="3.44140625" style="25" customWidth="1"/>
    <col min="13314" max="13314" width="15" style="25" customWidth="1"/>
    <col min="13315" max="13315" width="14.6640625" style="25" customWidth="1"/>
    <col min="13316" max="13316" width="4.6640625" style="25" customWidth="1"/>
    <col min="13317" max="13317" width="5.5546875" style="25" customWidth="1"/>
    <col min="13318" max="13318" width="8.77734375" style="25" customWidth="1"/>
    <col min="13319" max="13319" width="9.77734375" style="25" customWidth="1"/>
    <col min="13320" max="13320" width="8.77734375" style="25" customWidth="1"/>
    <col min="13321" max="13321" width="9.77734375" style="25" customWidth="1"/>
    <col min="13322" max="13322" width="8.77734375" style="25" customWidth="1"/>
    <col min="13323" max="13323" width="9.77734375" style="25" customWidth="1"/>
    <col min="13324" max="13324" width="8" style="25" customWidth="1"/>
    <col min="13325" max="13325" width="10.44140625" style="25" customWidth="1"/>
    <col min="13326" max="13326" width="5.77734375" style="25" customWidth="1"/>
    <col min="13327" max="13568" width="8.88671875" style="25"/>
    <col min="13569" max="13569" width="3.44140625" style="25" customWidth="1"/>
    <col min="13570" max="13570" width="15" style="25" customWidth="1"/>
    <col min="13571" max="13571" width="14.6640625" style="25" customWidth="1"/>
    <col min="13572" max="13572" width="4.6640625" style="25" customWidth="1"/>
    <col min="13573" max="13573" width="5.5546875" style="25" customWidth="1"/>
    <col min="13574" max="13574" width="8.77734375" style="25" customWidth="1"/>
    <col min="13575" max="13575" width="9.77734375" style="25" customWidth="1"/>
    <col min="13576" max="13576" width="8.77734375" style="25" customWidth="1"/>
    <col min="13577" max="13577" width="9.77734375" style="25" customWidth="1"/>
    <col min="13578" max="13578" width="8.77734375" style="25" customWidth="1"/>
    <col min="13579" max="13579" width="9.77734375" style="25" customWidth="1"/>
    <col min="13580" max="13580" width="8" style="25" customWidth="1"/>
    <col min="13581" max="13581" width="10.44140625" style="25" customWidth="1"/>
    <col min="13582" max="13582" width="5.77734375" style="25" customWidth="1"/>
    <col min="13583" max="13824" width="8.88671875" style="25"/>
    <col min="13825" max="13825" width="3.44140625" style="25" customWidth="1"/>
    <col min="13826" max="13826" width="15" style="25" customWidth="1"/>
    <col min="13827" max="13827" width="14.6640625" style="25" customWidth="1"/>
    <col min="13828" max="13828" width="4.6640625" style="25" customWidth="1"/>
    <col min="13829" max="13829" width="5.5546875" style="25" customWidth="1"/>
    <col min="13830" max="13830" width="8.77734375" style="25" customWidth="1"/>
    <col min="13831" max="13831" width="9.77734375" style="25" customWidth="1"/>
    <col min="13832" max="13832" width="8.77734375" style="25" customWidth="1"/>
    <col min="13833" max="13833" width="9.77734375" style="25" customWidth="1"/>
    <col min="13834" max="13834" width="8.77734375" style="25" customWidth="1"/>
    <col min="13835" max="13835" width="9.77734375" style="25" customWidth="1"/>
    <col min="13836" max="13836" width="8" style="25" customWidth="1"/>
    <col min="13837" max="13837" width="10.44140625" style="25" customWidth="1"/>
    <col min="13838" max="13838" width="5.77734375" style="25" customWidth="1"/>
    <col min="13839" max="14080" width="8.88671875" style="25"/>
    <col min="14081" max="14081" width="3.44140625" style="25" customWidth="1"/>
    <col min="14082" max="14082" width="15" style="25" customWidth="1"/>
    <col min="14083" max="14083" width="14.6640625" style="25" customWidth="1"/>
    <col min="14084" max="14084" width="4.6640625" style="25" customWidth="1"/>
    <col min="14085" max="14085" width="5.5546875" style="25" customWidth="1"/>
    <col min="14086" max="14086" width="8.77734375" style="25" customWidth="1"/>
    <col min="14087" max="14087" width="9.77734375" style="25" customWidth="1"/>
    <col min="14088" max="14088" width="8.77734375" style="25" customWidth="1"/>
    <col min="14089" max="14089" width="9.77734375" style="25" customWidth="1"/>
    <col min="14090" max="14090" width="8.77734375" style="25" customWidth="1"/>
    <col min="14091" max="14091" width="9.77734375" style="25" customWidth="1"/>
    <col min="14092" max="14092" width="8" style="25" customWidth="1"/>
    <col min="14093" max="14093" width="10.44140625" style="25" customWidth="1"/>
    <col min="14094" max="14094" width="5.77734375" style="25" customWidth="1"/>
    <col min="14095" max="14336" width="8.88671875" style="25"/>
    <col min="14337" max="14337" width="3.44140625" style="25" customWidth="1"/>
    <col min="14338" max="14338" width="15" style="25" customWidth="1"/>
    <col min="14339" max="14339" width="14.6640625" style="25" customWidth="1"/>
    <col min="14340" max="14340" width="4.6640625" style="25" customWidth="1"/>
    <col min="14341" max="14341" width="5.5546875" style="25" customWidth="1"/>
    <col min="14342" max="14342" width="8.77734375" style="25" customWidth="1"/>
    <col min="14343" max="14343" width="9.77734375" style="25" customWidth="1"/>
    <col min="14344" max="14344" width="8.77734375" style="25" customWidth="1"/>
    <col min="14345" max="14345" width="9.77734375" style="25" customWidth="1"/>
    <col min="14346" max="14346" width="8.77734375" style="25" customWidth="1"/>
    <col min="14347" max="14347" width="9.77734375" style="25" customWidth="1"/>
    <col min="14348" max="14348" width="8" style="25" customWidth="1"/>
    <col min="14349" max="14349" width="10.44140625" style="25" customWidth="1"/>
    <col min="14350" max="14350" width="5.77734375" style="25" customWidth="1"/>
    <col min="14351" max="14592" width="8.88671875" style="25"/>
    <col min="14593" max="14593" width="3.44140625" style="25" customWidth="1"/>
    <col min="14594" max="14594" width="15" style="25" customWidth="1"/>
    <col min="14595" max="14595" width="14.6640625" style="25" customWidth="1"/>
    <col min="14596" max="14596" width="4.6640625" style="25" customWidth="1"/>
    <col min="14597" max="14597" width="5.5546875" style="25" customWidth="1"/>
    <col min="14598" max="14598" width="8.77734375" style="25" customWidth="1"/>
    <col min="14599" max="14599" width="9.77734375" style="25" customWidth="1"/>
    <col min="14600" max="14600" width="8.77734375" style="25" customWidth="1"/>
    <col min="14601" max="14601" width="9.77734375" style="25" customWidth="1"/>
    <col min="14602" max="14602" width="8.77734375" style="25" customWidth="1"/>
    <col min="14603" max="14603" width="9.77734375" style="25" customWidth="1"/>
    <col min="14604" max="14604" width="8" style="25" customWidth="1"/>
    <col min="14605" max="14605" width="10.44140625" style="25" customWidth="1"/>
    <col min="14606" max="14606" width="5.77734375" style="25" customWidth="1"/>
    <col min="14607" max="14848" width="8.88671875" style="25"/>
    <col min="14849" max="14849" width="3.44140625" style="25" customWidth="1"/>
    <col min="14850" max="14850" width="15" style="25" customWidth="1"/>
    <col min="14851" max="14851" width="14.6640625" style="25" customWidth="1"/>
    <col min="14852" max="14852" width="4.6640625" style="25" customWidth="1"/>
    <col min="14853" max="14853" width="5.5546875" style="25" customWidth="1"/>
    <col min="14854" max="14854" width="8.77734375" style="25" customWidth="1"/>
    <col min="14855" max="14855" width="9.77734375" style="25" customWidth="1"/>
    <col min="14856" max="14856" width="8.77734375" style="25" customWidth="1"/>
    <col min="14857" max="14857" width="9.77734375" style="25" customWidth="1"/>
    <col min="14858" max="14858" width="8.77734375" style="25" customWidth="1"/>
    <col min="14859" max="14859" width="9.77734375" style="25" customWidth="1"/>
    <col min="14860" max="14860" width="8" style="25" customWidth="1"/>
    <col min="14861" max="14861" width="10.44140625" style="25" customWidth="1"/>
    <col min="14862" max="14862" width="5.77734375" style="25" customWidth="1"/>
    <col min="14863" max="15104" width="8.88671875" style="25"/>
    <col min="15105" max="15105" width="3.44140625" style="25" customWidth="1"/>
    <col min="15106" max="15106" width="15" style="25" customWidth="1"/>
    <col min="15107" max="15107" width="14.6640625" style="25" customWidth="1"/>
    <col min="15108" max="15108" width="4.6640625" style="25" customWidth="1"/>
    <col min="15109" max="15109" width="5.5546875" style="25" customWidth="1"/>
    <col min="15110" max="15110" width="8.77734375" style="25" customWidth="1"/>
    <col min="15111" max="15111" width="9.77734375" style="25" customWidth="1"/>
    <col min="15112" max="15112" width="8.77734375" style="25" customWidth="1"/>
    <col min="15113" max="15113" width="9.77734375" style="25" customWidth="1"/>
    <col min="15114" max="15114" width="8.77734375" style="25" customWidth="1"/>
    <col min="15115" max="15115" width="9.77734375" style="25" customWidth="1"/>
    <col min="15116" max="15116" width="8" style="25" customWidth="1"/>
    <col min="15117" max="15117" width="10.44140625" style="25" customWidth="1"/>
    <col min="15118" max="15118" width="5.77734375" style="25" customWidth="1"/>
    <col min="15119" max="15360" width="8.88671875" style="25"/>
    <col min="15361" max="15361" width="3.44140625" style="25" customWidth="1"/>
    <col min="15362" max="15362" width="15" style="25" customWidth="1"/>
    <col min="15363" max="15363" width="14.6640625" style="25" customWidth="1"/>
    <col min="15364" max="15364" width="4.6640625" style="25" customWidth="1"/>
    <col min="15365" max="15365" width="5.5546875" style="25" customWidth="1"/>
    <col min="15366" max="15366" width="8.77734375" style="25" customWidth="1"/>
    <col min="15367" max="15367" width="9.77734375" style="25" customWidth="1"/>
    <col min="15368" max="15368" width="8.77734375" style="25" customWidth="1"/>
    <col min="15369" max="15369" width="9.77734375" style="25" customWidth="1"/>
    <col min="15370" max="15370" width="8.77734375" style="25" customWidth="1"/>
    <col min="15371" max="15371" width="9.77734375" style="25" customWidth="1"/>
    <col min="15372" max="15372" width="8" style="25" customWidth="1"/>
    <col min="15373" max="15373" width="10.44140625" style="25" customWidth="1"/>
    <col min="15374" max="15374" width="5.77734375" style="25" customWidth="1"/>
    <col min="15375" max="15616" width="8.88671875" style="25"/>
    <col min="15617" max="15617" width="3.44140625" style="25" customWidth="1"/>
    <col min="15618" max="15618" width="15" style="25" customWidth="1"/>
    <col min="15619" max="15619" width="14.6640625" style="25" customWidth="1"/>
    <col min="15620" max="15620" width="4.6640625" style="25" customWidth="1"/>
    <col min="15621" max="15621" width="5.5546875" style="25" customWidth="1"/>
    <col min="15622" max="15622" width="8.77734375" style="25" customWidth="1"/>
    <col min="15623" max="15623" width="9.77734375" style="25" customWidth="1"/>
    <col min="15624" max="15624" width="8.77734375" style="25" customWidth="1"/>
    <col min="15625" max="15625" width="9.77734375" style="25" customWidth="1"/>
    <col min="15626" max="15626" width="8.77734375" style="25" customWidth="1"/>
    <col min="15627" max="15627" width="9.77734375" style="25" customWidth="1"/>
    <col min="15628" max="15628" width="8" style="25" customWidth="1"/>
    <col min="15629" max="15629" width="10.44140625" style="25" customWidth="1"/>
    <col min="15630" max="15630" width="5.77734375" style="25" customWidth="1"/>
    <col min="15631" max="15872" width="8.88671875" style="25"/>
    <col min="15873" max="15873" width="3.44140625" style="25" customWidth="1"/>
    <col min="15874" max="15874" width="15" style="25" customWidth="1"/>
    <col min="15875" max="15875" width="14.6640625" style="25" customWidth="1"/>
    <col min="15876" max="15876" width="4.6640625" style="25" customWidth="1"/>
    <col min="15877" max="15877" width="5.5546875" style="25" customWidth="1"/>
    <col min="15878" max="15878" width="8.77734375" style="25" customWidth="1"/>
    <col min="15879" max="15879" width="9.77734375" style="25" customWidth="1"/>
    <col min="15880" max="15880" width="8.77734375" style="25" customWidth="1"/>
    <col min="15881" max="15881" width="9.77734375" style="25" customWidth="1"/>
    <col min="15882" max="15882" width="8.77734375" style="25" customWidth="1"/>
    <col min="15883" max="15883" width="9.77734375" style="25" customWidth="1"/>
    <col min="15884" max="15884" width="8" style="25" customWidth="1"/>
    <col min="15885" max="15885" width="10.44140625" style="25" customWidth="1"/>
    <col min="15886" max="15886" width="5.77734375" style="25" customWidth="1"/>
    <col min="15887" max="16128" width="8.88671875" style="25"/>
    <col min="16129" max="16129" width="3.44140625" style="25" customWidth="1"/>
    <col min="16130" max="16130" width="15" style="25" customWidth="1"/>
    <col min="16131" max="16131" width="14.6640625" style="25" customWidth="1"/>
    <col min="16132" max="16132" width="4.6640625" style="25" customWidth="1"/>
    <col min="16133" max="16133" width="5.5546875" style="25" customWidth="1"/>
    <col min="16134" max="16134" width="8.77734375" style="25" customWidth="1"/>
    <col min="16135" max="16135" width="9.77734375" style="25" customWidth="1"/>
    <col min="16136" max="16136" width="8.77734375" style="25" customWidth="1"/>
    <col min="16137" max="16137" width="9.77734375" style="25" customWidth="1"/>
    <col min="16138" max="16138" width="8.77734375" style="25" customWidth="1"/>
    <col min="16139" max="16139" width="9.77734375" style="25" customWidth="1"/>
    <col min="16140" max="16140" width="8" style="25" customWidth="1"/>
    <col min="16141" max="16141" width="10.44140625" style="25" customWidth="1"/>
    <col min="16142" max="16142" width="5.77734375" style="25" customWidth="1"/>
    <col min="16143" max="16384" width="8.88671875" style="25"/>
  </cols>
  <sheetData>
    <row r="1" spans="1:14" s="90" customFormat="1" ht="20.100000000000001" customHeight="1">
      <c r="A1" s="299"/>
      <c r="B1" s="296" t="s">
        <v>546</v>
      </c>
      <c r="C1" s="296" t="s">
        <v>547</v>
      </c>
      <c r="D1" s="296" t="s">
        <v>548</v>
      </c>
      <c r="E1" s="302" t="s">
        <v>549</v>
      </c>
      <c r="F1" s="296" t="s">
        <v>550</v>
      </c>
      <c r="G1" s="296"/>
      <c r="H1" s="296" t="s">
        <v>551</v>
      </c>
      <c r="I1" s="296"/>
      <c r="J1" s="296" t="s">
        <v>552</v>
      </c>
      <c r="K1" s="296"/>
      <c r="L1" s="296" t="s">
        <v>553</v>
      </c>
      <c r="M1" s="296"/>
      <c r="N1" s="297" t="s">
        <v>554</v>
      </c>
    </row>
    <row r="2" spans="1:14" s="90" customFormat="1" ht="20.100000000000001" customHeight="1">
      <c r="A2" s="300"/>
      <c r="B2" s="301"/>
      <c r="C2" s="301"/>
      <c r="D2" s="301"/>
      <c r="E2" s="303"/>
      <c r="F2" s="95" t="s">
        <v>555</v>
      </c>
      <c r="G2" s="95" t="s">
        <v>556</v>
      </c>
      <c r="H2" s="95" t="s">
        <v>557</v>
      </c>
      <c r="I2" s="95" t="s">
        <v>558</v>
      </c>
      <c r="J2" s="95" t="s">
        <v>557</v>
      </c>
      <c r="K2" s="95" t="s">
        <v>558</v>
      </c>
      <c r="L2" s="95" t="s">
        <v>557</v>
      </c>
      <c r="M2" s="95" t="s">
        <v>558</v>
      </c>
      <c r="N2" s="298"/>
    </row>
    <row r="3" spans="1:14" ht="18.75" customHeight="1">
      <c r="A3" s="101" t="s">
        <v>559</v>
      </c>
      <c r="B3" s="26" t="str">
        <f>갑지!C7</f>
        <v>초당대학교 미래관 1층 강의실 환경개선공사</v>
      </c>
      <c r="C3" s="27"/>
      <c r="D3" s="27"/>
      <c r="E3" s="28"/>
      <c r="F3" s="28"/>
      <c r="G3" s="28"/>
      <c r="H3" s="28"/>
      <c r="I3" s="28"/>
      <c r="J3" s="28"/>
      <c r="K3" s="28"/>
      <c r="L3" s="28"/>
      <c r="M3" s="28"/>
      <c r="N3" s="102"/>
    </row>
    <row r="4" spans="1:14" ht="18.75" customHeight="1">
      <c r="A4" s="103" t="s">
        <v>562</v>
      </c>
      <c r="B4" s="120" t="s">
        <v>697</v>
      </c>
      <c r="C4" s="29"/>
      <c r="D4" s="29"/>
      <c r="E4" s="30"/>
      <c r="F4" s="30"/>
      <c r="G4" s="30"/>
      <c r="H4" s="30"/>
      <c r="I4" s="30"/>
      <c r="J4" s="30"/>
      <c r="K4" s="30"/>
      <c r="L4" s="30"/>
      <c r="M4" s="30"/>
      <c r="N4" s="104"/>
    </row>
    <row r="5" spans="1:14" ht="18.75" customHeight="1">
      <c r="A5" s="105" t="str">
        <f>'공종별 내역서'!B4</f>
        <v>1</v>
      </c>
      <c r="B5" s="4" t="str">
        <f>'공종별 내역서'!C4</f>
        <v>가설및 철거공사</v>
      </c>
      <c r="C5" s="31"/>
      <c r="D5" s="32" t="s">
        <v>560</v>
      </c>
      <c r="E5" s="32">
        <v>1</v>
      </c>
      <c r="F5" s="33"/>
      <c r="G5" s="33"/>
      <c r="H5" s="33"/>
      <c r="I5" s="33"/>
      <c r="J5" s="33"/>
      <c r="K5" s="33"/>
      <c r="L5" s="33"/>
      <c r="M5" s="33"/>
      <c r="N5" s="106"/>
    </row>
    <row r="6" spans="1:14" ht="18.75" customHeight="1">
      <c r="A6" s="105">
        <f>'인테리어 산출서 (2)'!A16</f>
        <v>2</v>
      </c>
      <c r="B6" s="107" t="str">
        <f>'공종별 내역서'!C14</f>
        <v>시설공사</v>
      </c>
      <c r="C6" s="31"/>
      <c r="D6" s="32" t="s">
        <v>560</v>
      </c>
      <c r="E6" s="32">
        <v>1</v>
      </c>
      <c r="F6" s="3"/>
      <c r="G6" s="33"/>
      <c r="H6" s="33"/>
      <c r="I6" s="33"/>
      <c r="J6" s="33"/>
      <c r="K6" s="33"/>
      <c r="L6" s="33"/>
      <c r="M6" s="33"/>
      <c r="N6" s="106"/>
    </row>
    <row r="7" spans="1:14" ht="18.75" customHeight="1">
      <c r="A7" s="105"/>
      <c r="B7" s="107"/>
      <c r="C7" s="31"/>
      <c r="D7" s="32"/>
      <c r="E7" s="32"/>
      <c r="F7" s="3"/>
      <c r="G7" s="33"/>
      <c r="H7" s="33"/>
      <c r="I7" s="33"/>
      <c r="J7" s="33"/>
      <c r="K7" s="33"/>
      <c r="L7" s="33"/>
      <c r="M7" s="33"/>
      <c r="N7" s="106"/>
    </row>
    <row r="8" spans="1:14" ht="18.75" customHeight="1">
      <c r="A8" s="105"/>
      <c r="B8" s="107"/>
      <c r="C8" s="31"/>
      <c r="D8" s="32"/>
      <c r="E8" s="32"/>
      <c r="F8" s="3"/>
      <c r="G8" s="33"/>
      <c r="H8" s="33"/>
      <c r="I8" s="33"/>
      <c r="J8" s="33"/>
      <c r="K8" s="33"/>
      <c r="L8" s="33"/>
      <c r="M8" s="33"/>
      <c r="N8" s="106"/>
    </row>
    <row r="9" spans="1:14" ht="18.75" customHeight="1">
      <c r="A9" s="105"/>
      <c r="B9" s="4"/>
      <c r="C9" s="31"/>
      <c r="D9" s="32"/>
      <c r="E9" s="32"/>
      <c r="F9" s="3"/>
      <c r="G9" s="33"/>
      <c r="H9" s="33"/>
      <c r="I9" s="33"/>
      <c r="J9" s="33"/>
      <c r="K9" s="33"/>
      <c r="L9" s="33"/>
      <c r="M9" s="33"/>
      <c r="N9" s="106"/>
    </row>
    <row r="10" spans="1:14" ht="18.75" customHeight="1">
      <c r="A10" s="105"/>
      <c r="B10" s="4"/>
      <c r="C10" s="31"/>
      <c r="D10" s="32"/>
      <c r="E10" s="32"/>
      <c r="F10" s="3"/>
      <c r="G10" s="33"/>
      <c r="H10" s="3"/>
      <c r="I10" s="33"/>
      <c r="J10" s="3"/>
      <c r="K10" s="33"/>
      <c r="L10" s="3"/>
      <c r="M10" s="33"/>
      <c r="N10" s="106"/>
    </row>
    <row r="11" spans="1:14" ht="18.75" customHeight="1">
      <c r="A11" s="105"/>
      <c r="B11" s="4"/>
      <c r="C11" s="31"/>
      <c r="D11" s="32"/>
      <c r="E11" s="32"/>
      <c r="F11" s="3"/>
      <c r="G11" s="33"/>
      <c r="H11" s="3"/>
      <c r="I11" s="33"/>
      <c r="J11" s="3"/>
      <c r="K11" s="33"/>
      <c r="L11" s="3"/>
      <c r="M11" s="33"/>
      <c r="N11" s="106"/>
    </row>
    <row r="12" spans="1:14" ht="18.75" customHeight="1">
      <c r="A12" s="105"/>
      <c r="B12" s="4"/>
      <c r="C12" s="31"/>
      <c r="D12" s="32"/>
      <c r="E12" s="32"/>
      <c r="F12" s="3"/>
      <c r="G12" s="33"/>
      <c r="H12" s="3"/>
      <c r="I12" s="33"/>
      <c r="J12" s="3"/>
      <c r="K12" s="33"/>
      <c r="L12" s="3"/>
      <c r="M12" s="33"/>
      <c r="N12" s="106"/>
    </row>
    <row r="13" spans="1:14" ht="18.75" customHeight="1">
      <c r="A13" s="105"/>
      <c r="B13" s="4"/>
      <c r="C13" s="31"/>
      <c r="D13" s="32"/>
      <c r="E13" s="32"/>
      <c r="F13" s="3"/>
      <c r="G13" s="33"/>
      <c r="H13" s="3"/>
      <c r="I13" s="33"/>
      <c r="J13" s="3"/>
      <c r="K13" s="33"/>
      <c r="L13" s="3"/>
      <c r="M13" s="33"/>
      <c r="N13" s="106"/>
    </row>
    <row r="14" spans="1:14" ht="18.75" customHeight="1">
      <c r="A14" s="105"/>
      <c r="B14" s="4"/>
      <c r="C14" s="31"/>
      <c r="D14" s="32"/>
      <c r="E14" s="32"/>
      <c r="F14" s="3"/>
      <c r="G14" s="33"/>
      <c r="H14" s="3"/>
      <c r="I14" s="33"/>
      <c r="J14" s="3"/>
      <c r="K14" s="33"/>
      <c r="L14" s="3"/>
      <c r="M14" s="33"/>
      <c r="N14" s="106"/>
    </row>
    <row r="15" spans="1:14" ht="18.75" customHeight="1">
      <c r="A15" s="105"/>
      <c r="B15" s="4"/>
      <c r="C15" s="31"/>
      <c r="D15" s="32"/>
      <c r="E15" s="32"/>
      <c r="F15" s="3"/>
      <c r="G15" s="33"/>
      <c r="H15" s="3"/>
      <c r="I15" s="33"/>
      <c r="J15" s="3"/>
      <c r="K15" s="33"/>
      <c r="L15" s="3"/>
      <c r="M15" s="33"/>
      <c r="N15" s="106"/>
    </row>
    <row r="16" spans="1:14" ht="18.75" customHeight="1">
      <c r="A16" s="105"/>
      <c r="B16" s="4"/>
      <c r="C16" s="31"/>
      <c r="D16" s="32"/>
      <c r="E16" s="32"/>
      <c r="F16" s="3"/>
      <c r="G16" s="33"/>
      <c r="H16" s="3"/>
      <c r="I16" s="33"/>
      <c r="J16" s="3"/>
      <c r="K16" s="33"/>
      <c r="L16" s="3"/>
      <c r="M16" s="33"/>
      <c r="N16" s="106"/>
    </row>
    <row r="17" spans="1:14" ht="18.75" customHeight="1">
      <c r="A17" s="105"/>
      <c r="B17" s="4"/>
      <c r="C17" s="31"/>
      <c r="D17" s="32"/>
      <c r="E17" s="32"/>
      <c r="F17" s="3"/>
      <c r="G17" s="33"/>
      <c r="H17" s="3"/>
      <c r="I17" s="33"/>
      <c r="J17" s="3"/>
      <c r="K17" s="33"/>
      <c r="L17" s="3"/>
      <c r="M17" s="33"/>
      <c r="N17" s="106"/>
    </row>
    <row r="18" spans="1:14" ht="18.75" customHeight="1">
      <c r="A18" s="105"/>
      <c r="B18" s="4"/>
      <c r="C18" s="31"/>
      <c r="D18" s="32"/>
      <c r="E18" s="32"/>
      <c r="F18" s="3"/>
      <c r="G18" s="33"/>
      <c r="H18" s="3"/>
      <c r="I18" s="33"/>
      <c r="J18" s="3"/>
      <c r="K18" s="33"/>
      <c r="L18" s="3"/>
      <c r="M18" s="33"/>
      <c r="N18" s="106"/>
    </row>
    <row r="19" spans="1:14" ht="18.75" customHeight="1">
      <c r="A19" s="105"/>
      <c r="B19" s="4"/>
      <c r="C19" s="31"/>
      <c r="D19" s="32"/>
      <c r="E19" s="32"/>
      <c r="F19" s="3"/>
      <c r="G19" s="33"/>
      <c r="H19" s="3"/>
      <c r="I19" s="33"/>
      <c r="J19" s="3"/>
      <c r="K19" s="33"/>
      <c r="L19" s="3"/>
      <c r="M19" s="33"/>
      <c r="N19" s="106"/>
    </row>
    <row r="20" spans="1:14" ht="18.75" customHeight="1">
      <c r="A20" s="105"/>
      <c r="B20" s="4"/>
      <c r="C20" s="31"/>
      <c r="D20" s="32"/>
      <c r="E20" s="32"/>
      <c r="F20" s="3"/>
      <c r="G20" s="33"/>
      <c r="H20" s="3"/>
      <c r="I20" s="33"/>
      <c r="J20" s="3"/>
      <c r="K20" s="33"/>
      <c r="L20" s="3"/>
      <c r="M20" s="33"/>
      <c r="N20" s="106"/>
    </row>
    <row r="21" spans="1:14" ht="18.75" customHeight="1">
      <c r="A21" s="105"/>
      <c r="B21" s="4"/>
      <c r="C21" s="31"/>
      <c r="D21" s="32"/>
      <c r="E21" s="32"/>
      <c r="F21" s="3"/>
      <c r="G21" s="33"/>
      <c r="H21" s="3"/>
      <c r="I21" s="33"/>
      <c r="J21" s="3"/>
      <c r="K21" s="33"/>
      <c r="L21" s="3"/>
      <c r="M21" s="33"/>
      <c r="N21" s="106"/>
    </row>
    <row r="22" spans="1:14" ht="18.75" customHeight="1">
      <c r="A22" s="105"/>
      <c r="B22" s="4"/>
      <c r="C22" s="31"/>
      <c r="D22" s="32"/>
      <c r="E22" s="32"/>
      <c r="F22" s="3"/>
      <c r="G22" s="33"/>
      <c r="H22" s="3"/>
      <c r="I22" s="33"/>
      <c r="J22" s="3"/>
      <c r="K22" s="33"/>
      <c r="L22" s="3"/>
      <c r="M22" s="33"/>
      <c r="N22" s="106"/>
    </row>
    <row r="23" spans="1:14" ht="18.75" customHeight="1">
      <c r="A23" s="105"/>
      <c r="B23" s="4"/>
      <c r="C23" s="31"/>
      <c r="D23" s="32"/>
      <c r="E23" s="32"/>
      <c r="F23" s="3"/>
      <c r="G23" s="33"/>
      <c r="H23" s="3"/>
      <c r="I23" s="33"/>
      <c r="J23" s="3"/>
      <c r="K23" s="33"/>
      <c r="L23" s="3"/>
      <c r="M23" s="33"/>
      <c r="N23" s="106"/>
    </row>
    <row r="24" spans="1:14" ht="18.75" customHeight="1">
      <c r="A24" s="105"/>
      <c r="B24" s="4"/>
      <c r="C24" s="31"/>
      <c r="D24" s="32"/>
      <c r="E24" s="32"/>
      <c r="F24" s="3"/>
      <c r="G24" s="33"/>
      <c r="H24" s="3"/>
      <c r="I24" s="33"/>
      <c r="J24" s="3"/>
      <c r="K24" s="33"/>
      <c r="L24" s="3"/>
      <c r="M24" s="33"/>
      <c r="N24" s="106"/>
    </row>
    <row r="25" spans="1:14" ht="18.75" customHeight="1">
      <c r="A25" s="105"/>
      <c r="B25" s="4"/>
      <c r="C25" s="31"/>
      <c r="D25" s="32"/>
      <c r="E25" s="32"/>
      <c r="F25" s="3"/>
      <c r="G25" s="33"/>
      <c r="H25" s="3"/>
      <c r="I25" s="33"/>
      <c r="J25" s="3"/>
      <c r="K25" s="33"/>
      <c r="L25" s="3"/>
      <c r="M25" s="33"/>
      <c r="N25" s="106"/>
    </row>
    <row r="26" spans="1:14" ht="18.75" customHeight="1">
      <c r="A26" s="105"/>
      <c r="B26" s="4"/>
      <c r="C26" s="31"/>
      <c r="D26" s="32"/>
      <c r="E26" s="32"/>
      <c r="F26" s="3"/>
      <c r="G26" s="33"/>
      <c r="H26" s="3"/>
      <c r="I26" s="33"/>
      <c r="J26" s="3"/>
      <c r="K26" s="33"/>
      <c r="L26" s="3"/>
      <c r="M26" s="33"/>
      <c r="N26" s="106"/>
    </row>
    <row r="27" spans="1:14" ht="18.75" customHeight="1">
      <c r="A27" s="105"/>
      <c r="B27" s="4"/>
      <c r="C27" s="31"/>
      <c r="D27" s="32"/>
      <c r="E27" s="32"/>
      <c r="F27" s="3"/>
      <c r="G27" s="33"/>
      <c r="H27" s="3"/>
      <c r="I27" s="33"/>
      <c r="J27" s="3"/>
      <c r="K27" s="33"/>
      <c r="L27" s="3"/>
      <c r="M27" s="33"/>
      <c r="N27" s="106"/>
    </row>
    <row r="28" spans="1:14" s="119" customFormat="1" ht="18.75" customHeight="1">
      <c r="A28" s="113"/>
      <c r="B28" s="114" t="s">
        <v>696</v>
      </c>
      <c r="C28" s="115"/>
      <c r="D28" s="116"/>
      <c r="E28" s="116"/>
      <c r="F28" s="117"/>
      <c r="G28" s="117">
        <f>SUM(G5:G9)</f>
        <v>0</v>
      </c>
      <c r="H28" s="117"/>
      <c r="I28" s="117">
        <f>SUM(I5:I9)</f>
        <v>0</v>
      </c>
      <c r="J28" s="117"/>
      <c r="K28" s="117">
        <f>SUM(K5:K9)</f>
        <v>0</v>
      </c>
      <c r="L28" s="117"/>
      <c r="M28" s="117">
        <f>SUM(M5:M9)</f>
        <v>0</v>
      </c>
      <c r="N28" s="118"/>
    </row>
    <row r="88" spans="5:5" ht="20.100000000000001" customHeight="1">
      <c r="E88" s="35" t="s">
        <v>561</v>
      </c>
    </row>
  </sheetData>
  <mergeCells count="10">
    <mergeCell ref="H1:I1"/>
    <mergeCell ref="J1:K1"/>
    <mergeCell ref="L1:M1"/>
    <mergeCell ref="N1:N2"/>
    <mergeCell ref="A1:A2"/>
    <mergeCell ref="B1:B2"/>
    <mergeCell ref="C1:C2"/>
    <mergeCell ref="D1:D2"/>
    <mergeCell ref="E1:E2"/>
    <mergeCell ref="F1:G1"/>
  </mergeCells>
  <phoneticPr fontId="4" type="noConversion"/>
  <printOptions horizontalCentered="1"/>
  <pageMargins left="0.31496062992125984" right="0.19685039370078741" top="0.98425196850393704" bottom="0.47244094488188981" header="0.51181102362204722" footer="0.23622047244094491"/>
  <pageSetup paperSize="9" scale="92" fitToHeight="0" orientation="landscape" r:id="rId1"/>
  <headerFooter alignWithMargins="0">
    <oddHeader>&amp;C&amp;"맑은 고딕,굵게"&amp;18▷▷  공 종 별  내 역 서  ◁◁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79998168889431442"/>
    <pageSetUpPr fitToPage="1"/>
  </sheetPr>
  <dimension ref="A1:AA21"/>
  <sheetViews>
    <sheetView view="pageBreakPreview" topLeftCell="B1" zoomScaleNormal="100" zoomScaleSheetLayoutView="100" workbookViewId="0">
      <pane ySplit="2" topLeftCell="A3" activePane="bottomLeft" state="frozen"/>
      <selection activeCell="A6" sqref="A6:M6"/>
      <selection pane="bottomLeft" activeCell="F18" sqref="F18"/>
    </sheetView>
  </sheetViews>
  <sheetFormatPr defaultRowHeight="20.100000000000001" customHeight="1"/>
  <cols>
    <col min="1" max="1" width="4.5546875" style="1" hidden="1" customWidth="1"/>
    <col min="2" max="2" width="3.44140625" style="1" customWidth="1"/>
    <col min="3" max="3" width="17.77734375" style="12" customWidth="1"/>
    <col min="4" max="4" width="16.5546875" style="13" customWidth="1"/>
    <col min="5" max="5" width="4.77734375" style="2" customWidth="1"/>
    <col min="6" max="6" width="8" style="7" customWidth="1"/>
    <col min="7" max="7" width="9.5546875" style="5" customWidth="1"/>
    <col min="8" max="8" width="10.5546875" style="5" customWidth="1"/>
    <col min="9" max="9" width="8.77734375" style="5" customWidth="1"/>
    <col min="10" max="10" width="10.77734375" style="5" customWidth="1"/>
    <col min="11" max="11" width="8.33203125" style="5" customWidth="1"/>
    <col min="12" max="12" width="9.77734375" style="5" customWidth="1"/>
    <col min="13" max="13" width="8.77734375" style="5" customWidth="1"/>
    <col min="14" max="14" width="11" style="5" customWidth="1"/>
    <col min="15" max="15" width="6.21875" style="5" customWidth="1"/>
    <col min="16" max="16" width="8.88671875" style="7" hidden="1" customWidth="1"/>
    <col min="17" max="17" width="8.88671875" style="6" hidden="1" customWidth="1"/>
    <col min="18" max="23" width="8.88671875" style="1" hidden="1" customWidth="1"/>
    <col min="24" max="24" width="0" style="1" hidden="1" customWidth="1"/>
    <col min="25" max="27" width="8.88671875" style="193"/>
    <col min="28" max="16384" width="8.88671875" style="1"/>
  </cols>
  <sheetData>
    <row r="1" spans="1:27" s="91" customFormat="1" ht="20.100000000000001" customHeight="1">
      <c r="A1" s="91" t="s">
        <v>694</v>
      </c>
      <c r="B1" s="307" t="s">
        <v>291</v>
      </c>
      <c r="C1" s="308" t="s">
        <v>33</v>
      </c>
      <c r="D1" s="308" t="s">
        <v>3</v>
      </c>
      <c r="E1" s="307" t="s">
        <v>34</v>
      </c>
      <c r="F1" s="310" t="s">
        <v>292</v>
      </c>
      <c r="G1" s="304" t="s">
        <v>35</v>
      </c>
      <c r="H1" s="305"/>
      <c r="I1" s="304" t="s">
        <v>36</v>
      </c>
      <c r="J1" s="305"/>
      <c r="K1" s="306" t="s">
        <v>37</v>
      </c>
      <c r="L1" s="306"/>
      <c r="M1" s="306" t="s">
        <v>38</v>
      </c>
      <c r="N1" s="306"/>
      <c r="O1" s="306" t="s">
        <v>27</v>
      </c>
      <c r="P1" s="92"/>
      <c r="Q1" s="93"/>
      <c r="Y1" s="192"/>
      <c r="Z1" s="192"/>
      <c r="AA1" s="192"/>
    </row>
    <row r="2" spans="1:27" s="91" customFormat="1" ht="20.100000000000001" customHeight="1">
      <c r="B2" s="307"/>
      <c r="C2" s="309"/>
      <c r="D2" s="309"/>
      <c r="E2" s="307"/>
      <c r="F2" s="310"/>
      <c r="G2" s="94" t="s">
        <v>39</v>
      </c>
      <c r="H2" s="94" t="s">
        <v>40</v>
      </c>
      <c r="I2" s="94" t="s">
        <v>39</v>
      </c>
      <c r="J2" s="94" t="s">
        <v>40</v>
      </c>
      <c r="K2" s="94" t="s">
        <v>39</v>
      </c>
      <c r="L2" s="94" t="s">
        <v>40</v>
      </c>
      <c r="M2" s="94" t="s">
        <v>39</v>
      </c>
      <c r="N2" s="94" t="s">
        <v>40</v>
      </c>
      <c r="O2" s="306"/>
      <c r="P2" s="92"/>
      <c r="Q2" s="93"/>
      <c r="Y2" s="192"/>
      <c r="Z2" s="192"/>
      <c r="AA2" s="192"/>
    </row>
    <row r="3" spans="1:27" ht="18" customHeight="1">
      <c r="B3" s="230" t="s">
        <v>563</v>
      </c>
      <c r="C3" s="36" t="str">
        <f>공사집계!B3</f>
        <v>초당대학교 미래관 1층 강의실 환경개선공사</v>
      </c>
      <c r="D3" s="10"/>
      <c r="E3" s="11"/>
      <c r="F3" s="48"/>
      <c r="G3" s="9"/>
      <c r="H3" s="9"/>
      <c r="I3" s="9"/>
      <c r="J3" s="9"/>
      <c r="K3" s="9"/>
      <c r="L3" s="9"/>
      <c r="M3" s="9"/>
      <c r="N3" s="9"/>
      <c r="O3" s="231"/>
      <c r="P3" s="89"/>
      <c r="R3" s="68"/>
      <c r="S3" s="68"/>
      <c r="T3" s="68"/>
    </row>
    <row r="4" spans="1:27" s="8" customFormat="1" ht="18" customHeight="1">
      <c r="B4" s="232" t="str">
        <f>'인테리어 산출서 (2)'!A8</f>
        <v>1</v>
      </c>
      <c r="C4" s="63" t="str">
        <f>'인테리어 산출서 (2)'!B8</f>
        <v>가설및 철거공사</v>
      </c>
      <c r="D4" s="64"/>
      <c r="E4" s="65"/>
      <c r="F4" s="66"/>
      <c r="G4" s="63"/>
      <c r="H4" s="63"/>
      <c r="I4" s="63"/>
      <c r="J4" s="63"/>
      <c r="K4" s="63"/>
      <c r="L4" s="63"/>
      <c r="M4" s="63"/>
      <c r="N4" s="63"/>
      <c r="O4" s="233"/>
      <c r="P4" s="161">
        <v>1.0845499999999999</v>
      </c>
      <c r="Y4" s="194"/>
      <c r="Z4" s="194"/>
      <c r="AA4" s="194"/>
    </row>
    <row r="5" spans="1:27" s="8" customFormat="1" ht="18" customHeight="1">
      <c r="B5" s="232"/>
      <c r="C5" s="88" t="str">
        <f>'인테리어 산출서 (2)'!B9</f>
        <v>이동식강관말비계</v>
      </c>
      <c r="D5" s="88" t="str">
        <f>'인테리어 산출서 (2)'!C9</f>
        <v>3개월,1단(2m)</v>
      </c>
      <c r="E5" s="112" t="str">
        <f>'인테리어 산출서 (2)'!F9</f>
        <v>1대</v>
      </c>
      <c r="F5" s="218">
        <f>'인테리어 산출서 (2)'!G9</f>
        <v>2</v>
      </c>
      <c r="G5" s="88"/>
      <c r="H5" s="88"/>
      <c r="I5" s="88"/>
      <c r="J5" s="88"/>
      <c r="K5" s="88"/>
      <c r="L5" s="88"/>
      <c r="M5" s="88"/>
      <c r="N5" s="88"/>
      <c r="O5" s="234"/>
      <c r="Y5" s="194"/>
      <c r="Z5" s="194"/>
      <c r="AA5" s="194"/>
    </row>
    <row r="6" spans="1:27" s="8" customFormat="1" ht="18" customHeight="1">
      <c r="B6" s="232"/>
      <c r="C6" s="88" t="str">
        <f>'인테리어 산출서 (2)'!B10</f>
        <v>보양</v>
      </c>
      <c r="D6" s="88" t="str">
        <f>'인테리어 산출서 (2)'!C10</f>
        <v>비닐</v>
      </c>
      <c r="E6" s="112" t="str">
        <f>'인테리어 산출서 (2)'!F10</f>
        <v>M2</v>
      </c>
      <c r="F6" s="218">
        <f>'인테리어 산출서 (2)'!G10</f>
        <v>662</v>
      </c>
      <c r="G6" s="88"/>
      <c r="H6" s="88"/>
      <c r="I6" s="88"/>
      <c r="J6" s="88"/>
      <c r="K6" s="88"/>
      <c r="L6" s="88"/>
      <c r="M6" s="88"/>
      <c r="N6" s="88"/>
      <c r="O6" s="234"/>
      <c r="Y6" s="194"/>
      <c r="Z6" s="194"/>
      <c r="AA6" s="194"/>
    </row>
    <row r="7" spans="1:27" s="8" customFormat="1" ht="18" customHeight="1">
      <c r="B7" s="232"/>
      <c r="C7" s="88" t="str">
        <f>'인테리어 산출서 (2)'!B11</f>
        <v>현장정리</v>
      </c>
      <c r="D7" s="88" t="str">
        <f>'인테리어 산출서 (2)'!C11</f>
        <v>보통인부</v>
      </c>
      <c r="E7" s="112" t="str">
        <f>'인테리어 산출서 (2)'!F11</f>
        <v>인</v>
      </c>
      <c r="F7" s="218">
        <f>'인테리어 산출서 (2)'!G11</f>
        <v>3</v>
      </c>
      <c r="G7" s="88"/>
      <c r="H7" s="88"/>
      <c r="I7" s="88"/>
      <c r="J7" s="88"/>
      <c r="K7" s="88"/>
      <c r="L7" s="88"/>
      <c r="M7" s="88"/>
      <c r="N7" s="88"/>
      <c r="O7" s="234"/>
      <c r="Y7" s="194"/>
      <c r="Z7" s="194"/>
      <c r="AA7" s="194"/>
    </row>
    <row r="8" spans="1:27" s="8" customFormat="1" ht="18" customHeight="1">
      <c r="B8" s="232"/>
      <c r="C8" s="88" t="str">
        <f>'인테리어 산출서 (2)'!B12</f>
        <v>경량철골 천장틀 철거</v>
      </c>
      <c r="D8" s="88" t="str">
        <f>'인테리어 산출서 (2)'!C12</f>
        <v>M-Bar,로비</v>
      </c>
      <c r="E8" s="112" t="str">
        <f>'인테리어 산출서 (2)'!F12</f>
        <v>M2</v>
      </c>
      <c r="F8" s="218">
        <f>'인테리어 산출서 (2)'!G12</f>
        <v>118</v>
      </c>
      <c r="G8" s="88"/>
      <c r="H8" s="88"/>
      <c r="I8" s="88"/>
      <c r="J8" s="88"/>
      <c r="K8" s="88"/>
      <c r="L8" s="88"/>
      <c r="M8" s="88"/>
      <c r="N8" s="88"/>
      <c r="O8" s="234"/>
      <c r="Y8" s="194"/>
      <c r="Z8" s="194"/>
      <c r="AA8" s="194"/>
    </row>
    <row r="9" spans="1:27" s="8" customFormat="1" ht="18" customHeight="1">
      <c r="B9" s="232"/>
      <c r="C9" s="88" t="str">
        <f>'인테리어 산출서 (2)'!B14</f>
        <v>폐기물운반및처리</v>
      </c>
      <c r="D9" s="88" t="str">
        <f>'인테리어 산출서 (2)'!C14</f>
        <v xml:space="preserve"> 2.5톤(혼합폐기물)</v>
      </c>
      <c r="E9" s="112" t="str">
        <f>'인테리어 산출서 (2)'!F14</f>
        <v>대</v>
      </c>
      <c r="F9" s="218">
        <f>'인테리어 산출서 (2)'!G14</f>
        <v>1</v>
      </c>
      <c r="G9" s="88"/>
      <c r="H9" s="88"/>
      <c r="I9" s="88"/>
      <c r="J9" s="88"/>
      <c r="K9" s="88"/>
      <c r="L9" s="88"/>
      <c r="M9" s="88"/>
      <c r="N9" s="88"/>
      <c r="O9" s="234"/>
      <c r="Y9" s="194"/>
      <c r="Z9" s="194"/>
      <c r="AA9" s="194"/>
    </row>
    <row r="10" spans="1:27" s="8" customFormat="1" ht="18" customHeight="1">
      <c r="B10" s="232"/>
      <c r="C10" s="88"/>
      <c r="D10" s="88"/>
      <c r="E10" s="112"/>
      <c r="F10" s="218"/>
      <c r="G10" s="88"/>
      <c r="H10" s="88"/>
      <c r="I10" s="88"/>
      <c r="J10" s="88"/>
      <c r="K10" s="88"/>
      <c r="L10" s="88"/>
      <c r="M10" s="88"/>
      <c r="N10" s="88"/>
      <c r="O10" s="234"/>
      <c r="Y10" s="194"/>
      <c r="Z10" s="194"/>
      <c r="AA10" s="194"/>
    </row>
    <row r="11" spans="1:27" s="8" customFormat="1" ht="18" customHeight="1">
      <c r="B11" s="232"/>
      <c r="C11" s="88"/>
      <c r="D11" s="88"/>
      <c r="E11" s="112"/>
      <c r="F11" s="218"/>
      <c r="G11" s="88"/>
      <c r="H11" s="88"/>
      <c r="I11" s="88"/>
      <c r="J11" s="88"/>
      <c r="K11" s="88"/>
      <c r="L11" s="88"/>
      <c r="M11" s="88"/>
      <c r="N11" s="88"/>
      <c r="O11" s="234"/>
      <c r="Y11" s="194"/>
      <c r="Z11" s="194"/>
      <c r="AA11" s="194"/>
    </row>
    <row r="12" spans="1:27" s="8" customFormat="1" ht="18" customHeight="1">
      <c r="B12" s="232"/>
      <c r="C12" s="88"/>
      <c r="D12" s="88"/>
      <c r="E12" s="112"/>
      <c r="F12" s="218"/>
      <c r="G12" s="88"/>
      <c r="H12" s="88"/>
      <c r="I12" s="88"/>
      <c r="J12" s="88"/>
      <c r="K12" s="88"/>
      <c r="L12" s="88"/>
      <c r="M12" s="88"/>
      <c r="N12" s="88"/>
      <c r="O12" s="234"/>
      <c r="Y12" s="194"/>
      <c r="Z12" s="194"/>
      <c r="AA12" s="194"/>
    </row>
    <row r="13" spans="1:27" s="91" customFormat="1" ht="18" customHeight="1">
      <c r="A13" s="110"/>
      <c r="B13" s="235"/>
      <c r="C13" s="71" t="s">
        <v>699</v>
      </c>
      <c r="D13" s="72"/>
      <c r="E13" s="73"/>
      <c r="F13" s="74"/>
      <c r="G13" s="109">
        <f t="shared" ref="G13" si="0">INT(Q13*$P$4)</f>
        <v>0</v>
      </c>
      <c r="H13" s="75">
        <f>SUM(H5:H9)</f>
        <v>0</v>
      </c>
      <c r="I13" s="109">
        <f t="shared" ref="I13" si="1">INT(R13*$P$4)</f>
        <v>0</v>
      </c>
      <c r="J13" s="75">
        <f>SUM(J5:J9)</f>
        <v>0</v>
      </c>
      <c r="K13" s="109"/>
      <c r="L13" s="75">
        <f>SUM(L5:L9)</f>
        <v>0</v>
      </c>
      <c r="M13" s="75"/>
      <c r="N13" s="75">
        <f>SUM(N5:N9)</f>
        <v>0</v>
      </c>
      <c r="O13" s="236"/>
      <c r="P13" s="162"/>
      <c r="Q13" s="163"/>
      <c r="R13" s="164"/>
      <c r="S13" s="164"/>
      <c r="T13" s="164"/>
      <c r="U13" s="165"/>
      <c r="V13" s="165"/>
      <c r="W13" s="165"/>
      <c r="Y13" s="192"/>
      <c r="Z13" s="192"/>
      <c r="AA13" s="192"/>
    </row>
    <row r="14" spans="1:27" s="8" customFormat="1" ht="18" customHeight="1">
      <c r="B14" s="232">
        <f>'인테리어 산출서 (2)'!A16</f>
        <v>2</v>
      </c>
      <c r="C14" s="63" t="str">
        <f>'인테리어 산출서 (2)'!B16</f>
        <v>시설공사</v>
      </c>
      <c r="D14" s="64"/>
      <c r="E14" s="65"/>
      <c r="F14" s="66"/>
      <c r="G14" s="63"/>
      <c r="H14" s="63"/>
      <c r="I14" s="63"/>
      <c r="J14" s="63"/>
      <c r="K14" s="63"/>
      <c r="L14" s="63"/>
      <c r="M14" s="63"/>
      <c r="N14" s="63"/>
      <c r="O14" s="233"/>
      <c r="P14" s="161">
        <v>1.0845499999999999</v>
      </c>
      <c r="Y14" s="194"/>
      <c r="Z14" s="194"/>
      <c r="AA14" s="194"/>
    </row>
    <row r="15" spans="1:27" s="8" customFormat="1" ht="18" customHeight="1">
      <c r="B15" s="232"/>
      <c r="C15" s="88" t="str">
        <f>'인테리어 산출서 (2)'!B17</f>
        <v>경량철골천정틀</v>
      </c>
      <c r="D15" s="88" t="str">
        <f>'인테리어 산출서 (2)'!C17</f>
        <v>M-BAR H:1미만</v>
      </c>
      <c r="E15" s="112" t="str">
        <f>'인테리어 산출서 (2)'!F17</f>
        <v>M2</v>
      </c>
      <c r="F15" s="112">
        <f>'인테리어 산출서 (2)'!G17</f>
        <v>662</v>
      </c>
      <c r="G15" s="88"/>
      <c r="H15" s="88"/>
      <c r="I15" s="88"/>
      <c r="J15" s="88"/>
      <c r="K15" s="88"/>
      <c r="L15" s="88"/>
      <c r="M15" s="88"/>
      <c r="N15" s="88"/>
      <c r="O15" s="234"/>
      <c r="Q15" s="8">
        <v>36749</v>
      </c>
      <c r="R15" s="8">
        <v>49668</v>
      </c>
      <c r="Y15" s="194"/>
      <c r="Z15" s="194"/>
      <c r="AA15" s="194"/>
    </row>
    <row r="16" spans="1:27" s="8" customFormat="1" ht="18" customHeight="1">
      <c r="B16" s="232"/>
      <c r="C16" s="88" t="str">
        <f>'인테리어 산출서 (2)'!B18</f>
        <v>AL몰딩설치</v>
      </c>
      <c r="D16" s="88" t="str">
        <f>'인테리어 산출서 (2)'!C18</f>
        <v>W형, 15*15*15*15*1.0mm</v>
      </c>
      <c r="E16" s="112" t="str">
        <f>'인테리어 산출서 (2)'!F18</f>
        <v>M</v>
      </c>
      <c r="F16" s="112">
        <f>'인테리어 산출서 (2)'!G18</f>
        <v>347.94000000000005</v>
      </c>
      <c r="G16" s="88"/>
      <c r="H16" s="88"/>
      <c r="I16" s="88"/>
      <c r="J16" s="88"/>
      <c r="K16" s="88"/>
      <c r="L16" s="88"/>
      <c r="M16" s="88"/>
      <c r="N16" s="88"/>
      <c r="O16" s="234"/>
      <c r="Q16" s="8">
        <v>36749</v>
      </c>
      <c r="R16" s="8">
        <v>49668</v>
      </c>
      <c r="Y16" s="194"/>
      <c r="Z16" s="194"/>
      <c r="AA16" s="194"/>
    </row>
    <row r="17" spans="1:27" s="8" customFormat="1" ht="18" customHeight="1">
      <c r="B17" s="232"/>
      <c r="C17" s="88" t="str">
        <f>'인테리어 산출서 (2)'!B26</f>
        <v>집텍스붙임</v>
      </c>
      <c r="D17" s="88" t="str">
        <f>'인테리어 산출서 (2)'!C26</f>
        <v>9.5mm*300*600</v>
      </c>
      <c r="E17" s="88" t="str">
        <f>'인테리어 산출서 (2)'!F26</f>
        <v>M2</v>
      </c>
      <c r="F17" s="112">
        <v>662</v>
      </c>
      <c r="G17" s="88"/>
      <c r="H17" s="88"/>
      <c r="I17" s="88"/>
      <c r="J17" s="88"/>
      <c r="K17" s="88"/>
      <c r="L17" s="88"/>
      <c r="M17" s="88"/>
      <c r="N17" s="88"/>
      <c r="O17" s="234"/>
      <c r="Q17" s="8">
        <v>36749</v>
      </c>
      <c r="R17" s="8">
        <v>49668</v>
      </c>
      <c r="Y17" s="194"/>
      <c r="Z17" s="194"/>
      <c r="AA17" s="194"/>
    </row>
    <row r="18" spans="1:27" s="8" customFormat="1" ht="18" customHeight="1">
      <c r="B18" s="232"/>
      <c r="C18" s="88"/>
      <c r="D18" s="88"/>
      <c r="E18" s="88"/>
      <c r="F18" s="112"/>
      <c r="G18" s="88"/>
      <c r="H18" s="88"/>
      <c r="I18" s="88"/>
      <c r="J18" s="88"/>
      <c r="K18" s="88"/>
      <c r="L18" s="88"/>
      <c r="M18" s="88"/>
      <c r="N18" s="88"/>
      <c r="O18" s="234"/>
      <c r="Y18" s="194"/>
      <c r="Z18" s="194"/>
      <c r="AA18" s="194"/>
    </row>
    <row r="19" spans="1:27" s="8" customFormat="1" ht="18" customHeight="1">
      <c r="B19" s="232"/>
      <c r="C19" s="88"/>
      <c r="D19" s="88"/>
      <c r="E19" s="88"/>
      <c r="F19" s="112"/>
      <c r="G19" s="88"/>
      <c r="H19" s="88"/>
      <c r="I19" s="88"/>
      <c r="J19" s="88"/>
      <c r="K19" s="88"/>
      <c r="L19" s="88"/>
      <c r="M19" s="88"/>
      <c r="N19" s="88"/>
      <c r="O19" s="234"/>
      <c r="Y19" s="194"/>
      <c r="Z19" s="194"/>
      <c r="AA19" s="194"/>
    </row>
    <row r="20" spans="1:27" s="8" customFormat="1" ht="18" customHeight="1">
      <c r="B20" s="232"/>
      <c r="C20" s="88"/>
      <c r="D20" s="111"/>
      <c r="E20" s="112"/>
      <c r="F20" s="112"/>
      <c r="G20" s="88"/>
      <c r="H20" s="88"/>
      <c r="I20" s="88"/>
      <c r="J20" s="88"/>
      <c r="K20" s="88"/>
      <c r="L20" s="88"/>
      <c r="M20" s="88"/>
      <c r="N20" s="88"/>
      <c r="O20" s="234"/>
      <c r="Y20" s="194"/>
      <c r="Z20" s="194"/>
      <c r="AA20" s="194"/>
    </row>
    <row r="21" spans="1:27" s="91" customFormat="1" ht="18" customHeight="1">
      <c r="A21" s="110"/>
      <c r="B21" s="235"/>
      <c r="C21" s="71" t="s">
        <v>699</v>
      </c>
      <c r="D21" s="72"/>
      <c r="E21" s="73"/>
      <c r="F21" s="74"/>
      <c r="G21" s="109">
        <f t="shared" ref="G21" si="2">INT(Q21*$P$4)</f>
        <v>0</v>
      </c>
      <c r="H21" s="75">
        <f>SUM(H15:H17)</f>
        <v>0</v>
      </c>
      <c r="I21" s="75"/>
      <c r="J21" s="75">
        <f>SUM(J15:J17)</f>
        <v>0</v>
      </c>
      <c r="K21" s="75"/>
      <c r="L21" s="75">
        <f>SUM(L15:L17)</f>
        <v>0</v>
      </c>
      <c r="M21" s="75"/>
      <c r="N21" s="75">
        <f>SUM(N15:N17)</f>
        <v>0</v>
      </c>
      <c r="O21" s="236"/>
      <c r="P21" s="162"/>
      <c r="Q21" s="163"/>
      <c r="R21" s="164"/>
      <c r="S21" s="164"/>
      <c r="T21" s="164"/>
      <c r="U21" s="165"/>
      <c r="V21" s="165"/>
      <c r="W21" s="165"/>
      <c r="Y21" s="192"/>
      <c r="Z21" s="192"/>
      <c r="AA21" s="192"/>
    </row>
  </sheetData>
  <mergeCells count="10">
    <mergeCell ref="B1:B2"/>
    <mergeCell ref="C1:C2"/>
    <mergeCell ref="D1:D2"/>
    <mergeCell ref="E1:E2"/>
    <mergeCell ref="F1:F2"/>
    <mergeCell ref="I1:J1"/>
    <mergeCell ref="K1:L1"/>
    <mergeCell ref="M1:N1"/>
    <mergeCell ref="O1:O2"/>
    <mergeCell ref="G1:H1"/>
  </mergeCells>
  <phoneticPr fontId="4" type="noConversion"/>
  <printOptions horizontalCentered="1"/>
  <pageMargins left="0.31496062992125984" right="0.19685039370078741" top="0.98425196850393704" bottom="0.47244094488188981" header="0.51181102362204722" footer="0.23622047244094491"/>
  <pageSetup paperSize="9" scale="92" fitToHeight="0" orientation="landscape" r:id="rId1"/>
  <headerFooter alignWithMargins="0">
    <oddHeader>&amp;C&amp;"맑은 고딕,굵게"&amp;18▷▷  공 종 별  내 역 서  ◁◁</oddHeader>
  </headerFooter>
  <colBreaks count="1" manualBreakCount="1">
    <brk id="15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 tint="-0.249977111117893"/>
  </sheetPr>
  <dimension ref="A1:IV26"/>
  <sheetViews>
    <sheetView view="pageBreakPreview" topLeftCell="A10" zoomScale="145" zoomScaleNormal="82" zoomScaleSheetLayoutView="145" workbookViewId="0">
      <selection activeCell="E18" sqref="E18"/>
    </sheetView>
  </sheetViews>
  <sheetFormatPr defaultColWidth="8.88671875" defaultRowHeight="21" customHeight="1"/>
  <cols>
    <col min="1" max="1" width="4" style="196" customWidth="1"/>
    <col min="2" max="2" width="17.88671875" style="215" customWidth="1"/>
    <col min="3" max="3" width="17.88671875" style="216" customWidth="1"/>
    <col min="4" max="4" width="12.5546875" style="217" customWidth="1"/>
    <col min="5" max="5" width="58.44140625" style="200" customWidth="1"/>
    <col min="6" max="6" width="4.5546875" style="201" customWidth="1"/>
    <col min="7" max="7" width="7.109375" style="202" customWidth="1"/>
    <col min="8" max="8" width="6.44140625" style="195" customWidth="1"/>
    <col min="9" max="16384" width="8.88671875" style="195"/>
  </cols>
  <sheetData>
    <row r="1" spans="1:256" ht="21" customHeight="1">
      <c r="A1" s="311" t="s">
        <v>838</v>
      </c>
      <c r="B1" s="311"/>
      <c r="C1" s="311"/>
      <c r="D1" s="311"/>
      <c r="E1" s="311"/>
      <c r="F1" s="311"/>
      <c r="G1" s="311"/>
      <c r="H1" s="311"/>
    </row>
    <row r="2" spans="1:256" ht="21" customHeight="1">
      <c r="A2" s="312"/>
      <c r="B2" s="313"/>
      <c r="C2" s="313"/>
      <c r="D2" s="313"/>
      <c r="E2" s="313"/>
      <c r="F2" s="313"/>
      <c r="G2" s="313"/>
      <c r="H2" s="313"/>
    </row>
    <row r="3" spans="1:256" ht="21" customHeight="1">
      <c r="A3" s="314"/>
      <c r="B3" s="315"/>
      <c r="C3" s="315"/>
      <c r="D3" s="315"/>
      <c r="E3" s="315"/>
      <c r="F3" s="316"/>
      <c r="G3" s="316"/>
      <c r="H3" s="316"/>
    </row>
    <row r="4" spans="1:256" ht="21" customHeight="1">
      <c r="B4" s="197"/>
      <c r="C4" s="198"/>
      <c r="D4" s="199"/>
    </row>
    <row r="5" spans="1:256" s="203" customFormat="1" ht="21" customHeight="1">
      <c r="A5" s="49" t="s">
        <v>26</v>
      </c>
      <c r="B5" s="50" t="s">
        <v>839</v>
      </c>
      <c r="C5" s="51" t="s">
        <v>840</v>
      </c>
      <c r="D5" s="51" t="s">
        <v>841</v>
      </c>
      <c r="E5" s="53" t="s">
        <v>25</v>
      </c>
      <c r="F5" s="52" t="s">
        <v>842</v>
      </c>
      <c r="G5" s="69" t="s">
        <v>843</v>
      </c>
      <c r="H5" s="54" t="s">
        <v>27</v>
      </c>
    </row>
    <row r="6" spans="1:256" ht="21.75" customHeight="1">
      <c r="A6" s="55" t="s">
        <v>844</v>
      </c>
      <c r="B6" s="56" t="s">
        <v>1253</v>
      </c>
      <c r="C6" s="57"/>
      <c r="D6" s="57"/>
      <c r="E6" s="57"/>
      <c r="F6" s="58"/>
      <c r="G6" s="67"/>
      <c r="H6" s="59"/>
    </row>
    <row r="7" spans="1:256" ht="21.75" customHeight="1">
      <c r="A7" s="55"/>
      <c r="B7" s="284" t="s">
        <v>1274</v>
      </c>
      <c r="C7" s="57"/>
      <c r="D7" s="57"/>
      <c r="E7" s="57"/>
      <c r="F7" s="58"/>
      <c r="G7" s="67"/>
      <c r="H7" s="59"/>
    </row>
    <row r="8" spans="1:256" s="209" customFormat="1" ht="21.75" customHeight="1">
      <c r="A8" s="60" t="s">
        <v>845</v>
      </c>
      <c r="B8" s="61" t="s">
        <v>1256</v>
      </c>
      <c r="C8" s="61"/>
      <c r="D8" s="61"/>
      <c r="E8" s="61"/>
      <c r="F8" s="58"/>
      <c r="G8" s="67"/>
      <c r="H8" s="204"/>
      <c r="I8" s="205"/>
      <c r="J8" s="205"/>
      <c r="K8" s="205"/>
      <c r="L8" s="205"/>
      <c r="M8" s="205"/>
      <c r="N8" s="206"/>
      <c r="O8" s="207"/>
      <c r="P8" s="208"/>
      <c r="Q8" s="205"/>
      <c r="R8" s="205"/>
      <c r="S8" s="205"/>
      <c r="T8" s="205"/>
      <c r="U8" s="205"/>
      <c r="V8" s="206"/>
      <c r="W8" s="207"/>
      <c r="X8" s="208"/>
      <c r="Y8" s="205"/>
      <c r="Z8" s="205"/>
      <c r="AA8" s="205"/>
      <c r="AB8" s="205"/>
      <c r="AC8" s="205"/>
      <c r="AD8" s="206"/>
      <c r="AE8" s="207"/>
      <c r="AF8" s="208"/>
      <c r="AG8" s="205"/>
      <c r="AH8" s="205"/>
      <c r="AI8" s="205"/>
      <c r="AJ8" s="205"/>
      <c r="AK8" s="205"/>
      <c r="AL8" s="206"/>
      <c r="AM8" s="207"/>
      <c r="AN8" s="208"/>
      <c r="AO8" s="205"/>
      <c r="AP8" s="205"/>
      <c r="AQ8" s="205"/>
      <c r="AR8" s="205"/>
      <c r="AS8" s="205"/>
      <c r="AT8" s="206"/>
      <c r="AU8" s="207"/>
      <c r="AV8" s="208"/>
      <c r="AW8" s="205"/>
      <c r="AX8" s="205"/>
      <c r="AY8" s="205"/>
      <c r="AZ8" s="205"/>
      <c r="BA8" s="205"/>
      <c r="BB8" s="206"/>
      <c r="BC8" s="207"/>
      <c r="BD8" s="208"/>
      <c r="BE8" s="205"/>
      <c r="BF8" s="205"/>
      <c r="BG8" s="205"/>
      <c r="BH8" s="205"/>
      <c r="BI8" s="205"/>
      <c r="BJ8" s="206"/>
      <c r="BK8" s="207"/>
      <c r="BL8" s="208"/>
      <c r="BM8" s="205"/>
      <c r="BN8" s="205"/>
      <c r="BO8" s="205"/>
      <c r="BP8" s="205"/>
      <c r="BQ8" s="205"/>
      <c r="BR8" s="206"/>
      <c r="BS8" s="207"/>
      <c r="BT8" s="208"/>
      <c r="BU8" s="205"/>
      <c r="BV8" s="205"/>
      <c r="BW8" s="205"/>
      <c r="BX8" s="205"/>
      <c r="BY8" s="205"/>
      <c r="BZ8" s="206"/>
      <c r="CA8" s="207"/>
      <c r="CB8" s="208"/>
      <c r="CC8" s="205"/>
      <c r="CD8" s="205"/>
      <c r="CE8" s="205"/>
      <c r="CF8" s="205"/>
      <c r="CG8" s="205"/>
      <c r="CH8" s="206"/>
      <c r="CI8" s="207"/>
      <c r="CJ8" s="208"/>
      <c r="CK8" s="205"/>
      <c r="CL8" s="205"/>
      <c r="CM8" s="205"/>
      <c r="CN8" s="205"/>
      <c r="CO8" s="205"/>
      <c r="CP8" s="206"/>
      <c r="CQ8" s="207"/>
      <c r="CR8" s="208"/>
      <c r="CS8" s="205"/>
      <c r="CT8" s="205"/>
      <c r="CU8" s="205"/>
      <c r="CV8" s="205"/>
      <c r="CW8" s="205"/>
      <c r="CX8" s="206"/>
      <c r="CY8" s="207"/>
      <c r="CZ8" s="208"/>
      <c r="DA8" s="205"/>
      <c r="DB8" s="205"/>
      <c r="DC8" s="205"/>
      <c r="DD8" s="205"/>
      <c r="DE8" s="205"/>
      <c r="DF8" s="206"/>
      <c r="DG8" s="207"/>
      <c r="DH8" s="208"/>
      <c r="DI8" s="205"/>
      <c r="DJ8" s="205"/>
      <c r="DK8" s="205"/>
      <c r="DL8" s="205"/>
      <c r="DM8" s="205"/>
      <c r="DN8" s="206"/>
      <c r="DO8" s="207"/>
      <c r="DP8" s="208"/>
      <c r="DQ8" s="205"/>
      <c r="DR8" s="205"/>
      <c r="DS8" s="205"/>
      <c r="DT8" s="205"/>
      <c r="DU8" s="205"/>
      <c r="DV8" s="206"/>
      <c r="DW8" s="207"/>
      <c r="DX8" s="208"/>
      <c r="DY8" s="205"/>
      <c r="DZ8" s="205"/>
      <c r="EA8" s="205"/>
      <c r="EB8" s="205"/>
      <c r="EC8" s="205"/>
      <c r="ED8" s="206"/>
      <c r="EE8" s="207"/>
      <c r="EF8" s="208"/>
      <c r="EG8" s="205"/>
      <c r="EH8" s="205"/>
      <c r="EI8" s="205"/>
      <c r="EJ8" s="205"/>
      <c r="EK8" s="205"/>
      <c r="EL8" s="206"/>
      <c r="EM8" s="207"/>
      <c r="EN8" s="208"/>
      <c r="EO8" s="205"/>
      <c r="EP8" s="205"/>
      <c r="EQ8" s="205"/>
      <c r="ER8" s="205"/>
      <c r="ES8" s="205"/>
      <c r="ET8" s="206"/>
      <c r="EU8" s="207"/>
      <c r="EV8" s="208"/>
      <c r="EW8" s="205"/>
      <c r="EX8" s="205"/>
      <c r="EY8" s="205"/>
      <c r="EZ8" s="205"/>
      <c r="FA8" s="205"/>
      <c r="FB8" s="206"/>
      <c r="FC8" s="207"/>
      <c r="FD8" s="208"/>
      <c r="FE8" s="205"/>
      <c r="FF8" s="205"/>
      <c r="FG8" s="205"/>
      <c r="FH8" s="205"/>
      <c r="FI8" s="205"/>
      <c r="FJ8" s="206"/>
      <c r="FK8" s="207"/>
      <c r="FL8" s="208"/>
      <c r="FM8" s="205"/>
      <c r="FN8" s="205"/>
      <c r="FO8" s="205"/>
      <c r="FP8" s="205"/>
      <c r="FQ8" s="205"/>
      <c r="FR8" s="206"/>
      <c r="FS8" s="207"/>
      <c r="FT8" s="208"/>
      <c r="FU8" s="205"/>
      <c r="FV8" s="205"/>
      <c r="FW8" s="205"/>
      <c r="FX8" s="205"/>
      <c r="FY8" s="205"/>
      <c r="FZ8" s="206"/>
      <c r="GA8" s="207"/>
      <c r="GB8" s="208"/>
      <c r="GC8" s="205"/>
      <c r="GD8" s="205"/>
      <c r="GE8" s="205"/>
      <c r="GF8" s="205"/>
      <c r="GG8" s="205"/>
      <c r="GH8" s="206"/>
      <c r="GI8" s="207"/>
      <c r="GJ8" s="208"/>
      <c r="GK8" s="205"/>
      <c r="GL8" s="205"/>
      <c r="GM8" s="205"/>
      <c r="GN8" s="205"/>
      <c r="GO8" s="205"/>
      <c r="GP8" s="206"/>
      <c r="GQ8" s="207"/>
      <c r="GR8" s="208"/>
      <c r="GS8" s="205"/>
      <c r="GT8" s="205"/>
      <c r="GU8" s="205"/>
      <c r="GV8" s="205"/>
      <c r="GW8" s="205"/>
      <c r="GX8" s="206"/>
      <c r="GY8" s="207"/>
      <c r="GZ8" s="208"/>
      <c r="HA8" s="205"/>
      <c r="HB8" s="205"/>
      <c r="HC8" s="205"/>
      <c r="HD8" s="205"/>
      <c r="HE8" s="205"/>
      <c r="HF8" s="206"/>
      <c r="HG8" s="207"/>
      <c r="HH8" s="208"/>
      <c r="HI8" s="205"/>
      <c r="HJ8" s="205"/>
      <c r="HK8" s="205"/>
      <c r="HL8" s="205"/>
      <c r="HM8" s="205"/>
      <c r="HN8" s="206"/>
      <c r="HO8" s="207"/>
      <c r="HP8" s="208"/>
      <c r="HQ8" s="205"/>
      <c r="HR8" s="205"/>
      <c r="HS8" s="205"/>
      <c r="HT8" s="205"/>
      <c r="HU8" s="205"/>
      <c r="HV8" s="206"/>
      <c r="HW8" s="207"/>
      <c r="HX8" s="208"/>
      <c r="HY8" s="205"/>
      <c r="HZ8" s="205"/>
      <c r="IA8" s="205"/>
      <c r="IB8" s="205"/>
      <c r="IC8" s="205"/>
      <c r="ID8" s="206"/>
      <c r="IE8" s="207"/>
      <c r="IF8" s="208"/>
      <c r="IG8" s="205"/>
      <c r="IH8" s="205"/>
      <c r="II8" s="205"/>
      <c r="IJ8" s="205"/>
      <c r="IK8" s="205"/>
      <c r="IL8" s="206"/>
      <c r="IM8" s="207"/>
      <c r="IN8" s="208"/>
      <c r="IO8" s="205"/>
      <c r="IP8" s="205"/>
      <c r="IQ8" s="205"/>
      <c r="IR8" s="205"/>
      <c r="IS8" s="205"/>
      <c r="IT8" s="206"/>
      <c r="IU8" s="207"/>
      <c r="IV8" s="208"/>
    </row>
    <row r="9" spans="1:256" ht="21.75" customHeight="1">
      <c r="A9" s="57"/>
      <c r="B9" s="57" t="s">
        <v>44</v>
      </c>
      <c r="C9" s="57" t="s">
        <v>69</v>
      </c>
      <c r="D9" s="57"/>
      <c r="E9" s="62">
        <v>2</v>
      </c>
      <c r="F9" s="58" t="s">
        <v>70</v>
      </c>
      <c r="G9" s="67">
        <v>2</v>
      </c>
      <c r="H9" s="59"/>
      <c r="I9" s="210"/>
      <c r="J9" s="210"/>
      <c r="K9" s="211"/>
      <c r="L9" s="211"/>
      <c r="M9" s="211"/>
      <c r="N9" s="206"/>
      <c r="O9" s="207"/>
      <c r="P9" s="212"/>
      <c r="Q9" s="211"/>
      <c r="R9" s="211"/>
      <c r="S9" s="211"/>
      <c r="T9" s="211"/>
      <c r="U9" s="211"/>
      <c r="V9" s="206"/>
      <c r="W9" s="207"/>
      <c r="X9" s="212"/>
      <c r="Y9" s="211"/>
      <c r="Z9" s="211"/>
      <c r="AA9" s="211"/>
      <c r="AB9" s="211"/>
      <c r="AC9" s="211"/>
      <c r="AD9" s="206"/>
      <c r="AE9" s="207"/>
      <c r="AF9" s="212"/>
      <c r="AG9" s="211"/>
      <c r="AH9" s="211"/>
      <c r="AI9" s="211"/>
      <c r="AJ9" s="211"/>
      <c r="AK9" s="211"/>
      <c r="AL9" s="206"/>
      <c r="AM9" s="207"/>
      <c r="AN9" s="212"/>
      <c r="AO9" s="211"/>
      <c r="AP9" s="211"/>
      <c r="AQ9" s="211"/>
      <c r="AR9" s="211"/>
      <c r="AS9" s="211"/>
      <c r="AT9" s="206"/>
      <c r="AU9" s="207"/>
      <c r="AV9" s="212"/>
      <c r="AW9" s="211"/>
      <c r="AX9" s="211"/>
      <c r="AY9" s="211"/>
      <c r="AZ9" s="211"/>
      <c r="BA9" s="211"/>
      <c r="BB9" s="206"/>
      <c r="BC9" s="207"/>
      <c r="BD9" s="212"/>
      <c r="BE9" s="211"/>
      <c r="BF9" s="211"/>
      <c r="BG9" s="211"/>
      <c r="BH9" s="211"/>
      <c r="BI9" s="211"/>
      <c r="BJ9" s="206"/>
      <c r="BK9" s="207"/>
      <c r="BL9" s="212"/>
      <c r="BM9" s="211"/>
      <c r="BN9" s="211"/>
      <c r="BO9" s="211"/>
      <c r="BP9" s="211"/>
      <c r="BQ9" s="211"/>
      <c r="BR9" s="206"/>
      <c r="BS9" s="207"/>
      <c r="BT9" s="212"/>
      <c r="BU9" s="211"/>
      <c r="BV9" s="211"/>
      <c r="BW9" s="211"/>
      <c r="BX9" s="211"/>
      <c r="BY9" s="211"/>
      <c r="BZ9" s="206"/>
      <c r="CA9" s="207"/>
      <c r="CB9" s="212"/>
      <c r="CC9" s="211"/>
      <c r="CD9" s="211"/>
      <c r="CE9" s="211"/>
      <c r="CF9" s="211"/>
      <c r="CG9" s="211"/>
      <c r="CH9" s="206"/>
      <c r="CI9" s="207"/>
      <c r="CJ9" s="212"/>
      <c r="CK9" s="211"/>
      <c r="CL9" s="211"/>
      <c r="CM9" s="211"/>
      <c r="CN9" s="211"/>
      <c r="CO9" s="211"/>
      <c r="CP9" s="206"/>
      <c r="CQ9" s="207"/>
      <c r="CR9" s="212"/>
      <c r="CS9" s="211"/>
      <c r="CT9" s="211"/>
      <c r="CU9" s="211"/>
      <c r="CV9" s="211"/>
      <c r="CW9" s="211"/>
      <c r="CX9" s="206"/>
      <c r="CY9" s="207"/>
      <c r="CZ9" s="212"/>
      <c r="DA9" s="211"/>
      <c r="DB9" s="211"/>
      <c r="DC9" s="211"/>
      <c r="DD9" s="211"/>
      <c r="DE9" s="211"/>
      <c r="DF9" s="206"/>
      <c r="DG9" s="207"/>
      <c r="DH9" s="212"/>
      <c r="DI9" s="211"/>
      <c r="DJ9" s="211"/>
      <c r="DK9" s="211"/>
      <c r="DL9" s="211"/>
      <c r="DM9" s="211"/>
      <c r="DN9" s="206"/>
      <c r="DO9" s="207"/>
      <c r="DP9" s="212"/>
      <c r="DQ9" s="211"/>
      <c r="DR9" s="211"/>
      <c r="DS9" s="211"/>
      <c r="DT9" s="211"/>
      <c r="DU9" s="211"/>
      <c r="DV9" s="206"/>
      <c r="DW9" s="207"/>
      <c r="DX9" s="212"/>
      <c r="DY9" s="211"/>
      <c r="DZ9" s="211"/>
      <c r="EA9" s="211"/>
      <c r="EB9" s="211"/>
      <c r="EC9" s="211"/>
      <c r="ED9" s="206"/>
      <c r="EE9" s="207"/>
      <c r="EF9" s="212"/>
      <c r="EG9" s="211"/>
      <c r="EH9" s="211"/>
      <c r="EI9" s="211"/>
      <c r="EJ9" s="211"/>
      <c r="EK9" s="211"/>
      <c r="EL9" s="206"/>
      <c r="EM9" s="207"/>
      <c r="EN9" s="212"/>
      <c r="EO9" s="211"/>
      <c r="EP9" s="211"/>
      <c r="EQ9" s="211"/>
      <c r="ER9" s="211"/>
      <c r="ES9" s="211"/>
      <c r="ET9" s="206"/>
      <c r="EU9" s="207"/>
      <c r="EV9" s="212"/>
      <c r="EW9" s="211"/>
      <c r="EX9" s="211"/>
      <c r="EY9" s="211"/>
      <c r="EZ9" s="211"/>
      <c r="FA9" s="211"/>
      <c r="FB9" s="206"/>
      <c r="FC9" s="207"/>
      <c r="FD9" s="212"/>
      <c r="FE9" s="211"/>
      <c r="FF9" s="211"/>
      <c r="FG9" s="211"/>
      <c r="FH9" s="211"/>
      <c r="FI9" s="211"/>
      <c r="FJ9" s="206"/>
      <c r="FK9" s="207"/>
      <c r="FL9" s="212"/>
      <c r="FM9" s="211"/>
      <c r="FN9" s="211"/>
      <c r="FO9" s="211"/>
      <c r="FP9" s="211"/>
      <c r="FQ9" s="211"/>
      <c r="FR9" s="206"/>
      <c r="FS9" s="207"/>
      <c r="FT9" s="212"/>
      <c r="FU9" s="211"/>
      <c r="FV9" s="211"/>
      <c r="FW9" s="211"/>
      <c r="FX9" s="211"/>
      <c r="FY9" s="211"/>
      <c r="FZ9" s="206"/>
      <c r="GA9" s="207"/>
      <c r="GB9" s="212"/>
      <c r="GC9" s="211"/>
      <c r="GD9" s="211"/>
      <c r="GE9" s="211"/>
      <c r="GF9" s="211"/>
      <c r="GG9" s="211"/>
      <c r="GH9" s="206"/>
      <c r="GI9" s="207"/>
      <c r="GJ9" s="212"/>
      <c r="GK9" s="211"/>
      <c r="GL9" s="211"/>
      <c r="GM9" s="211"/>
      <c r="GN9" s="211"/>
      <c r="GO9" s="211"/>
      <c r="GP9" s="206"/>
      <c r="GQ9" s="207"/>
      <c r="GR9" s="212"/>
      <c r="GS9" s="211"/>
      <c r="GT9" s="211"/>
      <c r="GU9" s="211"/>
      <c r="GV9" s="211"/>
      <c r="GW9" s="211"/>
      <c r="GX9" s="206"/>
      <c r="GY9" s="207"/>
      <c r="GZ9" s="212"/>
      <c r="HA9" s="211"/>
      <c r="HB9" s="211"/>
      <c r="HC9" s="211"/>
      <c r="HD9" s="211"/>
      <c r="HE9" s="211"/>
      <c r="HF9" s="206"/>
      <c r="HG9" s="207"/>
      <c r="HH9" s="212"/>
      <c r="HI9" s="211"/>
      <c r="HJ9" s="211"/>
      <c r="HK9" s="211"/>
      <c r="HL9" s="211"/>
      <c r="HM9" s="211"/>
      <c r="HN9" s="206"/>
      <c r="HO9" s="207"/>
      <c r="HP9" s="212"/>
      <c r="HQ9" s="211"/>
      <c r="HR9" s="211"/>
      <c r="HS9" s="211"/>
      <c r="HT9" s="211"/>
      <c r="HU9" s="211"/>
      <c r="HV9" s="206"/>
      <c r="HW9" s="207"/>
      <c r="HX9" s="212"/>
      <c r="HY9" s="211"/>
      <c r="HZ9" s="211"/>
      <c r="IA9" s="211"/>
      <c r="IB9" s="211"/>
      <c r="IC9" s="211"/>
      <c r="ID9" s="206"/>
      <c r="IE9" s="207"/>
      <c r="IF9" s="212"/>
      <c r="IG9" s="211"/>
      <c r="IH9" s="211"/>
      <c r="II9" s="211"/>
      <c r="IJ9" s="211"/>
      <c r="IK9" s="211"/>
      <c r="IL9" s="206"/>
      <c r="IM9" s="207"/>
      <c r="IN9" s="212"/>
      <c r="IO9" s="211"/>
      <c r="IP9" s="211"/>
      <c r="IQ9" s="211"/>
      <c r="IR9" s="211"/>
      <c r="IS9" s="211"/>
      <c r="IT9" s="206"/>
      <c r="IU9" s="207"/>
      <c r="IV9" s="212"/>
    </row>
    <row r="10" spans="1:256" ht="21.75" customHeight="1">
      <c r="A10" s="57"/>
      <c r="B10" s="57" t="s">
        <v>45</v>
      </c>
      <c r="C10" s="57" t="s">
        <v>108</v>
      </c>
      <c r="D10" s="57"/>
      <c r="E10" s="62" t="s">
        <v>1279</v>
      </c>
      <c r="F10" s="58" t="s">
        <v>43</v>
      </c>
      <c r="G10" s="67">
        <v>662</v>
      </c>
      <c r="H10" s="59"/>
      <c r="I10" s="210"/>
      <c r="J10" s="210"/>
      <c r="K10" s="211"/>
      <c r="L10" s="211"/>
      <c r="M10" s="211"/>
      <c r="N10" s="206"/>
      <c r="O10" s="207"/>
      <c r="P10" s="212"/>
      <c r="Q10" s="211"/>
      <c r="R10" s="211"/>
      <c r="S10" s="211"/>
      <c r="T10" s="211"/>
      <c r="U10" s="211"/>
      <c r="V10" s="206"/>
      <c r="W10" s="207"/>
      <c r="X10" s="212"/>
      <c r="Y10" s="211"/>
      <c r="Z10" s="211"/>
      <c r="AA10" s="211"/>
      <c r="AB10" s="211"/>
      <c r="AC10" s="211"/>
      <c r="AD10" s="206"/>
      <c r="AE10" s="207"/>
      <c r="AF10" s="212"/>
      <c r="AG10" s="211"/>
      <c r="AH10" s="211"/>
      <c r="AI10" s="211"/>
      <c r="AJ10" s="211"/>
      <c r="AK10" s="211"/>
      <c r="AL10" s="206"/>
      <c r="AM10" s="207"/>
      <c r="AN10" s="212"/>
      <c r="AO10" s="211"/>
      <c r="AP10" s="211"/>
      <c r="AQ10" s="211"/>
      <c r="AR10" s="211"/>
      <c r="AS10" s="211"/>
      <c r="AT10" s="206"/>
      <c r="AU10" s="207"/>
      <c r="AV10" s="212"/>
      <c r="AW10" s="211"/>
      <c r="AX10" s="211"/>
      <c r="AY10" s="211"/>
      <c r="AZ10" s="211"/>
      <c r="BA10" s="211"/>
      <c r="BB10" s="206"/>
      <c r="BC10" s="207"/>
      <c r="BD10" s="212"/>
      <c r="BE10" s="211"/>
      <c r="BF10" s="211"/>
      <c r="BG10" s="211"/>
      <c r="BH10" s="211"/>
      <c r="BI10" s="211"/>
      <c r="BJ10" s="206"/>
      <c r="BK10" s="207"/>
      <c r="BL10" s="212"/>
      <c r="BM10" s="211"/>
      <c r="BN10" s="211"/>
      <c r="BO10" s="211"/>
      <c r="BP10" s="211"/>
      <c r="BQ10" s="211"/>
      <c r="BR10" s="206"/>
      <c r="BS10" s="207"/>
      <c r="BT10" s="212"/>
      <c r="BU10" s="211"/>
      <c r="BV10" s="211"/>
      <c r="BW10" s="211"/>
      <c r="BX10" s="211"/>
      <c r="BY10" s="211"/>
      <c r="BZ10" s="206"/>
      <c r="CA10" s="207"/>
      <c r="CB10" s="212"/>
      <c r="CC10" s="211"/>
      <c r="CD10" s="211"/>
      <c r="CE10" s="211"/>
      <c r="CF10" s="211"/>
      <c r="CG10" s="211"/>
      <c r="CH10" s="206"/>
      <c r="CI10" s="207"/>
      <c r="CJ10" s="212"/>
      <c r="CK10" s="211"/>
      <c r="CL10" s="211"/>
      <c r="CM10" s="211"/>
      <c r="CN10" s="211"/>
      <c r="CO10" s="211"/>
      <c r="CP10" s="206"/>
      <c r="CQ10" s="207"/>
      <c r="CR10" s="212"/>
      <c r="CS10" s="211"/>
      <c r="CT10" s="211"/>
      <c r="CU10" s="211"/>
      <c r="CV10" s="211"/>
      <c r="CW10" s="211"/>
      <c r="CX10" s="206"/>
      <c r="CY10" s="207"/>
      <c r="CZ10" s="212"/>
      <c r="DA10" s="211"/>
      <c r="DB10" s="211"/>
      <c r="DC10" s="211"/>
      <c r="DD10" s="211"/>
      <c r="DE10" s="211"/>
      <c r="DF10" s="206"/>
      <c r="DG10" s="207"/>
      <c r="DH10" s="212"/>
      <c r="DI10" s="211"/>
      <c r="DJ10" s="211"/>
      <c r="DK10" s="211"/>
      <c r="DL10" s="211"/>
      <c r="DM10" s="211"/>
      <c r="DN10" s="206"/>
      <c r="DO10" s="207"/>
      <c r="DP10" s="212"/>
      <c r="DQ10" s="211"/>
      <c r="DR10" s="211"/>
      <c r="DS10" s="211"/>
      <c r="DT10" s="211"/>
      <c r="DU10" s="211"/>
      <c r="DV10" s="206"/>
      <c r="DW10" s="207"/>
      <c r="DX10" s="212"/>
      <c r="DY10" s="211"/>
      <c r="DZ10" s="211"/>
      <c r="EA10" s="211"/>
      <c r="EB10" s="211"/>
      <c r="EC10" s="211"/>
      <c r="ED10" s="206"/>
      <c r="EE10" s="207"/>
      <c r="EF10" s="212"/>
      <c r="EG10" s="211"/>
      <c r="EH10" s="211"/>
      <c r="EI10" s="211"/>
      <c r="EJ10" s="211"/>
      <c r="EK10" s="211"/>
      <c r="EL10" s="206"/>
      <c r="EM10" s="207"/>
      <c r="EN10" s="212"/>
      <c r="EO10" s="211"/>
      <c r="EP10" s="211"/>
      <c r="EQ10" s="211"/>
      <c r="ER10" s="211"/>
      <c r="ES10" s="211"/>
      <c r="ET10" s="206"/>
      <c r="EU10" s="207"/>
      <c r="EV10" s="212"/>
      <c r="EW10" s="211"/>
      <c r="EX10" s="211"/>
      <c r="EY10" s="211"/>
      <c r="EZ10" s="211"/>
      <c r="FA10" s="211"/>
      <c r="FB10" s="206"/>
      <c r="FC10" s="207"/>
      <c r="FD10" s="212"/>
      <c r="FE10" s="211"/>
      <c r="FF10" s="211"/>
      <c r="FG10" s="211"/>
      <c r="FH10" s="211"/>
      <c r="FI10" s="211"/>
      <c r="FJ10" s="206"/>
      <c r="FK10" s="207"/>
      <c r="FL10" s="212"/>
      <c r="FM10" s="211"/>
      <c r="FN10" s="211"/>
      <c r="FO10" s="211"/>
      <c r="FP10" s="211"/>
      <c r="FQ10" s="211"/>
      <c r="FR10" s="206"/>
      <c r="FS10" s="207"/>
      <c r="FT10" s="212"/>
      <c r="FU10" s="211"/>
      <c r="FV10" s="211"/>
      <c r="FW10" s="211"/>
      <c r="FX10" s="211"/>
      <c r="FY10" s="211"/>
      <c r="FZ10" s="206"/>
      <c r="GA10" s="207"/>
      <c r="GB10" s="212"/>
      <c r="GC10" s="211"/>
      <c r="GD10" s="211"/>
      <c r="GE10" s="211"/>
      <c r="GF10" s="211"/>
      <c r="GG10" s="211"/>
      <c r="GH10" s="206"/>
      <c r="GI10" s="207"/>
      <c r="GJ10" s="212"/>
      <c r="GK10" s="211"/>
      <c r="GL10" s="211"/>
      <c r="GM10" s="211"/>
      <c r="GN10" s="211"/>
      <c r="GO10" s="211"/>
      <c r="GP10" s="206"/>
      <c r="GQ10" s="207"/>
      <c r="GR10" s="212"/>
      <c r="GS10" s="211"/>
      <c r="GT10" s="211"/>
      <c r="GU10" s="211"/>
      <c r="GV10" s="211"/>
      <c r="GW10" s="211"/>
      <c r="GX10" s="206"/>
      <c r="GY10" s="207"/>
      <c r="GZ10" s="212"/>
      <c r="HA10" s="211"/>
      <c r="HB10" s="211"/>
      <c r="HC10" s="211"/>
      <c r="HD10" s="211"/>
      <c r="HE10" s="211"/>
      <c r="HF10" s="206"/>
      <c r="HG10" s="207"/>
      <c r="HH10" s="212"/>
      <c r="HI10" s="211"/>
      <c r="HJ10" s="211"/>
      <c r="HK10" s="211"/>
      <c r="HL10" s="211"/>
      <c r="HM10" s="211"/>
      <c r="HN10" s="206"/>
      <c r="HO10" s="207"/>
      <c r="HP10" s="212"/>
      <c r="HQ10" s="211"/>
      <c r="HR10" s="211"/>
      <c r="HS10" s="211"/>
      <c r="HT10" s="211"/>
      <c r="HU10" s="211"/>
      <c r="HV10" s="206"/>
      <c r="HW10" s="207"/>
      <c r="HX10" s="212"/>
      <c r="HY10" s="211"/>
      <c r="HZ10" s="211"/>
      <c r="IA10" s="211"/>
      <c r="IB10" s="211"/>
      <c r="IC10" s="211"/>
      <c r="ID10" s="206"/>
      <c r="IE10" s="207"/>
      <c r="IF10" s="212"/>
      <c r="IG10" s="211"/>
      <c r="IH10" s="211"/>
      <c r="II10" s="211"/>
      <c r="IJ10" s="211"/>
      <c r="IK10" s="211"/>
      <c r="IL10" s="206"/>
      <c r="IM10" s="207"/>
      <c r="IN10" s="212"/>
      <c r="IO10" s="211"/>
      <c r="IP10" s="211"/>
      <c r="IQ10" s="211"/>
      <c r="IR10" s="211"/>
      <c r="IS10" s="211"/>
      <c r="IT10" s="206"/>
      <c r="IU10" s="207"/>
      <c r="IV10" s="212"/>
    </row>
    <row r="11" spans="1:256" ht="21.75" customHeight="1">
      <c r="A11" s="57"/>
      <c r="B11" s="57" t="s">
        <v>46</v>
      </c>
      <c r="C11" s="57" t="s">
        <v>1266</v>
      </c>
      <c r="D11" s="57"/>
      <c r="E11" s="62">
        <v>3</v>
      </c>
      <c r="F11" s="58" t="s">
        <v>1267</v>
      </c>
      <c r="G11" s="67">
        <v>3</v>
      </c>
      <c r="H11" s="59"/>
      <c r="I11" s="210"/>
      <c r="J11" s="210"/>
      <c r="K11" s="211"/>
      <c r="L11" s="211"/>
      <c r="M11" s="211"/>
      <c r="N11" s="206"/>
      <c r="O11" s="207"/>
      <c r="P11" s="212"/>
      <c r="Q11" s="211"/>
      <c r="R11" s="211"/>
      <c r="S11" s="211"/>
      <c r="T11" s="211"/>
      <c r="U11" s="211"/>
      <c r="V11" s="206"/>
      <c r="W11" s="207"/>
      <c r="X11" s="212"/>
      <c r="Y11" s="211"/>
      <c r="Z11" s="211"/>
      <c r="AA11" s="211"/>
      <c r="AB11" s="211"/>
      <c r="AC11" s="211"/>
      <c r="AD11" s="206"/>
      <c r="AE11" s="207"/>
      <c r="AF11" s="212"/>
      <c r="AG11" s="211"/>
      <c r="AH11" s="211"/>
      <c r="AI11" s="211"/>
      <c r="AJ11" s="211"/>
      <c r="AK11" s="211"/>
      <c r="AL11" s="206"/>
      <c r="AM11" s="207"/>
      <c r="AN11" s="212"/>
      <c r="AO11" s="211"/>
      <c r="AP11" s="211"/>
      <c r="AQ11" s="211"/>
      <c r="AR11" s="211"/>
      <c r="AS11" s="211"/>
      <c r="AT11" s="206"/>
      <c r="AU11" s="207"/>
      <c r="AV11" s="212"/>
      <c r="AW11" s="211"/>
      <c r="AX11" s="211"/>
      <c r="AY11" s="211"/>
      <c r="AZ11" s="211"/>
      <c r="BA11" s="211"/>
      <c r="BB11" s="206"/>
      <c r="BC11" s="207"/>
      <c r="BD11" s="212"/>
      <c r="BE11" s="211"/>
      <c r="BF11" s="211"/>
      <c r="BG11" s="211"/>
      <c r="BH11" s="211"/>
      <c r="BI11" s="211"/>
      <c r="BJ11" s="206"/>
      <c r="BK11" s="207"/>
      <c r="BL11" s="212"/>
      <c r="BM11" s="211"/>
      <c r="BN11" s="211"/>
      <c r="BO11" s="211"/>
      <c r="BP11" s="211"/>
      <c r="BQ11" s="211"/>
      <c r="BR11" s="206"/>
      <c r="BS11" s="207"/>
      <c r="BT11" s="212"/>
      <c r="BU11" s="211"/>
      <c r="BV11" s="211"/>
      <c r="BW11" s="211"/>
      <c r="BX11" s="211"/>
      <c r="BY11" s="211"/>
      <c r="BZ11" s="206"/>
      <c r="CA11" s="207"/>
      <c r="CB11" s="212"/>
      <c r="CC11" s="211"/>
      <c r="CD11" s="211"/>
      <c r="CE11" s="211"/>
      <c r="CF11" s="211"/>
      <c r="CG11" s="211"/>
      <c r="CH11" s="206"/>
      <c r="CI11" s="207"/>
      <c r="CJ11" s="212"/>
      <c r="CK11" s="211"/>
      <c r="CL11" s="211"/>
      <c r="CM11" s="211"/>
      <c r="CN11" s="211"/>
      <c r="CO11" s="211"/>
      <c r="CP11" s="206"/>
      <c r="CQ11" s="207"/>
      <c r="CR11" s="212"/>
      <c r="CS11" s="211"/>
      <c r="CT11" s="211"/>
      <c r="CU11" s="211"/>
      <c r="CV11" s="211"/>
      <c r="CW11" s="211"/>
      <c r="CX11" s="206"/>
      <c r="CY11" s="207"/>
      <c r="CZ11" s="212"/>
      <c r="DA11" s="211"/>
      <c r="DB11" s="211"/>
      <c r="DC11" s="211"/>
      <c r="DD11" s="211"/>
      <c r="DE11" s="211"/>
      <c r="DF11" s="206"/>
      <c r="DG11" s="207"/>
      <c r="DH11" s="212"/>
      <c r="DI11" s="211"/>
      <c r="DJ11" s="211"/>
      <c r="DK11" s="211"/>
      <c r="DL11" s="211"/>
      <c r="DM11" s="211"/>
      <c r="DN11" s="206"/>
      <c r="DO11" s="207"/>
      <c r="DP11" s="212"/>
      <c r="DQ11" s="211"/>
      <c r="DR11" s="211"/>
      <c r="DS11" s="211"/>
      <c r="DT11" s="211"/>
      <c r="DU11" s="211"/>
      <c r="DV11" s="206"/>
      <c r="DW11" s="207"/>
      <c r="DX11" s="212"/>
      <c r="DY11" s="211"/>
      <c r="DZ11" s="211"/>
      <c r="EA11" s="211"/>
      <c r="EB11" s="211"/>
      <c r="EC11" s="211"/>
      <c r="ED11" s="206"/>
      <c r="EE11" s="207"/>
      <c r="EF11" s="212"/>
      <c r="EG11" s="211"/>
      <c r="EH11" s="211"/>
      <c r="EI11" s="211"/>
      <c r="EJ11" s="211"/>
      <c r="EK11" s="211"/>
      <c r="EL11" s="206"/>
      <c r="EM11" s="207"/>
      <c r="EN11" s="212"/>
      <c r="EO11" s="211"/>
      <c r="EP11" s="211"/>
      <c r="EQ11" s="211"/>
      <c r="ER11" s="211"/>
      <c r="ES11" s="211"/>
      <c r="ET11" s="206"/>
      <c r="EU11" s="207"/>
      <c r="EV11" s="212"/>
      <c r="EW11" s="211"/>
      <c r="EX11" s="211"/>
      <c r="EY11" s="211"/>
      <c r="EZ11" s="211"/>
      <c r="FA11" s="211"/>
      <c r="FB11" s="206"/>
      <c r="FC11" s="207"/>
      <c r="FD11" s="212"/>
      <c r="FE11" s="211"/>
      <c r="FF11" s="211"/>
      <c r="FG11" s="211"/>
      <c r="FH11" s="211"/>
      <c r="FI11" s="211"/>
      <c r="FJ11" s="206"/>
      <c r="FK11" s="207"/>
      <c r="FL11" s="212"/>
      <c r="FM11" s="211"/>
      <c r="FN11" s="211"/>
      <c r="FO11" s="211"/>
      <c r="FP11" s="211"/>
      <c r="FQ11" s="211"/>
      <c r="FR11" s="206"/>
      <c r="FS11" s="207"/>
      <c r="FT11" s="212"/>
      <c r="FU11" s="211"/>
      <c r="FV11" s="211"/>
      <c r="FW11" s="211"/>
      <c r="FX11" s="211"/>
      <c r="FY11" s="211"/>
      <c r="FZ11" s="206"/>
      <c r="GA11" s="207"/>
      <c r="GB11" s="212"/>
      <c r="GC11" s="211"/>
      <c r="GD11" s="211"/>
      <c r="GE11" s="211"/>
      <c r="GF11" s="211"/>
      <c r="GG11" s="211"/>
      <c r="GH11" s="206"/>
      <c r="GI11" s="207"/>
      <c r="GJ11" s="212"/>
      <c r="GK11" s="211"/>
      <c r="GL11" s="211"/>
      <c r="GM11" s="211"/>
      <c r="GN11" s="211"/>
      <c r="GO11" s="211"/>
      <c r="GP11" s="206"/>
      <c r="GQ11" s="207"/>
      <c r="GR11" s="212"/>
      <c r="GS11" s="211"/>
      <c r="GT11" s="211"/>
      <c r="GU11" s="211"/>
      <c r="GV11" s="211"/>
      <c r="GW11" s="211"/>
      <c r="GX11" s="206"/>
      <c r="GY11" s="207"/>
      <c r="GZ11" s="212"/>
      <c r="HA11" s="211"/>
      <c r="HB11" s="211"/>
      <c r="HC11" s="211"/>
      <c r="HD11" s="211"/>
      <c r="HE11" s="211"/>
      <c r="HF11" s="206"/>
      <c r="HG11" s="207"/>
      <c r="HH11" s="212"/>
      <c r="HI11" s="211"/>
      <c r="HJ11" s="211"/>
      <c r="HK11" s="211"/>
      <c r="HL11" s="211"/>
      <c r="HM11" s="211"/>
      <c r="HN11" s="206"/>
      <c r="HO11" s="207"/>
      <c r="HP11" s="212"/>
      <c r="HQ11" s="211"/>
      <c r="HR11" s="211"/>
      <c r="HS11" s="211"/>
      <c r="HT11" s="211"/>
      <c r="HU11" s="211"/>
      <c r="HV11" s="206"/>
      <c r="HW11" s="207"/>
      <c r="HX11" s="212"/>
      <c r="HY11" s="211"/>
      <c r="HZ11" s="211"/>
      <c r="IA11" s="211"/>
      <c r="IB11" s="211"/>
      <c r="IC11" s="211"/>
      <c r="ID11" s="206"/>
      <c r="IE11" s="207"/>
      <c r="IF11" s="212"/>
      <c r="IG11" s="211"/>
      <c r="IH11" s="211"/>
      <c r="II11" s="211"/>
      <c r="IJ11" s="211"/>
      <c r="IK11" s="211"/>
      <c r="IL11" s="206"/>
      <c r="IM11" s="207"/>
      <c r="IN11" s="212"/>
      <c r="IO11" s="211"/>
      <c r="IP11" s="211"/>
      <c r="IQ11" s="211"/>
      <c r="IR11" s="211"/>
      <c r="IS11" s="211"/>
      <c r="IT11" s="206"/>
      <c r="IU11" s="207"/>
      <c r="IV11" s="212"/>
    </row>
    <row r="12" spans="1:256" ht="21.75" customHeight="1">
      <c r="A12" s="57"/>
      <c r="B12" s="57" t="s">
        <v>1268</v>
      </c>
      <c r="C12" s="57" t="s">
        <v>1271</v>
      </c>
      <c r="D12" s="57"/>
      <c r="E12" s="62"/>
      <c r="F12" s="58" t="s">
        <v>43</v>
      </c>
      <c r="G12" s="285">
        <v>118</v>
      </c>
      <c r="H12" s="59"/>
      <c r="I12" s="210"/>
      <c r="J12" s="210"/>
      <c r="K12" s="211"/>
      <c r="L12" s="211"/>
      <c r="M12" s="211"/>
      <c r="N12" s="206"/>
      <c r="O12" s="207"/>
      <c r="P12" s="212"/>
      <c r="Q12" s="211"/>
      <c r="R12" s="211"/>
      <c r="S12" s="211"/>
      <c r="T12" s="211"/>
      <c r="U12" s="211"/>
      <c r="V12" s="206"/>
      <c r="W12" s="207"/>
      <c r="X12" s="212"/>
      <c r="Y12" s="211"/>
      <c r="Z12" s="211"/>
      <c r="AA12" s="211"/>
      <c r="AB12" s="211"/>
      <c r="AC12" s="211"/>
      <c r="AD12" s="206"/>
      <c r="AE12" s="207"/>
      <c r="AF12" s="212"/>
      <c r="AG12" s="211"/>
      <c r="AH12" s="211"/>
      <c r="AI12" s="211"/>
      <c r="AJ12" s="211"/>
      <c r="AK12" s="211"/>
      <c r="AL12" s="206"/>
      <c r="AM12" s="207"/>
      <c r="AN12" s="212"/>
      <c r="AO12" s="211"/>
      <c r="AP12" s="211"/>
      <c r="AQ12" s="211"/>
      <c r="AR12" s="211"/>
      <c r="AS12" s="211"/>
      <c r="AT12" s="206"/>
      <c r="AU12" s="207"/>
      <c r="AV12" s="212"/>
      <c r="AW12" s="211"/>
      <c r="AX12" s="211"/>
      <c r="AY12" s="211"/>
      <c r="AZ12" s="211"/>
      <c r="BA12" s="211"/>
      <c r="BB12" s="206"/>
      <c r="BC12" s="207"/>
      <c r="BD12" s="212"/>
      <c r="BE12" s="211"/>
      <c r="BF12" s="211"/>
      <c r="BG12" s="211"/>
      <c r="BH12" s="211"/>
      <c r="BI12" s="211"/>
      <c r="BJ12" s="206"/>
      <c r="BK12" s="207"/>
      <c r="BL12" s="212"/>
      <c r="BM12" s="211"/>
      <c r="BN12" s="211"/>
      <c r="BO12" s="211"/>
      <c r="BP12" s="211"/>
      <c r="BQ12" s="211"/>
      <c r="BR12" s="206"/>
      <c r="BS12" s="207"/>
      <c r="BT12" s="212"/>
      <c r="BU12" s="211"/>
      <c r="BV12" s="211"/>
      <c r="BW12" s="211"/>
      <c r="BX12" s="211"/>
      <c r="BY12" s="211"/>
      <c r="BZ12" s="206"/>
      <c r="CA12" s="207"/>
      <c r="CB12" s="212"/>
      <c r="CC12" s="211"/>
      <c r="CD12" s="211"/>
      <c r="CE12" s="211"/>
      <c r="CF12" s="211"/>
      <c r="CG12" s="211"/>
      <c r="CH12" s="206"/>
      <c r="CI12" s="207"/>
      <c r="CJ12" s="212"/>
      <c r="CK12" s="211"/>
      <c r="CL12" s="211"/>
      <c r="CM12" s="211"/>
      <c r="CN12" s="211"/>
      <c r="CO12" s="211"/>
      <c r="CP12" s="206"/>
      <c r="CQ12" s="207"/>
      <c r="CR12" s="212"/>
      <c r="CS12" s="211"/>
      <c r="CT12" s="211"/>
      <c r="CU12" s="211"/>
      <c r="CV12" s="211"/>
      <c r="CW12" s="211"/>
      <c r="CX12" s="206"/>
      <c r="CY12" s="207"/>
      <c r="CZ12" s="212"/>
      <c r="DA12" s="211"/>
      <c r="DB12" s="211"/>
      <c r="DC12" s="211"/>
      <c r="DD12" s="211"/>
      <c r="DE12" s="211"/>
      <c r="DF12" s="206"/>
      <c r="DG12" s="207"/>
      <c r="DH12" s="212"/>
      <c r="DI12" s="211"/>
      <c r="DJ12" s="211"/>
      <c r="DK12" s="211"/>
      <c r="DL12" s="211"/>
      <c r="DM12" s="211"/>
      <c r="DN12" s="206"/>
      <c r="DO12" s="207"/>
      <c r="DP12" s="212"/>
      <c r="DQ12" s="211"/>
      <c r="DR12" s="211"/>
      <c r="DS12" s="211"/>
      <c r="DT12" s="211"/>
      <c r="DU12" s="211"/>
      <c r="DV12" s="206"/>
      <c r="DW12" s="207"/>
      <c r="DX12" s="212"/>
      <c r="DY12" s="211"/>
      <c r="DZ12" s="211"/>
      <c r="EA12" s="211"/>
      <c r="EB12" s="211"/>
      <c r="EC12" s="211"/>
      <c r="ED12" s="206"/>
      <c r="EE12" s="207"/>
      <c r="EF12" s="212"/>
      <c r="EG12" s="211"/>
      <c r="EH12" s="211"/>
      <c r="EI12" s="211"/>
      <c r="EJ12" s="211"/>
      <c r="EK12" s="211"/>
      <c r="EL12" s="206"/>
      <c r="EM12" s="207"/>
      <c r="EN12" s="212"/>
      <c r="EO12" s="211"/>
      <c r="EP12" s="211"/>
      <c r="EQ12" s="211"/>
      <c r="ER12" s="211"/>
      <c r="ES12" s="211"/>
      <c r="ET12" s="206"/>
      <c r="EU12" s="207"/>
      <c r="EV12" s="212"/>
      <c r="EW12" s="211"/>
      <c r="EX12" s="211"/>
      <c r="EY12" s="211"/>
      <c r="EZ12" s="211"/>
      <c r="FA12" s="211"/>
      <c r="FB12" s="206"/>
      <c r="FC12" s="207"/>
      <c r="FD12" s="212"/>
      <c r="FE12" s="211"/>
      <c r="FF12" s="211"/>
      <c r="FG12" s="211"/>
      <c r="FH12" s="211"/>
      <c r="FI12" s="211"/>
      <c r="FJ12" s="206"/>
      <c r="FK12" s="207"/>
      <c r="FL12" s="212"/>
      <c r="FM12" s="211"/>
      <c r="FN12" s="211"/>
      <c r="FO12" s="211"/>
      <c r="FP12" s="211"/>
      <c r="FQ12" s="211"/>
      <c r="FR12" s="206"/>
      <c r="FS12" s="207"/>
      <c r="FT12" s="212"/>
      <c r="FU12" s="211"/>
      <c r="FV12" s="211"/>
      <c r="FW12" s="211"/>
      <c r="FX12" s="211"/>
      <c r="FY12" s="211"/>
      <c r="FZ12" s="206"/>
      <c r="GA12" s="207"/>
      <c r="GB12" s="212"/>
      <c r="GC12" s="211"/>
      <c r="GD12" s="211"/>
      <c r="GE12" s="211"/>
      <c r="GF12" s="211"/>
      <c r="GG12" s="211"/>
      <c r="GH12" s="206"/>
      <c r="GI12" s="207"/>
      <c r="GJ12" s="212"/>
      <c r="GK12" s="211"/>
      <c r="GL12" s="211"/>
      <c r="GM12" s="211"/>
      <c r="GN12" s="211"/>
      <c r="GO12" s="211"/>
      <c r="GP12" s="206"/>
      <c r="GQ12" s="207"/>
      <c r="GR12" s="212"/>
      <c r="GS12" s="211"/>
      <c r="GT12" s="211"/>
      <c r="GU12" s="211"/>
      <c r="GV12" s="211"/>
      <c r="GW12" s="211"/>
      <c r="GX12" s="206"/>
      <c r="GY12" s="207"/>
      <c r="GZ12" s="212"/>
      <c r="HA12" s="211"/>
      <c r="HB12" s="211"/>
      <c r="HC12" s="211"/>
      <c r="HD12" s="211"/>
      <c r="HE12" s="211"/>
      <c r="HF12" s="206"/>
      <c r="HG12" s="207"/>
      <c r="HH12" s="212"/>
      <c r="HI12" s="211"/>
      <c r="HJ12" s="211"/>
      <c r="HK12" s="211"/>
      <c r="HL12" s="211"/>
      <c r="HM12" s="211"/>
      <c r="HN12" s="206"/>
      <c r="HO12" s="207"/>
      <c r="HP12" s="212"/>
      <c r="HQ12" s="211"/>
      <c r="HR12" s="211"/>
      <c r="HS12" s="211"/>
      <c r="HT12" s="211"/>
      <c r="HU12" s="211"/>
      <c r="HV12" s="206"/>
      <c r="HW12" s="207"/>
      <c r="HX12" s="212"/>
      <c r="HY12" s="211"/>
      <c r="HZ12" s="211"/>
      <c r="IA12" s="211"/>
      <c r="IB12" s="211"/>
      <c r="IC12" s="211"/>
      <c r="ID12" s="206"/>
      <c r="IE12" s="207"/>
      <c r="IF12" s="212"/>
      <c r="IG12" s="211"/>
      <c r="IH12" s="211"/>
      <c r="II12" s="211"/>
      <c r="IJ12" s="211"/>
      <c r="IK12" s="211"/>
      <c r="IL12" s="206"/>
      <c r="IM12" s="207"/>
      <c r="IN12" s="212"/>
      <c r="IO12" s="211"/>
      <c r="IP12" s="211"/>
      <c r="IQ12" s="211"/>
      <c r="IR12" s="211"/>
      <c r="IS12" s="211"/>
      <c r="IT12" s="206"/>
      <c r="IU12" s="207"/>
      <c r="IV12" s="212"/>
    </row>
    <row r="13" spans="1:256" ht="21.75" customHeight="1">
      <c r="A13" s="57"/>
      <c r="B13" s="57"/>
      <c r="C13" s="57"/>
      <c r="D13" s="57"/>
      <c r="E13" s="62"/>
      <c r="F13" s="58"/>
      <c r="G13" s="67"/>
      <c r="H13" s="59"/>
      <c r="I13" s="210"/>
      <c r="J13" s="210"/>
      <c r="K13" s="211"/>
      <c r="L13" s="211"/>
      <c r="M13" s="211"/>
      <c r="N13" s="206"/>
      <c r="O13" s="207"/>
      <c r="P13" s="212"/>
      <c r="Q13" s="211"/>
      <c r="R13" s="211"/>
      <c r="S13" s="211"/>
      <c r="T13" s="211"/>
      <c r="U13" s="211"/>
      <c r="V13" s="206"/>
      <c r="W13" s="207"/>
      <c r="X13" s="212"/>
      <c r="Y13" s="211"/>
      <c r="Z13" s="211"/>
      <c r="AA13" s="211"/>
      <c r="AB13" s="211"/>
      <c r="AC13" s="211"/>
      <c r="AD13" s="206"/>
      <c r="AE13" s="207"/>
      <c r="AF13" s="212"/>
      <c r="AG13" s="211"/>
      <c r="AH13" s="211"/>
      <c r="AI13" s="211"/>
      <c r="AJ13" s="211"/>
      <c r="AK13" s="211"/>
      <c r="AL13" s="206"/>
      <c r="AM13" s="207"/>
      <c r="AN13" s="212"/>
      <c r="AO13" s="211"/>
      <c r="AP13" s="211"/>
      <c r="AQ13" s="211"/>
      <c r="AR13" s="211"/>
      <c r="AS13" s="211"/>
      <c r="AT13" s="206"/>
      <c r="AU13" s="207"/>
      <c r="AV13" s="212"/>
      <c r="AW13" s="211"/>
      <c r="AX13" s="211"/>
      <c r="AY13" s="211"/>
      <c r="AZ13" s="211"/>
      <c r="BA13" s="211"/>
      <c r="BB13" s="206"/>
      <c r="BC13" s="207"/>
      <c r="BD13" s="212"/>
      <c r="BE13" s="211"/>
      <c r="BF13" s="211"/>
      <c r="BG13" s="211"/>
      <c r="BH13" s="211"/>
      <c r="BI13" s="211"/>
      <c r="BJ13" s="206"/>
      <c r="BK13" s="207"/>
      <c r="BL13" s="212"/>
      <c r="BM13" s="211"/>
      <c r="BN13" s="211"/>
      <c r="BO13" s="211"/>
      <c r="BP13" s="211"/>
      <c r="BQ13" s="211"/>
      <c r="BR13" s="206"/>
      <c r="BS13" s="207"/>
      <c r="BT13" s="212"/>
      <c r="BU13" s="211"/>
      <c r="BV13" s="211"/>
      <c r="BW13" s="211"/>
      <c r="BX13" s="211"/>
      <c r="BY13" s="211"/>
      <c r="BZ13" s="206"/>
      <c r="CA13" s="207"/>
      <c r="CB13" s="212"/>
      <c r="CC13" s="211"/>
      <c r="CD13" s="211"/>
      <c r="CE13" s="211"/>
      <c r="CF13" s="211"/>
      <c r="CG13" s="211"/>
      <c r="CH13" s="206"/>
      <c r="CI13" s="207"/>
      <c r="CJ13" s="212"/>
      <c r="CK13" s="211"/>
      <c r="CL13" s="211"/>
      <c r="CM13" s="211"/>
      <c r="CN13" s="211"/>
      <c r="CO13" s="211"/>
      <c r="CP13" s="206"/>
      <c r="CQ13" s="207"/>
      <c r="CR13" s="212"/>
      <c r="CS13" s="211"/>
      <c r="CT13" s="211"/>
      <c r="CU13" s="211"/>
      <c r="CV13" s="211"/>
      <c r="CW13" s="211"/>
      <c r="CX13" s="206"/>
      <c r="CY13" s="207"/>
      <c r="CZ13" s="212"/>
      <c r="DA13" s="211"/>
      <c r="DB13" s="211"/>
      <c r="DC13" s="211"/>
      <c r="DD13" s="211"/>
      <c r="DE13" s="211"/>
      <c r="DF13" s="206"/>
      <c r="DG13" s="207"/>
      <c r="DH13" s="212"/>
      <c r="DI13" s="211"/>
      <c r="DJ13" s="211"/>
      <c r="DK13" s="211"/>
      <c r="DL13" s="211"/>
      <c r="DM13" s="211"/>
      <c r="DN13" s="206"/>
      <c r="DO13" s="207"/>
      <c r="DP13" s="212"/>
      <c r="DQ13" s="211"/>
      <c r="DR13" s="211"/>
      <c r="DS13" s="211"/>
      <c r="DT13" s="211"/>
      <c r="DU13" s="211"/>
      <c r="DV13" s="206"/>
      <c r="DW13" s="207"/>
      <c r="DX13" s="212"/>
      <c r="DY13" s="211"/>
      <c r="DZ13" s="211"/>
      <c r="EA13" s="211"/>
      <c r="EB13" s="211"/>
      <c r="EC13" s="211"/>
      <c r="ED13" s="206"/>
      <c r="EE13" s="207"/>
      <c r="EF13" s="212"/>
      <c r="EG13" s="211"/>
      <c r="EH13" s="211"/>
      <c r="EI13" s="211"/>
      <c r="EJ13" s="211"/>
      <c r="EK13" s="211"/>
      <c r="EL13" s="206"/>
      <c r="EM13" s="207"/>
      <c r="EN13" s="212"/>
      <c r="EO13" s="211"/>
      <c r="EP13" s="211"/>
      <c r="EQ13" s="211"/>
      <c r="ER13" s="211"/>
      <c r="ES13" s="211"/>
      <c r="ET13" s="206"/>
      <c r="EU13" s="207"/>
      <c r="EV13" s="212"/>
      <c r="EW13" s="211"/>
      <c r="EX13" s="211"/>
      <c r="EY13" s="211"/>
      <c r="EZ13" s="211"/>
      <c r="FA13" s="211"/>
      <c r="FB13" s="206"/>
      <c r="FC13" s="207"/>
      <c r="FD13" s="212"/>
      <c r="FE13" s="211"/>
      <c r="FF13" s="211"/>
      <c r="FG13" s="211"/>
      <c r="FH13" s="211"/>
      <c r="FI13" s="211"/>
      <c r="FJ13" s="206"/>
      <c r="FK13" s="207"/>
      <c r="FL13" s="212"/>
      <c r="FM13" s="211"/>
      <c r="FN13" s="211"/>
      <c r="FO13" s="211"/>
      <c r="FP13" s="211"/>
      <c r="FQ13" s="211"/>
      <c r="FR13" s="206"/>
      <c r="FS13" s="207"/>
      <c r="FT13" s="212"/>
      <c r="FU13" s="211"/>
      <c r="FV13" s="211"/>
      <c r="FW13" s="211"/>
      <c r="FX13" s="211"/>
      <c r="FY13" s="211"/>
      <c r="FZ13" s="206"/>
      <c r="GA13" s="207"/>
      <c r="GB13" s="212"/>
      <c r="GC13" s="211"/>
      <c r="GD13" s="211"/>
      <c r="GE13" s="211"/>
      <c r="GF13" s="211"/>
      <c r="GG13" s="211"/>
      <c r="GH13" s="206"/>
      <c r="GI13" s="207"/>
      <c r="GJ13" s="212"/>
      <c r="GK13" s="211"/>
      <c r="GL13" s="211"/>
      <c r="GM13" s="211"/>
      <c r="GN13" s="211"/>
      <c r="GO13" s="211"/>
      <c r="GP13" s="206"/>
      <c r="GQ13" s="207"/>
      <c r="GR13" s="212"/>
      <c r="GS13" s="211"/>
      <c r="GT13" s="211"/>
      <c r="GU13" s="211"/>
      <c r="GV13" s="211"/>
      <c r="GW13" s="211"/>
      <c r="GX13" s="206"/>
      <c r="GY13" s="207"/>
      <c r="GZ13" s="212"/>
      <c r="HA13" s="211"/>
      <c r="HB13" s="211"/>
      <c r="HC13" s="211"/>
      <c r="HD13" s="211"/>
      <c r="HE13" s="211"/>
      <c r="HF13" s="206"/>
      <c r="HG13" s="207"/>
      <c r="HH13" s="212"/>
      <c r="HI13" s="211"/>
      <c r="HJ13" s="211"/>
      <c r="HK13" s="211"/>
      <c r="HL13" s="211"/>
      <c r="HM13" s="211"/>
      <c r="HN13" s="206"/>
      <c r="HO13" s="207"/>
      <c r="HP13" s="212"/>
      <c r="HQ13" s="211"/>
      <c r="HR13" s="211"/>
      <c r="HS13" s="211"/>
      <c r="HT13" s="211"/>
      <c r="HU13" s="211"/>
      <c r="HV13" s="206"/>
      <c r="HW13" s="207"/>
      <c r="HX13" s="212"/>
      <c r="HY13" s="211"/>
      <c r="HZ13" s="211"/>
      <c r="IA13" s="211"/>
      <c r="IB13" s="211"/>
      <c r="IC13" s="211"/>
      <c r="ID13" s="206"/>
      <c r="IE13" s="207"/>
      <c r="IF13" s="212"/>
      <c r="IG13" s="211"/>
      <c r="IH13" s="211"/>
      <c r="II13" s="211"/>
      <c r="IJ13" s="211"/>
      <c r="IK13" s="211"/>
      <c r="IL13" s="206"/>
      <c r="IM13" s="207"/>
      <c r="IN13" s="212"/>
      <c r="IO13" s="211"/>
      <c r="IP13" s="211"/>
      <c r="IQ13" s="211"/>
      <c r="IR13" s="211"/>
      <c r="IS13" s="211"/>
      <c r="IT13" s="206"/>
      <c r="IU13" s="207"/>
      <c r="IV13" s="212"/>
    </row>
    <row r="14" spans="1:256" ht="21.75" customHeight="1">
      <c r="A14" s="57"/>
      <c r="B14" s="57" t="s">
        <v>48</v>
      </c>
      <c r="C14" s="57" t="s">
        <v>99</v>
      </c>
      <c r="D14" s="57"/>
      <c r="E14" s="62">
        <v>1</v>
      </c>
      <c r="F14" s="58" t="s">
        <v>31</v>
      </c>
      <c r="G14" s="67">
        <v>1</v>
      </c>
      <c r="H14" s="59"/>
      <c r="I14" s="210"/>
      <c r="J14" s="210"/>
      <c r="K14" s="211"/>
      <c r="L14" s="211"/>
      <c r="M14" s="211"/>
      <c r="N14" s="206"/>
      <c r="O14" s="207"/>
      <c r="P14" s="212"/>
      <c r="Q14" s="211"/>
      <c r="R14" s="211"/>
      <c r="S14" s="211"/>
      <c r="T14" s="211"/>
      <c r="U14" s="211"/>
      <c r="V14" s="206"/>
      <c r="W14" s="207"/>
      <c r="X14" s="212"/>
      <c r="Y14" s="211"/>
      <c r="Z14" s="211"/>
      <c r="AA14" s="211"/>
      <c r="AB14" s="211"/>
      <c r="AC14" s="211"/>
      <c r="AD14" s="206"/>
      <c r="AE14" s="207"/>
      <c r="AF14" s="212"/>
      <c r="AG14" s="211"/>
      <c r="AH14" s="211"/>
      <c r="AI14" s="211"/>
      <c r="AJ14" s="211"/>
      <c r="AK14" s="211"/>
      <c r="AL14" s="206"/>
      <c r="AM14" s="207"/>
      <c r="AN14" s="212"/>
      <c r="AO14" s="211"/>
      <c r="AP14" s="211"/>
      <c r="AQ14" s="211"/>
      <c r="AR14" s="211"/>
      <c r="AS14" s="211"/>
      <c r="AT14" s="206"/>
      <c r="AU14" s="207"/>
      <c r="AV14" s="212"/>
      <c r="AW14" s="211"/>
      <c r="AX14" s="211"/>
      <c r="AY14" s="211"/>
      <c r="AZ14" s="211"/>
      <c r="BA14" s="211"/>
      <c r="BB14" s="206"/>
      <c r="BC14" s="207"/>
      <c r="BD14" s="212"/>
      <c r="BE14" s="211"/>
      <c r="BF14" s="211"/>
      <c r="BG14" s="211"/>
      <c r="BH14" s="211"/>
      <c r="BI14" s="211"/>
      <c r="BJ14" s="206"/>
      <c r="BK14" s="207"/>
      <c r="BL14" s="212"/>
      <c r="BM14" s="211"/>
      <c r="BN14" s="211"/>
      <c r="BO14" s="211"/>
      <c r="BP14" s="211"/>
      <c r="BQ14" s="211"/>
      <c r="BR14" s="206"/>
      <c r="BS14" s="207"/>
      <c r="BT14" s="212"/>
      <c r="BU14" s="211"/>
      <c r="BV14" s="211"/>
      <c r="BW14" s="211"/>
      <c r="BX14" s="211"/>
      <c r="BY14" s="211"/>
      <c r="BZ14" s="206"/>
      <c r="CA14" s="207"/>
      <c r="CB14" s="212"/>
      <c r="CC14" s="211"/>
      <c r="CD14" s="211"/>
      <c r="CE14" s="211"/>
      <c r="CF14" s="211"/>
      <c r="CG14" s="211"/>
      <c r="CH14" s="206"/>
      <c r="CI14" s="207"/>
      <c r="CJ14" s="212"/>
      <c r="CK14" s="211"/>
      <c r="CL14" s="211"/>
      <c r="CM14" s="211"/>
      <c r="CN14" s="211"/>
      <c r="CO14" s="211"/>
      <c r="CP14" s="206"/>
      <c r="CQ14" s="207"/>
      <c r="CR14" s="212"/>
      <c r="CS14" s="211"/>
      <c r="CT14" s="211"/>
      <c r="CU14" s="211"/>
      <c r="CV14" s="211"/>
      <c r="CW14" s="211"/>
      <c r="CX14" s="206"/>
      <c r="CY14" s="207"/>
      <c r="CZ14" s="212"/>
      <c r="DA14" s="211"/>
      <c r="DB14" s="211"/>
      <c r="DC14" s="211"/>
      <c r="DD14" s="211"/>
      <c r="DE14" s="211"/>
      <c r="DF14" s="206"/>
      <c r="DG14" s="207"/>
      <c r="DH14" s="212"/>
      <c r="DI14" s="211"/>
      <c r="DJ14" s="211"/>
      <c r="DK14" s="211"/>
      <c r="DL14" s="211"/>
      <c r="DM14" s="211"/>
      <c r="DN14" s="206"/>
      <c r="DO14" s="207"/>
      <c r="DP14" s="212"/>
      <c r="DQ14" s="211"/>
      <c r="DR14" s="211"/>
      <c r="DS14" s="211"/>
      <c r="DT14" s="211"/>
      <c r="DU14" s="211"/>
      <c r="DV14" s="206"/>
      <c r="DW14" s="207"/>
      <c r="DX14" s="212"/>
      <c r="DY14" s="211"/>
      <c r="DZ14" s="211"/>
      <c r="EA14" s="211"/>
      <c r="EB14" s="211"/>
      <c r="EC14" s="211"/>
      <c r="ED14" s="206"/>
      <c r="EE14" s="207"/>
      <c r="EF14" s="212"/>
      <c r="EG14" s="211"/>
      <c r="EH14" s="211"/>
      <c r="EI14" s="211"/>
      <c r="EJ14" s="211"/>
      <c r="EK14" s="211"/>
      <c r="EL14" s="206"/>
      <c r="EM14" s="207"/>
      <c r="EN14" s="212"/>
      <c r="EO14" s="211"/>
      <c r="EP14" s="211"/>
      <c r="EQ14" s="211"/>
      <c r="ER14" s="211"/>
      <c r="ES14" s="211"/>
      <c r="ET14" s="206"/>
      <c r="EU14" s="207"/>
      <c r="EV14" s="212"/>
      <c r="EW14" s="211"/>
      <c r="EX14" s="211"/>
      <c r="EY14" s="211"/>
      <c r="EZ14" s="211"/>
      <c r="FA14" s="211"/>
      <c r="FB14" s="206"/>
      <c r="FC14" s="207"/>
      <c r="FD14" s="212"/>
      <c r="FE14" s="211"/>
      <c r="FF14" s="211"/>
      <c r="FG14" s="211"/>
      <c r="FH14" s="211"/>
      <c r="FI14" s="211"/>
      <c r="FJ14" s="206"/>
      <c r="FK14" s="207"/>
      <c r="FL14" s="212"/>
      <c r="FM14" s="211"/>
      <c r="FN14" s="211"/>
      <c r="FO14" s="211"/>
      <c r="FP14" s="211"/>
      <c r="FQ14" s="211"/>
      <c r="FR14" s="206"/>
      <c r="FS14" s="207"/>
      <c r="FT14" s="212"/>
      <c r="FU14" s="211"/>
      <c r="FV14" s="211"/>
      <c r="FW14" s="211"/>
      <c r="FX14" s="211"/>
      <c r="FY14" s="211"/>
      <c r="FZ14" s="206"/>
      <c r="GA14" s="207"/>
      <c r="GB14" s="212"/>
      <c r="GC14" s="211"/>
      <c r="GD14" s="211"/>
      <c r="GE14" s="211"/>
      <c r="GF14" s="211"/>
      <c r="GG14" s="211"/>
      <c r="GH14" s="206"/>
      <c r="GI14" s="207"/>
      <c r="GJ14" s="212"/>
      <c r="GK14" s="211"/>
      <c r="GL14" s="211"/>
      <c r="GM14" s="211"/>
      <c r="GN14" s="211"/>
      <c r="GO14" s="211"/>
      <c r="GP14" s="206"/>
      <c r="GQ14" s="207"/>
      <c r="GR14" s="212"/>
      <c r="GS14" s="211"/>
      <c r="GT14" s="211"/>
      <c r="GU14" s="211"/>
      <c r="GV14" s="211"/>
      <c r="GW14" s="211"/>
      <c r="GX14" s="206"/>
      <c r="GY14" s="207"/>
      <c r="GZ14" s="212"/>
      <c r="HA14" s="211"/>
      <c r="HB14" s="211"/>
      <c r="HC14" s="211"/>
      <c r="HD14" s="211"/>
      <c r="HE14" s="211"/>
      <c r="HF14" s="206"/>
      <c r="HG14" s="207"/>
      <c r="HH14" s="212"/>
      <c r="HI14" s="211"/>
      <c r="HJ14" s="211"/>
      <c r="HK14" s="211"/>
      <c r="HL14" s="211"/>
      <c r="HM14" s="211"/>
      <c r="HN14" s="206"/>
      <c r="HO14" s="207"/>
      <c r="HP14" s="212"/>
      <c r="HQ14" s="211"/>
      <c r="HR14" s="211"/>
      <c r="HS14" s="211"/>
      <c r="HT14" s="211"/>
      <c r="HU14" s="211"/>
      <c r="HV14" s="206"/>
      <c r="HW14" s="207"/>
      <c r="HX14" s="212"/>
      <c r="HY14" s="211"/>
      <c r="HZ14" s="211"/>
      <c r="IA14" s="211"/>
      <c r="IB14" s="211"/>
      <c r="IC14" s="211"/>
      <c r="ID14" s="206"/>
      <c r="IE14" s="207"/>
      <c r="IF14" s="212"/>
      <c r="IG14" s="211"/>
      <c r="IH14" s="211"/>
      <c r="II14" s="211"/>
      <c r="IJ14" s="211"/>
      <c r="IK14" s="211"/>
      <c r="IL14" s="206"/>
      <c r="IM14" s="207"/>
      <c r="IN14" s="212"/>
      <c r="IO14" s="211"/>
      <c r="IP14" s="211"/>
      <c r="IQ14" s="211"/>
      <c r="IR14" s="211"/>
      <c r="IS14" s="211"/>
      <c r="IT14" s="206"/>
      <c r="IU14" s="207"/>
      <c r="IV14" s="212"/>
    </row>
    <row r="15" spans="1:256" ht="21.75" customHeight="1">
      <c r="A15" s="213"/>
      <c r="B15" s="57"/>
      <c r="C15" s="57"/>
      <c r="D15" s="57"/>
      <c r="E15" s="57"/>
      <c r="F15" s="58"/>
      <c r="G15" s="67"/>
      <c r="H15" s="59"/>
      <c r="I15" s="210"/>
      <c r="J15" s="210"/>
      <c r="K15" s="211"/>
      <c r="L15" s="211"/>
      <c r="M15" s="211"/>
      <c r="N15" s="206"/>
      <c r="O15" s="207"/>
      <c r="P15" s="212"/>
      <c r="Q15" s="211"/>
      <c r="R15" s="211"/>
      <c r="S15" s="211"/>
      <c r="T15" s="211"/>
      <c r="U15" s="211"/>
      <c r="V15" s="206"/>
      <c r="W15" s="207"/>
      <c r="X15" s="212"/>
      <c r="Y15" s="211"/>
      <c r="Z15" s="211"/>
      <c r="AA15" s="211"/>
      <c r="AB15" s="211"/>
      <c r="AC15" s="211"/>
      <c r="AD15" s="206"/>
      <c r="AE15" s="207"/>
      <c r="AF15" s="212"/>
      <c r="AG15" s="211"/>
      <c r="AH15" s="211"/>
      <c r="AI15" s="211"/>
      <c r="AJ15" s="211"/>
      <c r="AK15" s="211"/>
      <c r="AL15" s="206"/>
      <c r="AM15" s="207"/>
      <c r="AN15" s="212"/>
      <c r="AO15" s="211"/>
      <c r="AP15" s="211"/>
      <c r="AQ15" s="211"/>
      <c r="AR15" s="211"/>
      <c r="AS15" s="211"/>
      <c r="AT15" s="206"/>
      <c r="AU15" s="207"/>
      <c r="AV15" s="212"/>
      <c r="AW15" s="211"/>
      <c r="AX15" s="211"/>
      <c r="AY15" s="211"/>
      <c r="AZ15" s="211"/>
      <c r="BA15" s="211"/>
      <c r="BB15" s="206"/>
      <c r="BC15" s="207"/>
      <c r="BD15" s="212"/>
      <c r="BE15" s="211"/>
      <c r="BF15" s="211"/>
      <c r="BG15" s="211"/>
      <c r="BH15" s="211"/>
      <c r="BI15" s="211"/>
      <c r="BJ15" s="206"/>
      <c r="BK15" s="207"/>
      <c r="BL15" s="212"/>
      <c r="BM15" s="211"/>
      <c r="BN15" s="211"/>
      <c r="BO15" s="211"/>
      <c r="BP15" s="211"/>
      <c r="BQ15" s="211"/>
      <c r="BR15" s="206"/>
      <c r="BS15" s="207"/>
      <c r="BT15" s="212"/>
      <c r="BU15" s="211"/>
      <c r="BV15" s="211"/>
      <c r="BW15" s="211"/>
      <c r="BX15" s="211"/>
      <c r="BY15" s="211"/>
      <c r="BZ15" s="206"/>
      <c r="CA15" s="207"/>
      <c r="CB15" s="212"/>
      <c r="CC15" s="211"/>
      <c r="CD15" s="211"/>
      <c r="CE15" s="211"/>
      <c r="CF15" s="211"/>
      <c r="CG15" s="211"/>
      <c r="CH15" s="206"/>
      <c r="CI15" s="207"/>
      <c r="CJ15" s="212"/>
      <c r="CK15" s="211"/>
      <c r="CL15" s="211"/>
      <c r="CM15" s="211"/>
      <c r="CN15" s="211"/>
      <c r="CO15" s="211"/>
      <c r="CP15" s="206"/>
      <c r="CQ15" s="207"/>
      <c r="CR15" s="212"/>
      <c r="CS15" s="211"/>
      <c r="CT15" s="211"/>
      <c r="CU15" s="211"/>
      <c r="CV15" s="211"/>
      <c r="CW15" s="211"/>
      <c r="CX15" s="206"/>
      <c r="CY15" s="207"/>
      <c r="CZ15" s="212"/>
      <c r="DA15" s="211"/>
      <c r="DB15" s="211"/>
      <c r="DC15" s="211"/>
      <c r="DD15" s="211"/>
      <c r="DE15" s="211"/>
      <c r="DF15" s="206"/>
      <c r="DG15" s="207"/>
      <c r="DH15" s="212"/>
      <c r="DI15" s="211"/>
      <c r="DJ15" s="211"/>
      <c r="DK15" s="211"/>
      <c r="DL15" s="211"/>
      <c r="DM15" s="211"/>
      <c r="DN15" s="206"/>
      <c r="DO15" s="207"/>
      <c r="DP15" s="212"/>
      <c r="DQ15" s="211"/>
      <c r="DR15" s="211"/>
      <c r="DS15" s="211"/>
      <c r="DT15" s="211"/>
      <c r="DU15" s="211"/>
      <c r="DV15" s="206"/>
      <c r="DW15" s="207"/>
      <c r="DX15" s="212"/>
      <c r="DY15" s="211"/>
      <c r="DZ15" s="211"/>
      <c r="EA15" s="211"/>
      <c r="EB15" s="211"/>
      <c r="EC15" s="211"/>
      <c r="ED15" s="206"/>
      <c r="EE15" s="207"/>
      <c r="EF15" s="212"/>
      <c r="EG15" s="211"/>
      <c r="EH15" s="211"/>
      <c r="EI15" s="211"/>
      <c r="EJ15" s="211"/>
      <c r="EK15" s="211"/>
      <c r="EL15" s="206"/>
      <c r="EM15" s="207"/>
      <c r="EN15" s="212"/>
      <c r="EO15" s="211"/>
      <c r="EP15" s="211"/>
      <c r="EQ15" s="211"/>
      <c r="ER15" s="211"/>
      <c r="ES15" s="211"/>
      <c r="ET15" s="206"/>
      <c r="EU15" s="207"/>
      <c r="EV15" s="212"/>
      <c r="EW15" s="211"/>
      <c r="EX15" s="211"/>
      <c r="EY15" s="211"/>
      <c r="EZ15" s="211"/>
      <c r="FA15" s="211"/>
      <c r="FB15" s="206"/>
      <c r="FC15" s="207"/>
      <c r="FD15" s="212"/>
      <c r="FE15" s="211"/>
      <c r="FF15" s="211"/>
      <c r="FG15" s="211"/>
      <c r="FH15" s="211"/>
      <c r="FI15" s="211"/>
      <c r="FJ15" s="206"/>
      <c r="FK15" s="207"/>
      <c r="FL15" s="212"/>
      <c r="FM15" s="211"/>
      <c r="FN15" s="211"/>
      <c r="FO15" s="211"/>
      <c r="FP15" s="211"/>
      <c r="FQ15" s="211"/>
      <c r="FR15" s="206"/>
      <c r="FS15" s="207"/>
      <c r="FT15" s="212"/>
      <c r="FU15" s="211"/>
      <c r="FV15" s="211"/>
      <c r="FW15" s="211"/>
      <c r="FX15" s="211"/>
      <c r="FY15" s="211"/>
      <c r="FZ15" s="206"/>
      <c r="GA15" s="207"/>
      <c r="GB15" s="212"/>
      <c r="GC15" s="211"/>
      <c r="GD15" s="211"/>
      <c r="GE15" s="211"/>
      <c r="GF15" s="211"/>
      <c r="GG15" s="211"/>
      <c r="GH15" s="206"/>
      <c r="GI15" s="207"/>
      <c r="GJ15" s="212"/>
      <c r="GK15" s="211"/>
      <c r="GL15" s="211"/>
      <c r="GM15" s="211"/>
      <c r="GN15" s="211"/>
      <c r="GO15" s="211"/>
      <c r="GP15" s="206"/>
      <c r="GQ15" s="207"/>
      <c r="GR15" s="212"/>
      <c r="GS15" s="211"/>
      <c r="GT15" s="211"/>
      <c r="GU15" s="211"/>
      <c r="GV15" s="211"/>
      <c r="GW15" s="211"/>
      <c r="GX15" s="206"/>
      <c r="GY15" s="207"/>
      <c r="GZ15" s="212"/>
      <c r="HA15" s="211"/>
      <c r="HB15" s="211"/>
      <c r="HC15" s="211"/>
      <c r="HD15" s="211"/>
      <c r="HE15" s="211"/>
      <c r="HF15" s="206"/>
      <c r="HG15" s="207"/>
      <c r="HH15" s="212"/>
      <c r="HI15" s="211"/>
      <c r="HJ15" s="211"/>
      <c r="HK15" s="211"/>
      <c r="HL15" s="211"/>
      <c r="HM15" s="211"/>
      <c r="HN15" s="206"/>
      <c r="HO15" s="207"/>
      <c r="HP15" s="212"/>
      <c r="HQ15" s="211"/>
      <c r="HR15" s="211"/>
      <c r="HS15" s="211"/>
      <c r="HT15" s="211"/>
      <c r="HU15" s="211"/>
      <c r="HV15" s="206"/>
      <c r="HW15" s="207"/>
      <c r="HX15" s="212"/>
      <c r="HY15" s="211"/>
      <c r="HZ15" s="211"/>
      <c r="IA15" s="211"/>
      <c r="IB15" s="211"/>
      <c r="IC15" s="211"/>
      <c r="ID15" s="206"/>
      <c r="IE15" s="207"/>
      <c r="IF15" s="212"/>
      <c r="IG15" s="211"/>
      <c r="IH15" s="211"/>
      <c r="II15" s="211"/>
      <c r="IJ15" s="211"/>
      <c r="IK15" s="211"/>
      <c r="IL15" s="206"/>
      <c r="IM15" s="207"/>
      <c r="IN15" s="212"/>
      <c r="IO15" s="211"/>
      <c r="IP15" s="211"/>
      <c r="IQ15" s="211"/>
      <c r="IR15" s="211"/>
      <c r="IS15" s="211"/>
      <c r="IT15" s="206"/>
      <c r="IU15" s="207"/>
      <c r="IV15" s="212"/>
    </row>
    <row r="16" spans="1:256" s="209" customFormat="1" ht="21.75" customHeight="1">
      <c r="A16" s="60">
        <v>2</v>
      </c>
      <c r="B16" s="61" t="s">
        <v>1251</v>
      </c>
      <c r="C16" s="61"/>
      <c r="D16" s="61"/>
      <c r="E16" s="61"/>
      <c r="F16" s="58"/>
      <c r="G16" s="67"/>
      <c r="H16" s="204"/>
      <c r="I16" s="210"/>
      <c r="J16" s="210"/>
      <c r="K16" s="205"/>
      <c r="L16" s="205"/>
      <c r="M16" s="205"/>
      <c r="N16" s="206"/>
      <c r="O16" s="207"/>
      <c r="P16" s="208"/>
      <c r="Q16" s="205"/>
      <c r="R16" s="205"/>
      <c r="S16" s="205"/>
      <c r="T16" s="205"/>
      <c r="U16" s="205"/>
      <c r="V16" s="206"/>
      <c r="W16" s="207"/>
      <c r="X16" s="208"/>
      <c r="Y16" s="205"/>
      <c r="Z16" s="205"/>
      <c r="AA16" s="205"/>
      <c r="AB16" s="205"/>
      <c r="AC16" s="205"/>
      <c r="AD16" s="206"/>
      <c r="AE16" s="207"/>
      <c r="AF16" s="208"/>
      <c r="AG16" s="205"/>
      <c r="AH16" s="205"/>
      <c r="AI16" s="205"/>
      <c r="AJ16" s="205"/>
      <c r="AK16" s="205"/>
      <c r="AL16" s="206"/>
      <c r="AM16" s="207"/>
      <c r="AN16" s="208"/>
      <c r="AO16" s="205"/>
      <c r="AP16" s="205"/>
      <c r="AQ16" s="205"/>
      <c r="AR16" s="205"/>
      <c r="AS16" s="205"/>
      <c r="AT16" s="206"/>
      <c r="AU16" s="207"/>
      <c r="AV16" s="208"/>
      <c r="AW16" s="205"/>
      <c r="AX16" s="205"/>
      <c r="AY16" s="205"/>
      <c r="AZ16" s="205"/>
      <c r="BA16" s="205"/>
      <c r="BB16" s="206"/>
      <c r="BC16" s="207"/>
      <c r="BD16" s="208"/>
      <c r="BE16" s="205"/>
      <c r="BF16" s="205"/>
      <c r="BG16" s="205"/>
      <c r="BH16" s="205"/>
      <c r="BI16" s="205"/>
      <c r="BJ16" s="206"/>
      <c r="BK16" s="207"/>
      <c r="BL16" s="208"/>
      <c r="BM16" s="205"/>
      <c r="BN16" s="205"/>
      <c r="BO16" s="205"/>
      <c r="BP16" s="205"/>
      <c r="BQ16" s="205"/>
      <c r="BR16" s="206"/>
      <c r="BS16" s="207"/>
      <c r="BT16" s="208"/>
      <c r="BU16" s="205"/>
      <c r="BV16" s="205"/>
      <c r="BW16" s="205"/>
      <c r="BX16" s="205"/>
      <c r="BY16" s="205"/>
      <c r="BZ16" s="206"/>
      <c r="CA16" s="207"/>
      <c r="CB16" s="208"/>
      <c r="CC16" s="205"/>
      <c r="CD16" s="205"/>
      <c r="CE16" s="205"/>
      <c r="CF16" s="205"/>
      <c r="CG16" s="205"/>
      <c r="CH16" s="206"/>
      <c r="CI16" s="207"/>
      <c r="CJ16" s="208"/>
      <c r="CK16" s="205"/>
      <c r="CL16" s="205"/>
      <c r="CM16" s="205"/>
      <c r="CN16" s="205"/>
      <c r="CO16" s="205"/>
      <c r="CP16" s="206"/>
      <c r="CQ16" s="207"/>
      <c r="CR16" s="208"/>
      <c r="CS16" s="205"/>
      <c r="CT16" s="205"/>
      <c r="CU16" s="205"/>
      <c r="CV16" s="205"/>
      <c r="CW16" s="205"/>
      <c r="CX16" s="206"/>
      <c r="CY16" s="207"/>
      <c r="CZ16" s="208"/>
      <c r="DA16" s="205"/>
      <c r="DB16" s="205"/>
      <c r="DC16" s="205"/>
      <c r="DD16" s="205"/>
      <c r="DE16" s="205"/>
      <c r="DF16" s="206"/>
      <c r="DG16" s="207"/>
      <c r="DH16" s="208"/>
      <c r="DI16" s="205"/>
      <c r="DJ16" s="205"/>
      <c r="DK16" s="205"/>
      <c r="DL16" s="205"/>
      <c r="DM16" s="205"/>
      <c r="DN16" s="206"/>
      <c r="DO16" s="207"/>
      <c r="DP16" s="208"/>
      <c r="DQ16" s="205"/>
      <c r="DR16" s="205"/>
      <c r="DS16" s="205"/>
      <c r="DT16" s="205"/>
      <c r="DU16" s="205"/>
      <c r="DV16" s="206"/>
      <c r="DW16" s="207"/>
      <c r="DX16" s="208"/>
      <c r="DY16" s="205"/>
      <c r="DZ16" s="205"/>
      <c r="EA16" s="205"/>
      <c r="EB16" s="205"/>
      <c r="EC16" s="205"/>
      <c r="ED16" s="206"/>
      <c r="EE16" s="207"/>
      <c r="EF16" s="208"/>
      <c r="EG16" s="205"/>
      <c r="EH16" s="205"/>
      <c r="EI16" s="205"/>
      <c r="EJ16" s="205"/>
      <c r="EK16" s="205"/>
      <c r="EL16" s="206"/>
      <c r="EM16" s="207"/>
      <c r="EN16" s="208"/>
      <c r="EO16" s="205"/>
      <c r="EP16" s="205"/>
      <c r="EQ16" s="205"/>
      <c r="ER16" s="205"/>
      <c r="ES16" s="205"/>
      <c r="ET16" s="206"/>
      <c r="EU16" s="207"/>
      <c r="EV16" s="208"/>
      <c r="EW16" s="205"/>
      <c r="EX16" s="205"/>
      <c r="EY16" s="205"/>
      <c r="EZ16" s="205"/>
      <c r="FA16" s="205"/>
      <c r="FB16" s="206"/>
      <c r="FC16" s="207"/>
      <c r="FD16" s="208"/>
      <c r="FE16" s="205"/>
      <c r="FF16" s="205"/>
      <c r="FG16" s="205"/>
      <c r="FH16" s="205"/>
      <c r="FI16" s="205"/>
      <c r="FJ16" s="206"/>
      <c r="FK16" s="207"/>
      <c r="FL16" s="208"/>
      <c r="FM16" s="205"/>
      <c r="FN16" s="205"/>
      <c r="FO16" s="205"/>
      <c r="FP16" s="205"/>
      <c r="FQ16" s="205"/>
      <c r="FR16" s="206"/>
      <c r="FS16" s="207"/>
      <c r="FT16" s="208"/>
      <c r="FU16" s="205"/>
      <c r="FV16" s="205"/>
      <c r="FW16" s="205"/>
      <c r="FX16" s="205"/>
      <c r="FY16" s="205"/>
      <c r="FZ16" s="206"/>
      <c r="GA16" s="207"/>
      <c r="GB16" s="208"/>
      <c r="GC16" s="205"/>
      <c r="GD16" s="205"/>
      <c r="GE16" s="205"/>
      <c r="GF16" s="205"/>
      <c r="GG16" s="205"/>
      <c r="GH16" s="206"/>
      <c r="GI16" s="207"/>
      <c r="GJ16" s="208"/>
      <c r="GK16" s="205"/>
      <c r="GL16" s="205"/>
      <c r="GM16" s="205"/>
      <c r="GN16" s="205"/>
      <c r="GO16" s="205"/>
      <c r="GP16" s="206"/>
      <c r="GQ16" s="207"/>
      <c r="GR16" s="208"/>
      <c r="GS16" s="205"/>
      <c r="GT16" s="205"/>
      <c r="GU16" s="205"/>
      <c r="GV16" s="205"/>
      <c r="GW16" s="205"/>
      <c r="GX16" s="206"/>
      <c r="GY16" s="207"/>
      <c r="GZ16" s="208"/>
      <c r="HA16" s="205"/>
      <c r="HB16" s="205"/>
      <c r="HC16" s="205"/>
      <c r="HD16" s="205"/>
      <c r="HE16" s="205"/>
      <c r="HF16" s="206"/>
      <c r="HG16" s="207"/>
      <c r="HH16" s="208"/>
      <c r="HI16" s="205"/>
      <c r="HJ16" s="205"/>
      <c r="HK16" s="205"/>
      <c r="HL16" s="205"/>
      <c r="HM16" s="205"/>
      <c r="HN16" s="206"/>
      <c r="HO16" s="207"/>
      <c r="HP16" s="208"/>
      <c r="HQ16" s="205"/>
      <c r="HR16" s="205"/>
      <c r="HS16" s="205"/>
      <c r="HT16" s="205"/>
      <c r="HU16" s="205"/>
      <c r="HV16" s="206"/>
      <c r="HW16" s="207"/>
      <c r="HX16" s="208"/>
      <c r="HY16" s="205"/>
      <c r="HZ16" s="205"/>
      <c r="IA16" s="205"/>
      <c r="IB16" s="205"/>
      <c r="IC16" s="205"/>
      <c r="ID16" s="206"/>
      <c r="IE16" s="207"/>
      <c r="IF16" s="208"/>
      <c r="IG16" s="205"/>
      <c r="IH16" s="205"/>
      <c r="II16" s="205"/>
      <c r="IJ16" s="205"/>
      <c r="IK16" s="205"/>
      <c r="IL16" s="206"/>
      <c r="IM16" s="207"/>
      <c r="IN16" s="208"/>
      <c r="IO16" s="205"/>
      <c r="IP16" s="205"/>
      <c r="IQ16" s="205"/>
      <c r="IR16" s="205"/>
      <c r="IS16" s="205"/>
      <c r="IT16" s="206"/>
      <c r="IU16" s="207"/>
      <c r="IV16" s="208"/>
    </row>
    <row r="17" spans="1:256" ht="21.75" customHeight="1">
      <c r="A17" s="213"/>
      <c r="B17" s="57" t="s">
        <v>50</v>
      </c>
      <c r="C17" s="57" t="s">
        <v>1269</v>
      </c>
      <c r="D17" s="57"/>
      <c r="E17" s="62">
        <v>662</v>
      </c>
      <c r="F17" s="58" t="s">
        <v>43</v>
      </c>
      <c r="G17" s="67">
        <v>662</v>
      </c>
      <c r="H17" s="59"/>
      <c r="I17" s="210"/>
      <c r="J17" s="210"/>
      <c r="K17" s="211"/>
      <c r="L17" s="211"/>
      <c r="M17" s="211"/>
      <c r="N17" s="206"/>
      <c r="O17" s="207"/>
      <c r="P17" s="212"/>
      <c r="Q17" s="211"/>
      <c r="R17" s="211"/>
      <c r="S17" s="211"/>
      <c r="T17" s="211"/>
      <c r="U17" s="211"/>
      <c r="V17" s="206"/>
      <c r="W17" s="207"/>
      <c r="X17" s="212"/>
      <c r="Y17" s="211"/>
      <c r="Z17" s="211"/>
      <c r="AA17" s="211"/>
      <c r="AB17" s="211"/>
      <c r="AC17" s="211"/>
      <c r="AD17" s="206"/>
      <c r="AE17" s="207"/>
      <c r="AF17" s="212"/>
      <c r="AG17" s="211"/>
      <c r="AH17" s="211"/>
      <c r="AI17" s="211"/>
      <c r="AJ17" s="211"/>
      <c r="AK17" s="211"/>
      <c r="AL17" s="206"/>
      <c r="AM17" s="207"/>
      <c r="AN17" s="212"/>
      <c r="AO17" s="211"/>
      <c r="AP17" s="211"/>
      <c r="AQ17" s="211"/>
      <c r="AR17" s="211"/>
      <c r="AS17" s="211"/>
      <c r="AT17" s="206"/>
      <c r="AU17" s="207"/>
      <c r="AV17" s="212"/>
      <c r="AW17" s="211"/>
      <c r="AX17" s="211"/>
      <c r="AY17" s="211"/>
      <c r="AZ17" s="211"/>
      <c r="BA17" s="211"/>
      <c r="BB17" s="206"/>
      <c r="BC17" s="207"/>
      <c r="BD17" s="212"/>
      <c r="BE17" s="211"/>
      <c r="BF17" s="211"/>
      <c r="BG17" s="211"/>
      <c r="BH17" s="211"/>
      <c r="BI17" s="211"/>
      <c r="BJ17" s="206"/>
      <c r="BK17" s="207"/>
      <c r="BL17" s="212"/>
      <c r="BM17" s="211"/>
      <c r="BN17" s="211"/>
      <c r="BO17" s="211"/>
      <c r="BP17" s="211"/>
      <c r="BQ17" s="211"/>
      <c r="BR17" s="206"/>
      <c r="BS17" s="207"/>
      <c r="BT17" s="212"/>
      <c r="BU17" s="211"/>
      <c r="BV17" s="211"/>
      <c r="BW17" s="211"/>
      <c r="BX17" s="211"/>
      <c r="BY17" s="211"/>
      <c r="BZ17" s="206"/>
      <c r="CA17" s="207"/>
      <c r="CB17" s="212"/>
      <c r="CC17" s="211"/>
      <c r="CD17" s="211"/>
      <c r="CE17" s="211"/>
      <c r="CF17" s="211"/>
      <c r="CG17" s="211"/>
      <c r="CH17" s="206"/>
      <c r="CI17" s="207"/>
      <c r="CJ17" s="212"/>
      <c r="CK17" s="211"/>
      <c r="CL17" s="211"/>
      <c r="CM17" s="211"/>
      <c r="CN17" s="211"/>
      <c r="CO17" s="211"/>
      <c r="CP17" s="206"/>
      <c r="CQ17" s="207"/>
      <c r="CR17" s="212"/>
      <c r="CS17" s="211"/>
      <c r="CT17" s="211"/>
      <c r="CU17" s="211"/>
      <c r="CV17" s="211"/>
      <c r="CW17" s="211"/>
      <c r="CX17" s="206"/>
      <c r="CY17" s="207"/>
      <c r="CZ17" s="212"/>
      <c r="DA17" s="211"/>
      <c r="DB17" s="211"/>
      <c r="DC17" s="211"/>
      <c r="DD17" s="211"/>
      <c r="DE17" s="211"/>
      <c r="DF17" s="206"/>
      <c r="DG17" s="207"/>
      <c r="DH17" s="212"/>
      <c r="DI17" s="211"/>
      <c r="DJ17" s="211"/>
      <c r="DK17" s="211"/>
      <c r="DL17" s="211"/>
      <c r="DM17" s="211"/>
      <c r="DN17" s="206"/>
      <c r="DO17" s="207"/>
      <c r="DP17" s="212"/>
      <c r="DQ17" s="211"/>
      <c r="DR17" s="211"/>
      <c r="DS17" s="211"/>
      <c r="DT17" s="211"/>
      <c r="DU17" s="211"/>
      <c r="DV17" s="206"/>
      <c r="DW17" s="207"/>
      <c r="DX17" s="212"/>
      <c r="DY17" s="211"/>
      <c r="DZ17" s="211"/>
      <c r="EA17" s="211"/>
      <c r="EB17" s="211"/>
      <c r="EC17" s="211"/>
      <c r="ED17" s="206"/>
      <c r="EE17" s="207"/>
      <c r="EF17" s="212"/>
      <c r="EG17" s="211"/>
      <c r="EH17" s="211"/>
      <c r="EI17" s="211"/>
      <c r="EJ17" s="211"/>
      <c r="EK17" s="211"/>
      <c r="EL17" s="206"/>
      <c r="EM17" s="207"/>
      <c r="EN17" s="212"/>
      <c r="EO17" s="211"/>
      <c r="EP17" s="211"/>
      <c r="EQ17" s="211"/>
      <c r="ER17" s="211"/>
      <c r="ES17" s="211"/>
      <c r="ET17" s="206"/>
      <c r="EU17" s="207"/>
      <c r="EV17" s="212"/>
      <c r="EW17" s="211"/>
      <c r="EX17" s="211"/>
      <c r="EY17" s="211"/>
      <c r="EZ17" s="211"/>
      <c r="FA17" s="211"/>
      <c r="FB17" s="206"/>
      <c r="FC17" s="207"/>
      <c r="FD17" s="212"/>
      <c r="FE17" s="211"/>
      <c r="FF17" s="211"/>
      <c r="FG17" s="211"/>
      <c r="FH17" s="211"/>
      <c r="FI17" s="211"/>
      <c r="FJ17" s="206"/>
      <c r="FK17" s="207"/>
      <c r="FL17" s="212"/>
      <c r="FM17" s="211"/>
      <c r="FN17" s="211"/>
      <c r="FO17" s="211"/>
      <c r="FP17" s="211"/>
      <c r="FQ17" s="211"/>
      <c r="FR17" s="206"/>
      <c r="FS17" s="207"/>
      <c r="FT17" s="212"/>
      <c r="FU17" s="211"/>
      <c r="FV17" s="211"/>
      <c r="FW17" s="211"/>
      <c r="FX17" s="211"/>
      <c r="FY17" s="211"/>
      <c r="FZ17" s="206"/>
      <c r="GA17" s="207"/>
      <c r="GB17" s="212"/>
      <c r="GC17" s="211"/>
      <c r="GD17" s="211"/>
      <c r="GE17" s="211"/>
      <c r="GF17" s="211"/>
      <c r="GG17" s="211"/>
      <c r="GH17" s="206"/>
      <c r="GI17" s="207"/>
      <c r="GJ17" s="212"/>
      <c r="GK17" s="211"/>
      <c r="GL17" s="211"/>
      <c r="GM17" s="211"/>
      <c r="GN17" s="211"/>
      <c r="GO17" s="211"/>
      <c r="GP17" s="206"/>
      <c r="GQ17" s="207"/>
      <c r="GR17" s="212"/>
      <c r="GS17" s="211"/>
      <c r="GT17" s="211"/>
      <c r="GU17" s="211"/>
      <c r="GV17" s="211"/>
      <c r="GW17" s="211"/>
      <c r="GX17" s="206"/>
      <c r="GY17" s="207"/>
      <c r="GZ17" s="212"/>
      <c r="HA17" s="211"/>
      <c r="HB17" s="211"/>
      <c r="HC17" s="211"/>
      <c r="HD17" s="211"/>
      <c r="HE17" s="211"/>
      <c r="HF17" s="206"/>
      <c r="HG17" s="207"/>
      <c r="HH17" s="212"/>
      <c r="HI17" s="211"/>
      <c r="HJ17" s="211"/>
      <c r="HK17" s="211"/>
      <c r="HL17" s="211"/>
      <c r="HM17" s="211"/>
      <c r="HN17" s="206"/>
      <c r="HO17" s="207"/>
      <c r="HP17" s="212"/>
      <c r="HQ17" s="211"/>
      <c r="HR17" s="211"/>
      <c r="HS17" s="211"/>
      <c r="HT17" s="211"/>
      <c r="HU17" s="211"/>
      <c r="HV17" s="206"/>
      <c r="HW17" s="207"/>
      <c r="HX17" s="212"/>
      <c r="HY17" s="211"/>
      <c r="HZ17" s="211"/>
      <c r="IA17" s="211"/>
      <c r="IB17" s="211"/>
      <c r="IC17" s="211"/>
      <c r="ID17" s="206"/>
      <c r="IE17" s="207"/>
      <c r="IF17" s="212"/>
      <c r="IG17" s="211"/>
      <c r="IH17" s="211"/>
      <c r="II17" s="211"/>
      <c r="IJ17" s="211"/>
      <c r="IK17" s="211"/>
      <c r="IL17" s="206"/>
      <c r="IM17" s="207"/>
      <c r="IN17" s="212"/>
      <c r="IO17" s="211"/>
      <c r="IP17" s="211"/>
      <c r="IQ17" s="211"/>
      <c r="IR17" s="211"/>
      <c r="IS17" s="211"/>
      <c r="IT17" s="206"/>
      <c r="IU17" s="207"/>
      <c r="IV17" s="212"/>
    </row>
    <row r="18" spans="1:256" ht="21.75" customHeight="1">
      <c r="A18" s="213"/>
      <c r="B18" s="57" t="s">
        <v>173</v>
      </c>
      <c r="C18" s="57" t="s">
        <v>174</v>
      </c>
      <c r="D18" s="57"/>
      <c r="E18" s="62"/>
      <c r="F18" s="58" t="s">
        <v>54</v>
      </c>
      <c r="G18" s="285">
        <f>SUM(G19:G25)</f>
        <v>347.94000000000005</v>
      </c>
      <c r="H18" s="59"/>
      <c r="I18" s="210"/>
      <c r="J18" s="210"/>
      <c r="K18" s="211"/>
      <c r="L18" s="211"/>
      <c r="M18" s="211"/>
      <c r="N18" s="206"/>
      <c r="O18" s="207"/>
      <c r="P18" s="212"/>
      <c r="Q18" s="211"/>
      <c r="R18" s="211"/>
      <c r="S18" s="211"/>
      <c r="T18" s="211"/>
      <c r="U18" s="211"/>
      <c r="V18" s="206"/>
      <c r="W18" s="207"/>
      <c r="X18" s="212"/>
      <c r="Y18" s="211"/>
      <c r="Z18" s="211"/>
      <c r="AA18" s="211"/>
      <c r="AB18" s="211"/>
      <c r="AC18" s="211"/>
      <c r="AD18" s="206"/>
      <c r="AE18" s="207"/>
      <c r="AF18" s="212"/>
      <c r="AG18" s="211"/>
      <c r="AH18" s="211"/>
      <c r="AI18" s="211"/>
      <c r="AJ18" s="211"/>
      <c r="AK18" s="211"/>
      <c r="AL18" s="206"/>
      <c r="AM18" s="207"/>
      <c r="AN18" s="212"/>
      <c r="AO18" s="211"/>
      <c r="AP18" s="211"/>
      <c r="AQ18" s="211"/>
      <c r="AR18" s="211"/>
      <c r="AS18" s="211"/>
      <c r="AT18" s="206"/>
      <c r="AU18" s="207"/>
      <c r="AV18" s="212"/>
      <c r="AW18" s="211"/>
      <c r="AX18" s="211"/>
      <c r="AY18" s="211"/>
      <c r="AZ18" s="211"/>
      <c r="BA18" s="211"/>
      <c r="BB18" s="206"/>
      <c r="BC18" s="207"/>
      <c r="BD18" s="212"/>
      <c r="BE18" s="211"/>
      <c r="BF18" s="211"/>
      <c r="BG18" s="211"/>
      <c r="BH18" s="211"/>
      <c r="BI18" s="211"/>
      <c r="BJ18" s="206"/>
      <c r="BK18" s="207"/>
      <c r="BL18" s="212"/>
      <c r="BM18" s="211"/>
      <c r="BN18" s="211"/>
      <c r="BO18" s="211"/>
      <c r="BP18" s="211"/>
      <c r="BQ18" s="211"/>
      <c r="BR18" s="206"/>
      <c r="BS18" s="207"/>
      <c r="BT18" s="212"/>
      <c r="BU18" s="211"/>
      <c r="BV18" s="211"/>
      <c r="BW18" s="211"/>
      <c r="BX18" s="211"/>
      <c r="BY18" s="211"/>
      <c r="BZ18" s="206"/>
      <c r="CA18" s="207"/>
      <c r="CB18" s="212"/>
      <c r="CC18" s="211"/>
      <c r="CD18" s="211"/>
      <c r="CE18" s="211"/>
      <c r="CF18" s="211"/>
      <c r="CG18" s="211"/>
      <c r="CH18" s="206"/>
      <c r="CI18" s="207"/>
      <c r="CJ18" s="212"/>
      <c r="CK18" s="211"/>
      <c r="CL18" s="211"/>
      <c r="CM18" s="211"/>
      <c r="CN18" s="211"/>
      <c r="CO18" s="211"/>
      <c r="CP18" s="206"/>
      <c r="CQ18" s="207"/>
      <c r="CR18" s="212"/>
      <c r="CS18" s="211"/>
      <c r="CT18" s="211"/>
      <c r="CU18" s="211"/>
      <c r="CV18" s="211"/>
      <c r="CW18" s="211"/>
      <c r="CX18" s="206"/>
      <c r="CY18" s="207"/>
      <c r="CZ18" s="212"/>
      <c r="DA18" s="211"/>
      <c r="DB18" s="211"/>
      <c r="DC18" s="211"/>
      <c r="DD18" s="211"/>
      <c r="DE18" s="211"/>
      <c r="DF18" s="206"/>
      <c r="DG18" s="207"/>
      <c r="DH18" s="212"/>
      <c r="DI18" s="211"/>
      <c r="DJ18" s="211"/>
      <c r="DK18" s="211"/>
      <c r="DL18" s="211"/>
      <c r="DM18" s="211"/>
      <c r="DN18" s="206"/>
      <c r="DO18" s="207"/>
      <c r="DP18" s="212"/>
      <c r="DQ18" s="211"/>
      <c r="DR18" s="211"/>
      <c r="DS18" s="211"/>
      <c r="DT18" s="211"/>
      <c r="DU18" s="211"/>
      <c r="DV18" s="206"/>
      <c r="DW18" s="207"/>
      <c r="DX18" s="212"/>
      <c r="DY18" s="211"/>
      <c r="DZ18" s="211"/>
      <c r="EA18" s="211"/>
      <c r="EB18" s="211"/>
      <c r="EC18" s="211"/>
      <c r="ED18" s="206"/>
      <c r="EE18" s="207"/>
      <c r="EF18" s="212"/>
      <c r="EG18" s="211"/>
      <c r="EH18" s="211"/>
      <c r="EI18" s="211"/>
      <c r="EJ18" s="211"/>
      <c r="EK18" s="211"/>
      <c r="EL18" s="206"/>
      <c r="EM18" s="207"/>
      <c r="EN18" s="212"/>
      <c r="EO18" s="211"/>
      <c r="EP18" s="211"/>
      <c r="EQ18" s="211"/>
      <c r="ER18" s="211"/>
      <c r="ES18" s="211"/>
      <c r="ET18" s="206"/>
      <c r="EU18" s="207"/>
      <c r="EV18" s="212"/>
      <c r="EW18" s="211"/>
      <c r="EX18" s="211"/>
      <c r="EY18" s="211"/>
      <c r="EZ18" s="211"/>
      <c r="FA18" s="211"/>
      <c r="FB18" s="206"/>
      <c r="FC18" s="207"/>
      <c r="FD18" s="212"/>
      <c r="FE18" s="211"/>
      <c r="FF18" s="211"/>
      <c r="FG18" s="211"/>
      <c r="FH18" s="211"/>
      <c r="FI18" s="211"/>
      <c r="FJ18" s="206"/>
      <c r="FK18" s="207"/>
      <c r="FL18" s="212"/>
      <c r="FM18" s="211"/>
      <c r="FN18" s="211"/>
      <c r="FO18" s="211"/>
      <c r="FP18" s="211"/>
      <c r="FQ18" s="211"/>
      <c r="FR18" s="206"/>
      <c r="FS18" s="207"/>
      <c r="FT18" s="212"/>
      <c r="FU18" s="211"/>
      <c r="FV18" s="211"/>
      <c r="FW18" s="211"/>
      <c r="FX18" s="211"/>
      <c r="FY18" s="211"/>
      <c r="FZ18" s="206"/>
      <c r="GA18" s="207"/>
      <c r="GB18" s="212"/>
      <c r="GC18" s="211"/>
      <c r="GD18" s="211"/>
      <c r="GE18" s="211"/>
      <c r="GF18" s="211"/>
      <c r="GG18" s="211"/>
      <c r="GH18" s="206"/>
      <c r="GI18" s="207"/>
      <c r="GJ18" s="212"/>
      <c r="GK18" s="211"/>
      <c r="GL18" s="211"/>
      <c r="GM18" s="211"/>
      <c r="GN18" s="211"/>
      <c r="GO18" s="211"/>
      <c r="GP18" s="206"/>
      <c r="GQ18" s="207"/>
      <c r="GR18" s="212"/>
      <c r="GS18" s="211"/>
      <c r="GT18" s="211"/>
      <c r="GU18" s="211"/>
      <c r="GV18" s="211"/>
      <c r="GW18" s="211"/>
      <c r="GX18" s="206"/>
      <c r="GY18" s="207"/>
      <c r="GZ18" s="212"/>
      <c r="HA18" s="211"/>
      <c r="HB18" s="211"/>
      <c r="HC18" s="211"/>
      <c r="HD18" s="211"/>
      <c r="HE18" s="211"/>
      <c r="HF18" s="206"/>
      <c r="HG18" s="207"/>
      <c r="HH18" s="212"/>
      <c r="HI18" s="211"/>
      <c r="HJ18" s="211"/>
      <c r="HK18" s="211"/>
      <c r="HL18" s="211"/>
      <c r="HM18" s="211"/>
      <c r="HN18" s="206"/>
      <c r="HO18" s="207"/>
      <c r="HP18" s="212"/>
      <c r="HQ18" s="211"/>
      <c r="HR18" s="211"/>
      <c r="HS18" s="211"/>
      <c r="HT18" s="211"/>
      <c r="HU18" s="211"/>
      <c r="HV18" s="206"/>
      <c r="HW18" s="207"/>
      <c r="HX18" s="212"/>
      <c r="HY18" s="211"/>
      <c r="HZ18" s="211"/>
      <c r="IA18" s="211"/>
      <c r="IB18" s="211"/>
      <c r="IC18" s="211"/>
      <c r="ID18" s="206"/>
      <c r="IE18" s="207"/>
      <c r="IF18" s="212"/>
      <c r="IG18" s="211"/>
      <c r="IH18" s="211"/>
      <c r="II18" s="211"/>
      <c r="IJ18" s="211"/>
      <c r="IK18" s="211"/>
      <c r="IL18" s="206"/>
      <c r="IM18" s="207"/>
      <c r="IN18" s="212"/>
      <c r="IO18" s="211"/>
      <c r="IP18" s="211"/>
      <c r="IQ18" s="211"/>
      <c r="IR18" s="211"/>
      <c r="IS18" s="211"/>
      <c r="IT18" s="206"/>
      <c r="IU18" s="207"/>
      <c r="IV18" s="212"/>
    </row>
    <row r="19" spans="1:256" ht="21.75" customHeight="1">
      <c r="A19" s="213"/>
      <c r="B19" s="57"/>
      <c r="C19" s="57"/>
      <c r="D19" s="57" t="s">
        <v>1254</v>
      </c>
      <c r="E19" s="62" t="s">
        <v>1261</v>
      </c>
      <c r="F19" s="58"/>
      <c r="G19" s="214">
        <v>46.2</v>
      </c>
      <c r="H19" s="59"/>
      <c r="I19" s="210"/>
      <c r="J19" s="210"/>
      <c r="K19" s="211"/>
      <c r="L19" s="211"/>
      <c r="M19" s="211"/>
      <c r="N19" s="206"/>
      <c r="O19" s="207"/>
      <c r="P19" s="212"/>
      <c r="Q19" s="211"/>
      <c r="R19" s="211"/>
      <c r="S19" s="211"/>
      <c r="T19" s="211"/>
      <c r="U19" s="211"/>
      <c r="V19" s="206"/>
      <c r="W19" s="207"/>
      <c r="X19" s="212"/>
      <c r="Y19" s="211"/>
      <c r="Z19" s="211"/>
      <c r="AA19" s="211"/>
      <c r="AB19" s="211"/>
      <c r="AC19" s="211"/>
      <c r="AD19" s="206"/>
      <c r="AE19" s="207"/>
      <c r="AF19" s="212"/>
      <c r="AG19" s="211"/>
      <c r="AH19" s="211"/>
      <c r="AI19" s="211"/>
      <c r="AJ19" s="211"/>
      <c r="AK19" s="211"/>
      <c r="AL19" s="206"/>
      <c r="AM19" s="207"/>
      <c r="AN19" s="212"/>
      <c r="AO19" s="211"/>
      <c r="AP19" s="211"/>
      <c r="AQ19" s="211"/>
      <c r="AR19" s="211"/>
      <c r="AS19" s="211"/>
      <c r="AT19" s="206"/>
      <c r="AU19" s="207"/>
      <c r="AV19" s="212"/>
      <c r="AW19" s="211"/>
      <c r="AX19" s="211"/>
      <c r="AY19" s="211"/>
      <c r="AZ19" s="211"/>
      <c r="BA19" s="211"/>
      <c r="BB19" s="206"/>
      <c r="BC19" s="207"/>
      <c r="BD19" s="212"/>
      <c r="BE19" s="211"/>
      <c r="BF19" s="211"/>
      <c r="BG19" s="211"/>
      <c r="BH19" s="211"/>
      <c r="BI19" s="211"/>
      <c r="BJ19" s="206"/>
      <c r="BK19" s="207"/>
      <c r="BL19" s="212"/>
      <c r="BM19" s="211"/>
      <c r="BN19" s="211"/>
      <c r="BO19" s="211"/>
      <c r="BP19" s="211"/>
      <c r="BQ19" s="211"/>
      <c r="BR19" s="206"/>
      <c r="BS19" s="207"/>
      <c r="BT19" s="212"/>
      <c r="BU19" s="211"/>
      <c r="BV19" s="211"/>
      <c r="BW19" s="211"/>
      <c r="BX19" s="211"/>
      <c r="BY19" s="211"/>
      <c r="BZ19" s="206"/>
      <c r="CA19" s="207"/>
      <c r="CB19" s="212"/>
      <c r="CC19" s="211"/>
      <c r="CD19" s="211"/>
      <c r="CE19" s="211"/>
      <c r="CF19" s="211"/>
      <c r="CG19" s="211"/>
      <c r="CH19" s="206"/>
      <c r="CI19" s="207"/>
      <c r="CJ19" s="212"/>
      <c r="CK19" s="211"/>
      <c r="CL19" s="211"/>
      <c r="CM19" s="211"/>
      <c r="CN19" s="211"/>
      <c r="CO19" s="211"/>
      <c r="CP19" s="206"/>
      <c r="CQ19" s="207"/>
      <c r="CR19" s="212"/>
      <c r="CS19" s="211"/>
      <c r="CT19" s="211"/>
      <c r="CU19" s="211"/>
      <c r="CV19" s="211"/>
      <c r="CW19" s="211"/>
      <c r="CX19" s="206"/>
      <c r="CY19" s="207"/>
      <c r="CZ19" s="212"/>
      <c r="DA19" s="211"/>
      <c r="DB19" s="211"/>
      <c r="DC19" s="211"/>
      <c r="DD19" s="211"/>
      <c r="DE19" s="211"/>
      <c r="DF19" s="206"/>
      <c r="DG19" s="207"/>
      <c r="DH19" s="212"/>
      <c r="DI19" s="211"/>
      <c r="DJ19" s="211"/>
      <c r="DK19" s="211"/>
      <c r="DL19" s="211"/>
      <c r="DM19" s="211"/>
      <c r="DN19" s="206"/>
      <c r="DO19" s="207"/>
      <c r="DP19" s="212"/>
      <c r="DQ19" s="211"/>
      <c r="DR19" s="211"/>
      <c r="DS19" s="211"/>
      <c r="DT19" s="211"/>
      <c r="DU19" s="211"/>
      <c r="DV19" s="206"/>
      <c r="DW19" s="207"/>
      <c r="DX19" s="212"/>
      <c r="DY19" s="211"/>
      <c r="DZ19" s="211"/>
      <c r="EA19" s="211"/>
      <c r="EB19" s="211"/>
      <c r="EC19" s="211"/>
      <c r="ED19" s="206"/>
      <c r="EE19" s="207"/>
      <c r="EF19" s="212"/>
      <c r="EG19" s="211"/>
      <c r="EH19" s="211"/>
      <c r="EI19" s="211"/>
      <c r="EJ19" s="211"/>
      <c r="EK19" s="211"/>
      <c r="EL19" s="206"/>
      <c r="EM19" s="207"/>
      <c r="EN19" s="212"/>
      <c r="EO19" s="211"/>
      <c r="EP19" s="211"/>
      <c r="EQ19" s="211"/>
      <c r="ER19" s="211"/>
      <c r="ES19" s="211"/>
      <c r="ET19" s="206"/>
      <c r="EU19" s="207"/>
      <c r="EV19" s="212"/>
      <c r="EW19" s="211"/>
      <c r="EX19" s="211"/>
      <c r="EY19" s="211"/>
      <c r="EZ19" s="211"/>
      <c r="FA19" s="211"/>
      <c r="FB19" s="206"/>
      <c r="FC19" s="207"/>
      <c r="FD19" s="212"/>
      <c r="FE19" s="211"/>
      <c r="FF19" s="211"/>
      <c r="FG19" s="211"/>
      <c r="FH19" s="211"/>
      <c r="FI19" s="211"/>
      <c r="FJ19" s="206"/>
      <c r="FK19" s="207"/>
      <c r="FL19" s="212"/>
      <c r="FM19" s="211"/>
      <c r="FN19" s="211"/>
      <c r="FO19" s="211"/>
      <c r="FP19" s="211"/>
      <c r="FQ19" s="211"/>
      <c r="FR19" s="206"/>
      <c r="FS19" s="207"/>
      <c r="FT19" s="212"/>
      <c r="FU19" s="211"/>
      <c r="FV19" s="211"/>
      <c r="FW19" s="211"/>
      <c r="FX19" s="211"/>
      <c r="FY19" s="211"/>
      <c r="FZ19" s="206"/>
      <c r="GA19" s="207"/>
      <c r="GB19" s="212"/>
      <c r="GC19" s="211"/>
      <c r="GD19" s="211"/>
      <c r="GE19" s="211"/>
      <c r="GF19" s="211"/>
      <c r="GG19" s="211"/>
      <c r="GH19" s="206"/>
      <c r="GI19" s="207"/>
      <c r="GJ19" s="212"/>
      <c r="GK19" s="211"/>
      <c r="GL19" s="211"/>
      <c r="GM19" s="211"/>
      <c r="GN19" s="211"/>
      <c r="GO19" s="211"/>
      <c r="GP19" s="206"/>
      <c r="GQ19" s="207"/>
      <c r="GR19" s="212"/>
      <c r="GS19" s="211"/>
      <c r="GT19" s="211"/>
      <c r="GU19" s="211"/>
      <c r="GV19" s="211"/>
      <c r="GW19" s="211"/>
      <c r="GX19" s="206"/>
      <c r="GY19" s="207"/>
      <c r="GZ19" s="212"/>
      <c r="HA19" s="211"/>
      <c r="HB19" s="211"/>
      <c r="HC19" s="211"/>
      <c r="HD19" s="211"/>
      <c r="HE19" s="211"/>
      <c r="HF19" s="206"/>
      <c r="HG19" s="207"/>
      <c r="HH19" s="212"/>
      <c r="HI19" s="211"/>
      <c r="HJ19" s="211"/>
      <c r="HK19" s="211"/>
      <c r="HL19" s="211"/>
      <c r="HM19" s="211"/>
      <c r="HN19" s="206"/>
      <c r="HO19" s="207"/>
      <c r="HP19" s="212"/>
      <c r="HQ19" s="211"/>
      <c r="HR19" s="211"/>
      <c r="HS19" s="211"/>
      <c r="HT19" s="211"/>
      <c r="HU19" s="211"/>
      <c r="HV19" s="206"/>
      <c r="HW19" s="207"/>
      <c r="HX19" s="212"/>
      <c r="HY19" s="211"/>
      <c r="HZ19" s="211"/>
      <c r="IA19" s="211"/>
      <c r="IB19" s="211"/>
      <c r="IC19" s="211"/>
      <c r="ID19" s="206"/>
      <c r="IE19" s="207"/>
      <c r="IF19" s="212"/>
      <c r="IG19" s="211"/>
      <c r="IH19" s="211"/>
      <c r="II19" s="211"/>
      <c r="IJ19" s="211"/>
      <c r="IK19" s="211"/>
      <c r="IL19" s="206"/>
      <c r="IM19" s="207"/>
      <c r="IN19" s="212"/>
      <c r="IO19" s="211"/>
      <c r="IP19" s="211"/>
      <c r="IQ19" s="211"/>
      <c r="IR19" s="211"/>
      <c r="IS19" s="211"/>
      <c r="IT19" s="206"/>
      <c r="IU19" s="207"/>
      <c r="IV19" s="212"/>
    </row>
    <row r="20" spans="1:256" ht="21.75" customHeight="1">
      <c r="A20" s="213"/>
      <c r="B20" s="57"/>
      <c r="C20" s="57"/>
      <c r="D20" s="57" t="s">
        <v>1257</v>
      </c>
      <c r="E20" s="62" t="s">
        <v>1262</v>
      </c>
      <c r="F20" s="58"/>
      <c r="G20" s="214">
        <v>45</v>
      </c>
      <c r="H20" s="59"/>
      <c r="I20" s="210"/>
      <c r="J20" s="210"/>
      <c r="K20" s="211"/>
      <c r="L20" s="211"/>
      <c r="M20" s="211"/>
      <c r="N20" s="206"/>
      <c r="O20" s="207"/>
      <c r="P20" s="212"/>
      <c r="Q20" s="211"/>
      <c r="R20" s="211"/>
      <c r="S20" s="211"/>
      <c r="T20" s="211"/>
      <c r="U20" s="211"/>
      <c r="V20" s="206"/>
      <c r="W20" s="207"/>
      <c r="X20" s="212"/>
      <c r="Y20" s="211"/>
      <c r="Z20" s="211"/>
      <c r="AA20" s="211"/>
      <c r="AB20" s="211"/>
      <c r="AC20" s="211"/>
      <c r="AD20" s="206"/>
      <c r="AE20" s="207"/>
      <c r="AF20" s="212"/>
      <c r="AG20" s="211"/>
      <c r="AH20" s="211"/>
      <c r="AI20" s="211"/>
      <c r="AJ20" s="211"/>
      <c r="AK20" s="211"/>
      <c r="AL20" s="206"/>
      <c r="AM20" s="207"/>
      <c r="AN20" s="212"/>
      <c r="AO20" s="211"/>
      <c r="AP20" s="211"/>
      <c r="AQ20" s="211"/>
      <c r="AR20" s="211"/>
      <c r="AS20" s="211"/>
      <c r="AT20" s="206"/>
      <c r="AU20" s="207"/>
      <c r="AV20" s="212"/>
      <c r="AW20" s="211"/>
      <c r="AX20" s="211"/>
      <c r="AY20" s="211"/>
      <c r="AZ20" s="211"/>
      <c r="BA20" s="211"/>
      <c r="BB20" s="206"/>
      <c r="BC20" s="207"/>
      <c r="BD20" s="212"/>
      <c r="BE20" s="211"/>
      <c r="BF20" s="211"/>
      <c r="BG20" s="211"/>
      <c r="BH20" s="211"/>
      <c r="BI20" s="211"/>
      <c r="BJ20" s="206"/>
      <c r="BK20" s="207"/>
      <c r="BL20" s="212"/>
      <c r="BM20" s="211"/>
      <c r="BN20" s="211"/>
      <c r="BO20" s="211"/>
      <c r="BP20" s="211"/>
      <c r="BQ20" s="211"/>
      <c r="BR20" s="206"/>
      <c r="BS20" s="207"/>
      <c r="BT20" s="212"/>
      <c r="BU20" s="211"/>
      <c r="BV20" s="211"/>
      <c r="BW20" s="211"/>
      <c r="BX20" s="211"/>
      <c r="BY20" s="211"/>
      <c r="BZ20" s="206"/>
      <c r="CA20" s="207"/>
      <c r="CB20" s="212"/>
      <c r="CC20" s="211"/>
      <c r="CD20" s="211"/>
      <c r="CE20" s="211"/>
      <c r="CF20" s="211"/>
      <c r="CG20" s="211"/>
      <c r="CH20" s="206"/>
      <c r="CI20" s="207"/>
      <c r="CJ20" s="212"/>
      <c r="CK20" s="211"/>
      <c r="CL20" s="211"/>
      <c r="CM20" s="211"/>
      <c r="CN20" s="211"/>
      <c r="CO20" s="211"/>
      <c r="CP20" s="206"/>
      <c r="CQ20" s="207"/>
      <c r="CR20" s="212"/>
      <c r="CS20" s="211"/>
      <c r="CT20" s="211"/>
      <c r="CU20" s="211"/>
      <c r="CV20" s="211"/>
      <c r="CW20" s="211"/>
      <c r="CX20" s="206"/>
      <c r="CY20" s="207"/>
      <c r="CZ20" s="212"/>
      <c r="DA20" s="211"/>
      <c r="DB20" s="211"/>
      <c r="DC20" s="211"/>
      <c r="DD20" s="211"/>
      <c r="DE20" s="211"/>
      <c r="DF20" s="206"/>
      <c r="DG20" s="207"/>
      <c r="DH20" s="212"/>
      <c r="DI20" s="211"/>
      <c r="DJ20" s="211"/>
      <c r="DK20" s="211"/>
      <c r="DL20" s="211"/>
      <c r="DM20" s="211"/>
      <c r="DN20" s="206"/>
      <c r="DO20" s="207"/>
      <c r="DP20" s="212"/>
      <c r="DQ20" s="211"/>
      <c r="DR20" s="211"/>
      <c r="DS20" s="211"/>
      <c r="DT20" s="211"/>
      <c r="DU20" s="211"/>
      <c r="DV20" s="206"/>
      <c r="DW20" s="207"/>
      <c r="DX20" s="212"/>
      <c r="DY20" s="211"/>
      <c r="DZ20" s="211"/>
      <c r="EA20" s="211"/>
      <c r="EB20" s="211"/>
      <c r="EC20" s="211"/>
      <c r="ED20" s="206"/>
      <c r="EE20" s="207"/>
      <c r="EF20" s="212"/>
      <c r="EG20" s="211"/>
      <c r="EH20" s="211"/>
      <c r="EI20" s="211"/>
      <c r="EJ20" s="211"/>
      <c r="EK20" s="211"/>
      <c r="EL20" s="206"/>
      <c r="EM20" s="207"/>
      <c r="EN20" s="212"/>
      <c r="EO20" s="211"/>
      <c r="EP20" s="211"/>
      <c r="EQ20" s="211"/>
      <c r="ER20" s="211"/>
      <c r="ES20" s="211"/>
      <c r="ET20" s="206"/>
      <c r="EU20" s="207"/>
      <c r="EV20" s="212"/>
      <c r="EW20" s="211"/>
      <c r="EX20" s="211"/>
      <c r="EY20" s="211"/>
      <c r="EZ20" s="211"/>
      <c r="FA20" s="211"/>
      <c r="FB20" s="206"/>
      <c r="FC20" s="207"/>
      <c r="FD20" s="212"/>
      <c r="FE20" s="211"/>
      <c r="FF20" s="211"/>
      <c r="FG20" s="211"/>
      <c r="FH20" s="211"/>
      <c r="FI20" s="211"/>
      <c r="FJ20" s="206"/>
      <c r="FK20" s="207"/>
      <c r="FL20" s="212"/>
      <c r="FM20" s="211"/>
      <c r="FN20" s="211"/>
      <c r="FO20" s="211"/>
      <c r="FP20" s="211"/>
      <c r="FQ20" s="211"/>
      <c r="FR20" s="206"/>
      <c r="FS20" s="207"/>
      <c r="FT20" s="212"/>
      <c r="FU20" s="211"/>
      <c r="FV20" s="211"/>
      <c r="FW20" s="211"/>
      <c r="FX20" s="211"/>
      <c r="FY20" s="211"/>
      <c r="FZ20" s="206"/>
      <c r="GA20" s="207"/>
      <c r="GB20" s="212"/>
      <c r="GC20" s="211"/>
      <c r="GD20" s="211"/>
      <c r="GE20" s="211"/>
      <c r="GF20" s="211"/>
      <c r="GG20" s="211"/>
      <c r="GH20" s="206"/>
      <c r="GI20" s="207"/>
      <c r="GJ20" s="212"/>
      <c r="GK20" s="211"/>
      <c r="GL20" s="211"/>
      <c r="GM20" s="211"/>
      <c r="GN20" s="211"/>
      <c r="GO20" s="211"/>
      <c r="GP20" s="206"/>
      <c r="GQ20" s="207"/>
      <c r="GR20" s="212"/>
      <c r="GS20" s="211"/>
      <c r="GT20" s="211"/>
      <c r="GU20" s="211"/>
      <c r="GV20" s="211"/>
      <c r="GW20" s="211"/>
      <c r="GX20" s="206"/>
      <c r="GY20" s="207"/>
      <c r="GZ20" s="212"/>
      <c r="HA20" s="211"/>
      <c r="HB20" s="211"/>
      <c r="HC20" s="211"/>
      <c r="HD20" s="211"/>
      <c r="HE20" s="211"/>
      <c r="HF20" s="206"/>
      <c r="HG20" s="207"/>
      <c r="HH20" s="212"/>
      <c r="HI20" s="211"/>
      <c r="HJ20" s="211"/>
      <c r="HK20" s="211"/>
      <c r="HL20" s="211"/>
      <c r="HM20" s="211"/>
      <c r="HN20" s="206"/>
      <c r="HO20" s="207"/>
      <c r="HP20" s="212"/>
      <c r="HQ20" s="211"/>
      <c r="HR20" s="211"/>
      <c r="HS20" s="211"/>
      <c r="HT20" s="211"/>
      <c r="HU20" s="211"/>
      <c r="HV20" s="206"/>
      <c r="HW20" s="207"/>
      <c r="HX20" s="212"/>
      <c r="HY20" s="211"/>
      <c r="HZ20" s="211"/>
      <c r="IA20" s="211"/>
      <c r="IB20" s="211"/>
      <c r="IC20" s="211"/>
      <c r="ID20" s="206"/>
      <c r="IE20" s="207"/>
      <c r="IF20" s="212"/>
      <c r="IG20" s="211"/>
      <c r="IH20" s="211"/>
      <c r="II20" s="211"/>
      <c r="IJ20" s="211"/>
      <c r="IK20" s="211"/>
      <c r="IL20" s="206"/>
      <c r="IM20" s="207"/>
      <c r="IN20" s="212"/>
      <c r="IO20" s="211"/>
      <c r="IP20" s="211"/>
      <c r="IQ20" s="211"/>
      <c r="IR20" s="211"/>
      <c r="IS20" s="211"/>
      <c r="IT20" s="206"/>
      <c r="IU20" s="207"/>
      <c r="IV20" s="212"/>
    </row>
    <row r="21" spans="1:256" ht="21.75" customHeight="1">
      <c r="A21" s="213"/>
      <c r="B21" s="57"/>
      <c r="C21" s="57"/>
      <c r="D21" s="57" t="s">
        <v>1258</v>
      </c>
      <c r="E21" s="62" t="s">
        <v>1263</v>
      </c>
      <c r="F21" s="58"/>
      <c r="G21" s="214">
        <v>37.799999999999997</v>
      </c>
      <c r="H21" s="59"/>
      <c r="I21" s="210"/>
      <c r="J21" s="210"/>
      <c r="K21" s="211"/>
      <c r="L21" s="211"/>
      <c r="M21" s="211"/>
      <c r="N21" s="206"/>
      <c r="O21" s="207"/>
      <c r="P21" s="212"/>
      <c r="Q21" s="211"/>
      <c r="R21" s="211"/>
      <c r="S21" s="211"/>
      <c r="T21" s="211"/>
      <c r="U21" s="211"/>
      <c r="V21" s="206"/>
      <c r="W21" s="207"/>
      <c r="X21" s="212"/>
      <c r="Y21" s="211"/>
      <c r="Z21" s="211"/>
      <c r="AA21" s="211"/>
      <c r="AB21" s="211"/>
      <c r="AC21" s="211"/>
      <c r="AD21" s="206"/>
      <c r="AE21" s="207"/>
      <c r="AF21" s="212"/>
      <c r="AG21" s="211"/>
      <c r="AH21" s="211"/>
      <c r="AI21" s="211"/>
      <c r="AJ21" s="211"/>
      <c r="AK21" s="211"/>
      <c r="AL21" s="206"/>
      <c r="AM21" s="207"/>
      <c r="AN21" s="212"/>
      <c r="AO21" s="211"/>
      <c r="AP21" s="211"/>
      <c r="AQ21" s="211"/>
      <c r="AR21" s="211"/>
      <c r="AS21" s="211"/>
      <c r="AT21" s="206"/>
      <c r="AU21" s="207"/>
      <c r="AV21" s="212"/>
      <c r="AW21" s="211"/>
      <c r="AX21" s="211"/>
      <c r="AY21" s="211"/>
      <c r="AZ21" s="211"/>
      <c r="BA21" s="211"/>
      <c r="BB21" s="206"/>
      <c r="BC21" s="207"/>
      <c r="BD21" s="212"/>
      <c r="BE21" s="211"/>
      <c r="BF21" s="211"/>
      <c r="BG21" s="211"/>
      <c r="BH21" s="211"/>
      <c r="BI21" s="211"/>
      <c r="BJ21" s="206"/>
      <c r="BK21" s="207"/>
      <c r="BL21" s="212"/>
      <c r="BM21" s="211"/>
      <c r="BN21" s="211"/>
      <c r="BO21" s="211"/>
      <c r="BP21" s="211"/>
      <c r="BQ21" s="211"/>
      <c r="BR21" s="206"/>
      <c r="BS21" s="207"/>
      <c r="BT21" s="212"/>
      <c r="BU21" s="211"/>
      <c r="BV21" s="211"/>
      <c r="BW21" s="211"/>
      <c r="BX21" s="211"/>
      <c r="BY21" s="211"/>
      <c r="BZ21" s="206"/>
      <c r="CA21" s="207"/>
      <c r="CB21" s="212"/>
      <c r="CC21" s="211"/>
      <c r="CD21" s="211"/>
      <c r="CE21" s="211"/>
      <c r="CF21" s="211"/>
      <c r="CG21" s="211"/>
      <c r="CH21" s="206"/>
      <c r="CI21" s="207"/>
      <c r="CJ21" s="212"/>
      <c r="CK21" s="211"/>
      <c r="CL21" s="211"/>
      <c r="CM21" s="211"/>
      <c r="CN21" s="211"/>
      <c r="CO21" s="211"/>
      <c r="CP21" s="206"/>
      <c r="CQ21" s="207"/>
      <c r="CR21" s="212"/>
      <c r="CS21" s="211"/>
      <c r="CT21" s="211"/>
      <c r="CU21" s="211"/>
      <c r="CV21" s="211"/>
      <c r="CW21" s="211"/>
      <c r="CX21" s="206"/>
      <c r="CY21" s="207"/>
      <c r="CZ21" s="212"/>
      <c r="DA21" s="211"/>
      <c r="DB21" s="211"/>
      <c r="DC21" s="211"/>
      <c r="DD21" s="211"/>
      <c r="DE21" s="211"/>
      <c r="DF21" s="206"/>
      <c r="DG21" s="207"/>
      <c r="DH21" s="212"/>
      <c r="DI21" s="211"/>
      <c r="DJ21" s="211"/>
      <c r="DK21" s="211"/>
      <c r="DL21" s="211"/>
      <c r="DM21" s="211"/>
      <c r="DN21" s="206"/>
      <c r="DO21" s="207"/>
      <c r="DP21" s="212"/>
      <c r="DQ21" s="211"/>
      <c r="DR21" s="211"/>
      <c r="DS21" s="211"/>
      <c r="DT21" s="211"/>
      <c r="DU21" s="211"/>
      <c r="DV21" s="206"/>
      <c r="DW21" s="207"/>
      <c r="DX21" s="212"/>
      <c r="DY21" s="211"/>
      <c r="DZ21" s="211"/>
      <c r="EA21" s="211"/>
      <c r="EB21" s="211"/>
      <c r="EC21" s="211"/>
      <c r="ED21" s="206"/>
      <c r="EE21" s="207"/>
      <c r="EF21" s="212"/>
      <c r="EG21" s="211"/>
      <c r="EH21" s="211"/>
      <c r="EI21" s="211"/>
      <c r="EJ21" s="211"/>
      <c r="EK21" s="211"/>
      <c r="EL21" s="206"/>
      <c r="EM21" s="207"/>
      <c r="EN21" s="212"/>
      <c r="EO21" s="211"/>
      <c r="EP21" s="211"/>
      <c r="EQ21" s="211"/>
      <c r="ER21" s="211"/>
      <c r="ES21" s="211"/>
      <c r="ET21" s="206"/>
      <c r="EU21" s="207"/>
      <c r="EV21" s="212"/>
      <c r="EW21" s="211"/>
      <c r="EX21" s="211"/>
      <c r="EY21" s="211"/>
      <c r="EZ21" s="211"/>
      <c r="FA21" s="211"/>
      <c r="FB21" s="206"/>
      <c r="FC21" s="207"/>
      <c r="FD21" s="212"/>
      <c r="FE21" s="211"/>
      <c r="FF21" s="211"/>
      <c r="FG21" s="211"/>
      <c r="FH21" s="211"/>
      <c r="FI21" s="211"/>
      <c r="FJ21" s="206"/>
      <c r="FK21" s="207"/>
      <c r="FL21" s="212"/>
      <c r="FM21" s="211"/>
      <c r="FN21" s="211"/>
      <c r="FO21" s="211"/>
      <c r="FP21" s="211"/>
      <c r="FQ21" s="211"/>
      <c r="FR21" s="206"/>
      <c r="FS21" s="207"/>
      <c r="FT21" s="212"/>
      <c r="FU21" s="211"/>
      <c r="FV21" s="211"/>
      <c r="FW21" s="211"/>
      <c r="FX21" s="211"/>
      <c r="FY21" s="211"/>
      <c r="FZ21" s="206"/>
      <c r="GA21" s="207"/>
      <c r="GB21" s="212"/>
      <c r="GC21" s="211"/>
      <c r="GD21" s="211"/>
      <c r="GE21" s="211"/>
      <c r="GF21" s="211"/>
      <c r="GG21" s="211"/>
      <c r="GH21" s="206"/>
      <c r="GI21" s="207"/>
      <c r="GJ21" s="212"/>
      <c r="GK21" s="211"/>
      <c r="GL21" s="211"/>
      <c r="GM21" s="211"/>
      <c r="GN21" s="211"/>
      <c r="GO21" s="211"/>
      <c r="GP21" s="206"/>
      <c r="GQ21" s="207"/>
      <c r="GR21" s="212"/>
      <c r="GS21" s="211"/>
      <c r="GT21" s="211"/>
      <c r="GU21" s="211"/>
      <c r="GV21" s="211"/>
      <c r="GW21" s="211"/>
      <c r="GX21" s="206"/>
      <c r="GY21" s="207"/>
      <c r="GZ21" s="212"/>
      <c r="HA21" s="211"/>
      <c r="HB21" s="211"/>
      <c r="HC21" s="211"/>
      <c r="HD21" s="211"/>
      <c r="HE21" s="211"/>
      <c r="HF21" s="206"/>
      <c r="HG21" s="207"/>
      <c r="HH21" s="212"/>
      <c r="HI21" s="211"/>
      <c r="HJ21" s="211"/>
      <c r="HK21" s="211"/>
      <c r="HL21" s="211"/>
      <c r="HM21" s="211"/>
      <c r="HN21" s="206"/>
      <c r="HO21" s="207"/>
      <c r="HP21" s="212"/>
      <c r="HQ21" s="211"/>
      <c r="HR21" s="211"/>
      <c r="HS21" s="211"/>
      <c r="HT21" s="211"/>
      <c r="HU21" s="211"/>
      <c r="HV21" s="206"/>
      <c r="HW21" s="207"/>
      <c r="HX21" s="212"/>
      <c r="HY21" s="211"/>
      <c r="HZ21" s="211"/>
      <c r="IA21" s="211"/>
      <c r="IB21" s="211"/>
      <c r="IC21" s="211"/>
      <c r="ID21" s="206"/>
      <c r="IE21" s="207"/>
      <c r="IF21" s="212"/>
      <c r="IG21" s="211"/>
      <c r="IH21" s="211"/>
      <c r="II21" s="211"/>
      <c r="IJ21" s="211"/>
      <c r="IK21" s="211"/>
      <c r="IL21" s="206"/>
      <c r="IM21" s="207"/>
      <c r="IN21" s="212"/>
      <c r="IO21" s="211"/>
      <c r="IP21" s="211"/>
      <c r="IQ21" s="211"/>
      <c r="IR21" s="211"/>
      <c r="IS21" s="211"/>
      <c r="IT21" s="206"/>
      <c r="IU21" s="207"/>
      <c r="IV21" s="212"/>
    </row>
    <row r="22" spans="1:256" ht="21.75" customHeight="1">
      <c r="A22" s="213"/>
      <c r="B22" s="57"/>
      <c r="C22" s="57"/>
      <c r="D22" s="57" t="s">
        <v>1255</v>
      </c>
      <c r="E22" s="62" t="s">
        <v>1262</v>
      </c>
      <c r="F22" s="58"/>
      <c r="G22" s="214">
        <v>45</v>
      </c>
      <c r="H22" s="59"/>
      <c r="I22" s="210"/>
      <c r="J22" s="210"/>
      <c r="K22" s="211"/>
      <c r="L22" s="211"/>
      <c r="M22" s="211"/>
      <c r="N22" s="206"/>
      <c r="O22" s="207"/>
      <c r="P22" s="212"/>
      <c r="Q22" s="211"/>
      <c r="R22" s="211"/>
      <c r="S22" s="211"/>
      <c r="T22" s="211"/>
      <c r="U22" s="211"/>
      <c r="V22" s="206"/>
      <c r="W22" s="207"/>
      <c r="X22" s="212"/>
      <c r="Y22" s="211"/>
      <c r="Z22" s="211"/>
      <c r="AA22" s="211"/>
      <c r="AB22" s="211"/>
      <c r="AC22" s="211"/>
      <c r="AD22" s="206"/>
      <c r="AE22" s="207"/>
      <c r="AF22" s="212"/>
      <c r="AG22" s="211"/>
      <c r="AH22" s="211"/>
      <c r="AI22" s="211"/>
      <c r="AJ22" s="211"/>
      <c r="AK22" s="211"/>
      <c r="AL22" s="206"/>
      <c r="AM22" s="207"/>
      <c r="AN22" s="212"/>
      <c r="AO22" s="211"/>
      <c r="AP22" s="211"/>
      <c r="AQ22" s="211"/>
      <c r="AR22" s="211"/>
      <c r="AS22" s="211"/>
      <c r="AT22" s="206"/>
      <c r="AU22" s="207"/>
      <c r="AV22" s="212"/>
      <c r="AW22" s="211"/>
      <c r="AX22" s="211"/>
      <c r="AY22" s="211"/>
      <c r="AZ22" s="211"/>
      <c r="BA22" s="211"/>
      <c r="BB22" s="206"/>
      <c r="BC22" s="207"/>
      <c r="BD22" s="212"/>
      <c r="BE22" s="211"/>
      <c r="BF22" s="211"/>
      <c r="BG22" s="211"/>
      <c r="BH22" s="211"/>
      <c r="BI22" s="211"/>
      <c r="BJ22" s="206"/>
      <c r="BK22" s="207"/>
      <c r="BL22" s="212"/>
      <c r="BM22" s="211"/>
      <c r="BN22" s="211"/>
      <c r="BO22" s="211"/>
      <c r="BP22" s="211"/>
      <c r="BQ22" s="211"/>
      <c r="BR22" s="206"/>
      <c r="BS22" s="207"/>
      <c r="BT22" s="212"/>
      <c r="BU22" s="211"/>
      <c r="BV22" s="211"/>
      <c r="BW22" s="211"/>
      <c r="BX22" s="211"/>
      <c r="BY22" s="211"/>
      <c r="BZ22" s="206"/>
      <c r="CA22" s="207"/>
      <c r="CB22" s="212"/>
      <c r="CC22" s="211"/>
      <c r="CD22" s="211"/>
      <c r="CE22" s="211"/>
      <c r="CF22" s="211"/>
      <c r="CG22" s="211"/>
      <c r="CH22" s="206"/>
      <c r="CI22" s="207"/>
      <c r="CJ22" s="212"/>
      <c r="CK22" s="211"/>
      <c r="CL22" s="211"/>
      <c r="CM22" s="211"/>
      <c r="CN22" s="211"/>
      <c r="CO22" s="211"/>
      <c r="CP22" s="206"/>
      <c r="CQ22" s="207"/>
      <c r="CR22" s="212"/>
      <c r="CS22" s="211"/>
      <c r="CT22" s="211"/>
      <c r="CU22" s="211"/>
      <c r="CV22" s="211"/>
      <c r="CW22" s="211"/>
      <c r="CX22" s="206"/>
      <c r="CY22" s="207"/>
      <c r="CZ22" s="212"/>
      <c r="DA22" s="211"/>
      <c r="DB22" s="211"/>
      <c r="DC22" s="211"/>
      <c r="DD22" s="211"/>
      <c r="DE22" s="211"/>
      <c r="DF22" s="206"/>
      <c r="DG22" s="207"/>
      <c r="DH22" s="212"/>
      <c r="DI22" s="211"/>
      <c r="DJ22" s="211"/>
      <c r="DK22" s="211"/>
      <c r="DL22" s="211"/>
      <c r="DM22" s="211"/>
      <c r="DN22" s="206"/>
      <c r="DO22" s="207"/>
      <c r="DP22" s="212"/>
      <c r="DQ22" s="211"/>
      <c r="DR22" s="211"/>
      <c r="DS22" s="211"/>
      <c r="DT22" s="211"/>
      <c r="DU22" s="211"/>
      <c r="DV22" s="206"/>
      <c r="DW22" s="207"/>
      <c r="DX22" s="212"/>
      <c r="DY22" s="211"/>
      <c r="DZ22" s="211"/>
      <c r="EA22" s="211"/>
      <c r="EB22" s="211"/>
      <c r="EC22" s="211"/>
      <c r="ED22" s="206"/>
      <c r="EE22" s="207"/>
      <c r="EF22" s="212"/>
      <c r="EG22" s="211"/>
      <c r="EH22" s="211"/>
      <c r="EI22" s="211"/>
      <c r="EJ22" s="211"/>
      <c r="EK22" s="211"/>
      <c r="EL22" s="206"/>
      <c r="EM22" s="207"/>
      <c r="EN22" s="212"/>
      <c r="EO22" s="211"/>
      <c r="EP22" s="211"/>
      <c r="EQ22" s="211"/>
      <c r="ER22" s="211"/>
      <c r="ES22" s="211"/>
      <c r="ET22" s="206"/>
      <c r="EU22" s="207"/>
      <c r="EV22" s="212"/>
      <c r="EW22" s="211"/>
      <c r="EX22" s="211"/>
      <c r="EY22" s="211"/>
      <c r="EZ22" s="211"/>
      <c r="FA22" s="211"/>
      <c r="FB22" s="206"/>
      <c r="FC22" s="207"/>
      <c r="FD22" s="212"/>
      <c r="FE22" s="211"/>
      <c r="FF22" s="211"/>
      <c r="FG22" s="211"/>
      <c r="FH22" s="211"/>
      <c r="FI22" s="211"/>
      <c r="FJ22" s="206"/>
      <c r="FK22" s="207"/>
      <c r="FL22" s="212"/>
      <c r="FM22" s="211"/>
      <c r="FN22" s="211"/>
      <c r="FO22" s="211"/>
      <c r="FP22" s="211"/>
      <c r="FQ22" s="211"/>
      <c r="FR22" s="206"/>
      <c r="FS22" s="207"/>
      <c r="FT22" s="212"/>
      <c r="FU22" s="211"/>
      <c r="FV22" s="211"/>
      <c r="FW22" s="211"/>
      <c r="FX22" s="211"/>
      <c r="FY22" s="211"/>
      <c r="FZ22" s="206"/>
      <c r="GA22" s="207"/>
      <c r="GB22" s="212"/>
      <c r="GC22" s="211"/>
      <c r="GD22" s="211"/>
      <c r="GE22" s="211"/>
      <c r="GF22" s="211"/>
      <c r="GG22" s="211"/>
      <c r="GH22" s="206"/>
      <c r="GI22" s="207"/>
      <c r="GJ22" s="212"/>
      <c r="GK22" s="211"/>
      <c r="GL22" s="211"/>
      <c r="GM22" s="211"/>
      <c r="GN22" s="211"/>
      <c r="GO22" s="211"/>
      <c r="GP22" s="206"/>
      <c r="GQ22" s="207"/>
      <c r="GR22" s="212"/>
      <c r="GS22" s="211"/>
      <c r="GT22" s="211"/>
      <c r="GU22" s="211"/>
      <c r="GV22" s="211"/>
      <c r="GW22" s="211"/>
      <c r="GX22" s="206"/>
      <c r="GY22" s="207"/>
      <c r="GZ22" s="212"/>
      <c r="HA22" s="211"/>
      <c r="HB22" s="211"/>
      <c r="HC22" s="211"/>
      <c r="HD22" s="211"/>
      <c r="HE22" s="211"/>
      <c r="HF22" s="206"/>
      <c r="HG22" s="207"/>
      <c r="HH22" s="212"/>
      <c r="HI22" s="211"/>
      <c r="HJ22" s="211"/>
      <c r="HK22" s="211"/>
      <c r="HL22" s="211"/>
      <c r="HM22" s="211"/>
      <c r="HN22" s="206"/>
      <c r="HO22" s="207"/>
      <c r="HP22" s="212"/>
      <c r="HQ22" s="211"/>
      <c r="HR22" s="211"/>
      <c r="HS22" s="211"/>
      <c r="HT22" s="211"/>
      <c r="HU22" s="211"/>
      <c r="HV22" s="206"/>
      <c r="HW22" s="207"/>
      <c r="HX22" s="212"/>
      <c r="HY22" s="211"/>
      <c r="HZ22" s="211"/>
      <c r="IA22" s="211"/>
      <c r="IB22" s="211"/>
      <c r="IC22" s="211"/>
      <c r="ID22" s="206"/>
      <c r="IE22" s="207"/>
      <c r="IF22" s="212"/>
      <c r="IG22" s="211"/>
      <c r="IH22" s="211"/>
      <c r="II22" s="211"/>
      <c r="IJ22" s="211"/>
      <c r="IK22" s="211"/>
      <c r="IL22" s="206"/>
      <c r="IM22" s="207"/>
      <c r="IN22" s="212"/>
      <c r="IO22" s="211"/>
      <c r="IP22" s="211"/>
      <c r="IQ22" s="211"/>
      <c r="IR22" s="211"/>
      <c r="IS22" s="211"/>
      <c r="IT22" s="206"/>
      <c r="IU22" s="207"/>
      <c r="IV22" s="212"/>
    </row>
    <row r="23" spans="1:256" ht="21.75" customHeight="1">
      <c r="A23" s="213"/>
      <c r="B23" s="57"/>
      <c r="C23" s="57"/>
      <c r="D23" s="57" t="s">
        <v>1259</v>
      </c>
      <c r="E23" s="62" t="s">
        <v>1264</v>
      </c>
      <c r="F23" s="58"/>
      <c r="G23" s="214">
        <v>19.36</v>
      </c>
      <c r="H23" s="59"/>
      <c r="I23" s="210"/>
      <c r="J23" s="210"/>
      <c r="K23" s="211"/>
      <c r="L23" s="211"/>
      <c r="M23" s="211"/>
      <c r="N23" s="206"/>
      <c r="O23" s="207"/>
      <c r="P23" s="212"/>
      <c r="Q23" s="211"/>
      <c r="R23" s="211"/>
      <c r="S23" s="211"/>
      <c r="T23" s="211"/>
      <c r="U23" s="211"/>
      <c r="V23" s="206"/>
      <c r="W23" s="207"/>
      <c r="X23" s="212"/>
      <c r="Y23" s="211"/>
      <c r="Z23" s="211"/>
      <c r="AA23" s="211"/>
      <c r="AB23" s="211"/>
      <c r="AC23" s="211"/>
      <c r="AD23" s="206"/>
      <c r="AE23" s="207"/>
      <c r="AF23" s="212"/>
      <c r="AG23" s="211"/>
      <c r="AH23" s="211"/>
      <c r="AI23" s="211"/>
      <c r="AJ23" s="211"/>
      <c r="AK23" s="211"/>
      <c r="AL23" s="206"/>
      <c r="AM23" s="207"/>
      <c r="AN23" s="212"/>
      <c r="AO23" s="211"/>
      <c r="AP23" s="211"/>
      <c r="AQ23" s="211"/>
      <c r="AR23" s="211"/>
      <c r="AS23" s="211"/>
      <c r="AT23" s="206"/>
      <c r="AU23" s="207"/>
      <c r="AV23" s="212"/>
      <c r="AW23" s="211"/>
      <c r="AX23" s="211"/>
      <c r="AY23" s="211"/>
      <c r="AZ23" s="211"/>
      <c r="BA23" s="211"/>
      <c r="BB23" s="206"/>
      <c r="BC23" s="207"/>
      <c r="BD23" s="212"/>
      <c r="BE23" s="211"/>
      <c r="BF23" s="211"/>
      <c r="BG23" s="211"/>
      <c r="BH23" s="211"/>
      <c r="BI23" s="211"/>
      <c r="BJ23" s="206"/>
      <c r="BK23" s="207"/>
      <c r="BL23" s="212"/>
      <c r="BM23" s="211"/>
      <c r="BN23" s="211"/>
      <c r="BO23" s="211"/>
      <c r="BP23" s="211"/>
      <c r="BQ23" s="211"/>
      <c r="BR23" s="206"/>
      <c r="BS23" s="207"/>
      <c r="BT23" s="212"/>
      <c r="BU23" s="211"/>
      <c r="BV23" s="211"/>
      <c r="BW23" s="211"/>
      <c r="BX23" s="211"/>
      <c r="BY23" s="211"/>
      <c r="BZ23" s="206"/>
      <c r="CA23" s="207"/>
      <c r="CB23" s="212"/>
      <c r="CC23" s="211"/>
      <c r="CD23" s="211"/>
      <c r="CE23" s="211"/>
      <c r="CF23" s="211"/>
      <c r="CG23" s="211"/>
      <c r="CH23" s="206"/>
      <c r="CI23" s="207"/>
      <c r="CJ23" s="212"/>
      <c r="CK23" s="211"/>
      <c r="CL23" s="211"/>
      <c r="CM23" s="211"/>
      <c r="CN23" s="211"/>
      <c r="CO23" s="211"/>
      <c r="CP23" s="206"/>
      <c r="CQ23" s="207"/>
      <c r="CR23" s="212"/>
      <c r="CS23" s="211"/>
      <c r="CT23" s="211"/>
      <c r="CU23" s="211"/>
      <c r="CV23" s="211"/>
      <c r="CW23" s="211"/>
      <c r="CX23" s="206"/>
      <c r="CY23" s="207"/>
      <c r="CZ23" s="212"/>
      <c r="DA23" s="211"/>
      <c r="DB23" s="211"/>
      <c r="DC23" s="211"/>
      <c r="DD23" s="211"/>
      <c r="DE23" s="211"/>
      <c r="DF23" s="206"/>
      <c r="DG23" s="207"/>
      <c r="DH23" s="212"/>
      <c r="DI23" s="211"/>
      <c r="DJ23" s="211"/>
      <c r="DK23" s="211"/>
      <c r="DL23" s="211"/>
      <c r="DM23" s="211"/>
      <c r="DN23" s="206"/>
      <c r="DO23" s="207"/>
      <c r="DP23" s="212"/>
      <c r="DQ23" s="211"/>
      <c r="DR23" s="211"/>
      <c r="DS23" s="211"/>
      <c r="DT23" s="211"/>
      <c r="DU23" s="211"/>
      <c r="DV23" s="206"/>
      <c r="DW23" s="207"/>
      <c r="DX23" s="212"/>
      <c r="DY23" s="211"/>
      <c r="DZ23" s="211"/>
      <c r="EA23" s="211"/>
      <c r="EB23" s="211"/>
      <c r="EC23" s="211"/>
      <c r="ED23" s="206"/>
      <c r="EE23" s="207"/>
      <c r="EF23" s="212"/>
      <c r="EG23" s="211"/>
      <c r="EH23" s="211"/>
      <c r="EI23" s="211"/>
      <c r="EJ23" s="211"/>
      <c r="EK23" s="211"/>
      <c r="EL23" s="206"/>
      <c r="EM23" s="207"/>
      <c r="EN23" s="212"/>
      <c r="EO23" s="211"/>
      <c r="EP23" s="211"/>
      <c r="EQ23" s="211"/>
      <c r="ER23" s="211"/>
      <c r="ES23" s="211"/>
      <c r="ET23" s="206"/>
      <c r="EU23" s="207"/>
      <c r="EV23" s="212"/>
      <c r="EW23" s="211"/>
      <c r="EX23" s="211"/>
      <c r="EY23" s="211"/>
      <c r="EZ23" s="211"/>
      <c r="FA23" s="211"/>
      <c r="FB23" s="206"/>
      <c r="FC23" s="207"/>
      <c r="FD23" s="212"/>
      <c r="FE23" s="211"/>
      <c r="FF23" s="211"/>
      <c r="FG23" s="211"/>
      <c r="FH23" s="211"/>
      <c r="FI23" s="211"/>
      <c r="FJ23" s="206"/>
      <c r="FK23" s="207"/>
      <c r="FL23" s="212"/>
      <c r="FM23" s="211"/>
      <c r="FN23" s="211"/>
      <c r="FO23" s="211"/>
      <c r="FP23" s="211"/>
      <c r="FQ23" s="211"/>
      <c r="FR23" s="206"/>
      <c r="FS23" s="207"/>
      <c r="FT23" s="212"/>
      <c r="FU23" s="211"/>
      <c r="FV23" s="211"/>
      <c r="FW23" s="211"/>
      <c r="FX23" s="211"/>
      <c r="FY23" s="211"/>
      <c r="FZ23" s="206"/>
      <c r="GA23" s="207"/>
      <c r="GB23" s="212"/>
      <c r="GC23" s="211"/>
      <c r="GD23" s="211"/>
      <c r="GE23" s="211"/>
      <c r="GF23" s="211"/>
      <c r="GG23" s="211"/>
      <c r="GH23" s="206"/>
      <c r="GI23" s="207"/>
      <c r="GJ23" s="212"/>
      <c r="GK23" s="211"/>
      <c r="GL23" s="211"/>
      <c r="GM23" s="211"/>
      <c r="GN23" s="211"/>
      <c r="GO23" s="211"/>
      <c r="GP23" s="206"/>
      <c r="GQ23" s="207"/>
      <c r="GR23" s="212"/>
      <c r="GS23" s="211"/>
      <c r="GT23" s="211"/>
      <c r="GU23" s="211"/>
      <c r="GV23" s="211"/>
      <c r="GW23" s="211"/>
      <c r="GX23" s="206"/>
      <c r="GY23" s="207"/>
      <c r="GZ23" s="212"/>
      <c r="HA23" s="211"/>
      <c r="HB23" s="211"/>
      <c r="HC23" s="211"/>
      <c r="HD23" s="211"/>
      <c r="HE23" s="211"/>
      <c r="HF23" s="206"/>
      <c r="HG23" s="207"/>
      <c r="HH23" s="212"/>
      <c r="HI23" s="211"/>
      <c r="HJ23" s="211"/>
      <c r="HK23" s="211"/>
      <c r="HL23" s="211"/>
      <c r="HM23" s="211"/>
      <c r="HN23" s="206"/>
      <c r="HO23" s="207"/>
      <c r="HP23" s="212"/>
      <c r="HQ23" s="211"/>
      <c r="HR23" s="211"/>
      <c r="HS23" s="211"/>
      <c r="HT23" s="211"/>
      <c r="HU23" s="211"/>
      <c r="HV23" s="206"/>
      <c r="HW23" s="207"/>
      <c r="HX23" s="212"/>
      <c r="HY23" s="211"/>
      <c r="HZ23" s="211"/>
      <c r="IA23" s="211"/>
      <c r="IB23" s="211"/>
      <c r="IC23" s="211"/>
      <c r="ID23" s="206"/>
      <c r="IE23" s="207"/>
      <c r="IF23" s="212"/>
      <c r="IG23" s="211"/>
      <c r="IH23" s="211"/>
      <c r="II23" s="211"/>
      <c r="IJ23" s="211"/>
      <c r="IK23" s="211"/>
      <c r="IL23" s="206"/>
      <c r="IM23" s="207"/>
      <c r="IN23" s="212"/>
      <c r="IO23" s="211"/>
      <c r="IP23" s="211"/>
      <c r="IQ23" s="211"/>
      <c r="IR23" s="211"/>
      <c r="IS23" s="211"/>
      <c r="IT23" s="206"/>
      <c r="IU23" s="207"/>
      <c r="IV23" s="212"/>
    </row>
    <row r="24" spans="1:256" ht="21.75" customHeight="1">
      <c r="A24" s="213"/>
      <c r="B24" s="57"/>
      <c r="C24" s="57"/>
      <c r="D24" s="57" t="s">
        <v>1260</v>
      </c>
      <c r="E24" s="62" t="s">
        <v>1265</v>
      </c>
      <c r="F24" s="58"/>
      <c r="G24" s="214">
        <v>76.23</v>
      </c>
      <c r="H24" s="59"/>
      <c r="I24" s="210"/>
      <c r="J24" s="210"/>
      <c r="K24" s="211"/>
      <c r="L24" s="211"/>
      <c r="M24" s="211"/>
      <c r="N24" s="206"/>
      <c r="O24" s="207"/>
      <c r="P24" s="212"/>
      <c r="Q24" s="211"/>
      <c r="R24" s="211"/>
      <c r="S24" s="211"/>
      <c r="T24" s="211"/>
      <c r="U24" s="211"/>
      <c r="V24" s="206"/>
      <c r="W24" s="207"/>
      <c r="X24" s="212"/>
      <c r="Y24" s="211"/>
      <c r="Z24" s="211"/>
      <c r="AA24" s="211"/>
      <c r="AB24" s="211"/>
      <c r="AC24" s="211"/>
      <c r="AD24" s="206"/>
      <c r="AE24" s="207"/>
      <c r="AF24" s="212"/>
      <c r="AG24" s="211"/>
      <c r="AH24" s="211"/>
      <c r="AI24" s="211"/>
      <c r="AJ24" s="211"/>
      <c r="AK24" s="211"/>
      <c r="AL24" s="206"/>
      <c r="AM24" s="207"/>
      <c r="AN24" s="212"/>
      <c r="AO24" s="211"/>
      <c r="AP24" s="211"/>
      <c r="AQ24" s="211"/>
      <c r="AR24" s="211"/>
      <c r="AS24" s="211"/>
      <c r="AT24" s="206"/>
      <c r="AU24" s="207"/>
      <c r="AV24" s="212"/>
      <c r="AW24" s="211"/>
      <c r="AX24" s="211"/>
      <c r="AY24" s="211"/>
      <c r="AZ24" s="211"/>
      <c r="BA24" s="211"/>
      <c r="BB24" s="206"/>
      <c r="BC24" s="207"/>
      <c r="BD24" s="212"/>
      <c r="BE24" s="211"/>
      <c r="BF24" s="211"/>
      <c r="BG24" s="211"/>
      <c r="BH24" s="211"/>
      <c r="BI24" s="211"/>
      <c r="BJ24" s="206"/>
      <c r="BK24" s="207"/>
      <c r="BL24" s="212"/>
      <c r="BM24" s="211"/>
      <c r="BN24" s="211"/>
      <c r="BO24" s="211"/>
      <c r="BP24" s="211"/>
      <c r="BQ24" s="211"/>
      <c r="BR24" s="206"/>
      <c r="BS24" s="207"/>
      <c r="BT24" s="212"/>
      <c r="BU24" s="211"/>
      <c r="BV24" s="211"/>
      <c r="BW24" s="211"/>
      <c r="BX24" s="211"/>
      <c r="BY24" s="211"/>
      <c r="BZ24" s="206"/>
      <c r="CA24" s="207"/>
      <c r="CB24" s="212"/>
      <c r="CC24" s="211"/>
      <c r="CD24" s="211"/>
      <c r="CE24" s="211"/>
      <c r="CF24" s="211"/>
      <c r="CG24" s="211"/>
      <c r="CH24" s="206"/>
      <c r="CI24" s="207"/>
      <c r="CJ24" s="212"/>
      <c r="CK24" s="211"/>
      <c r="CL24" s="211"/>
      <c r="CM24" s="211"/>
      <c r="CN24" s="211"/>
      <c r="CO24" s="211"/>
      <c r="CP24" s="206"/>
      <c r="CQ24" s="207"/>
      <c r="CR24" s="212"/>
      <c r="CS24" s="211"/>
      <c r="CT24" s="211"/>
      <c r="CU24" s="211"/>
      <c r="CV24" s="211"/>
      <c r="CW24" s="211"/>
      <c r="CX24" s="206"/>
      <c r="CY24" s="207"/>
      <c r="CZ24" s="212"/>
      <c r="DA24" s="211"/>
      <c r="DB24" s="211"/>
      <c r="DC24" s="211"/>
      <c r="DD24" s="211"/>
      <c r="DE24" s="211"/>
      <c r="DF24" s="206"/>
      <c r="DG24" s="207"/>
      <c r="DH24" s="212"/>
      <c r="DI24" s="211"/>
      <c r="DJ24" s="211"/>
      <c r="DK24" s="211"/>
      <c r="DL24" s="211"/>
      <c r="DM24" s="211"/>
      <c r="DN24" s="206"/>
      <c r="DO24" s="207"/>
      <c r="DP24" s="212"/>
      <c r="DQ24" s="211"/>
      <c r="DR24" s="211"/>
      <c r="DS24" s="211"/>
      <c r="DT24" s="211"/>
      <c r="DU24" s="211"/>
      <c r="DV24" s="206"/>
      <c r="DW24" s="207"/>
      <c r="DX24" s="212"/>
      <c r="DY24" s="211"/>
      <c r="DZ24" s="211"/>
      <c r="EA24" s="211"/>
      <c r="EB24" s="211"/>
      <c r="EC24" s="211"/>
      <c r="ED24" s="206"/>
      <c r="EE24" s="207"/>
      <c r="EF24" s="212"/>
      <c r="EG24" s="211"/>
      <c r="EH24" s="211"/>
      <c r="EI24" s="211"/>
      <c r="EJ24" s="211"/>
      <c r="EK24" s="211"/>
      <c r="EL24" s="206"/>
      <c r="EM24" s="207"/>
      <c r="EN24" s="212"/>
      <c r="EO24" s="211"/>
      <c r="EP24" s="211"/>
      <c r="EQ24" s="211"/>
      <c r="ER24" s="211"/>
      <c r="ES24" s="211"/>
      <c r="ET24" s="206"/>
      <c r="EU24" s="207"/>
      <c r="EV24" s="212"/>
      <c r="EW24" s="211"/>
      <c r="EX24" s="211"/>
      <c r="EY24" s="211"/>
      <c r="EZ24" s="211"/>
      <c r="FA24" s="211"/>
      <c r="FB24" s="206"/>
      <c r="FC24" s="207"/>
      <c r="FD24" s="212"/>
      <c r="FE24" s="211"/>
      <c r="FF24" s="211"/>
      <c r="FG24" s="211"/>
      <c r="FH24" s="211"/>
      <c r="FI24" s="211"/>
      <c r="FJ24" s="206"/>
      <c r="FK24" s="207"/>
      <c r="FL24" s="212"/>
      <c r="FM24" s="211"/>
      <c r="FN24" s="211"/>
      <c r="FO24" s="211"/>
      <c r="FP24" s="211"/>
      <c r="FQ24" s="211"/>
      <c r="FR24" s="206"/>
      <c r="FS24" s="207"/>
      <c r="FT24" s="212"/>
      <c r="FU24" s="211"/>
      <c r="FV24" s="211"/>
      <c r="FW24" s="211"/>
      <c r="FX24" s="211"/>
      <c r="FY24" s="211"/>
      <c r="FZ24" s="206"/>
      <c r="GA24" s="207"/>
      <c r="GB24" s="212"/>
      <c r="GC24" s="211"/>
      <c r="GD24" s="211"/>
      <c r="GE24" s="211"/>
      <c r="GF24" s="211"/>
      <c r="GG24" s="211"/>
      <c r="GH24" s="206"/>
      <c r="GI24" s="207"/>
      <c r="GJ24" s="212"/>
      <c r="GK24" s="211"/>
      <c r="GL24" s="211"/>
      <c r="GM24" s="211"/>
      <c r="GN24" s="211"/>
      <c r="GO24" s="211"/>
      <c r="GP24" s="206"/>
      <c r="GQ24" s="207"/>
      <c r="GR24" s="212"/>
      <c r="GS24" s="211"/>
      <c r="GT24" s="211"/>
      <c r="GU24" s="211"/>
      <c r="GV24" s="211"/>
      <c r="GW24" s="211"/>
      <c r="GX24" s="206"/>
      <c r="GY24" s="207"/>
      <c r="GZ24" s="212"/>
      <c r="HA24" s="211"/>
      <c r="HB24" s="211"/>
      <c r="HC24" s="211"/>
      <c r="HD24" s="211"/>
      <c r="HE24" s="211"/>
      <c r="HF24" s="206"/>
      <c r="HG24" s="207"/>
      <c r="HH24" s="212"/>
      <c r="HI24" s="211"/>
      <c r="HJ24" s="211"/>
      <c r="HK24" s="211"/>
      <c r="HL24" s="211"/>
      <c r="HM24" s="211"/>
      <c r="HN24" s="206"/>
      <c r="HO24" s="207"/>
      <c r="HP24" s="212"/>
      <c r="HQ24" s="211"/>
      <c r="HR24" s="211"/>
      <c r="HS24" s="211"/>
      <c r="HT24" s="211"/>
      <c r="HU24" s="211"/>
      <c r="HV24" s="206"/>
      <c r="HW24" s="207"/>
      <c r="HX24" s="212"/>
      <c r="HY24" s="211"/>
      <c r="HZ24" s="211"/>
      <c r="IA24" s="211"/>
      <c r="IB24" s="211"/>
      <c r="IC24" s="211"/>
      <c r="ID24" s="206"/>
      <c r="IE24" s="207"/>
      <c r="IF24" s="212"/>
      <c r="IG24" s="211"/>
      <c r="IH24" s="211"/>
      <c r="II24" s="211"/>
      <c r="IJ24" s="211"/>
      <c r="IK24" s="211"/>
      <c r="IL24" s="206"/>
      <c r="IM24" s="207"/>
      <c r="IN24" s="212"/>
      <c r="IO24" s="211"/>
      <c r="IP24" s="211"/>
      <c r="IQ24" s="211"/>
      <c r="IR24" s="211"/>
      <c r="IS24" s="211"/>
      <c r="IT24" s="206"/>
      <c r="IU24" s="207"/>
      <c r="IV24" s="212"/>
    </row>
    <row r="25" spans="1:256" ht="21.75" customHeight="1">
      <c r="A25" s="213"/>
      <c r="B25" s="57"/>
      <c r="C25" s="57"/>
      <c r="D25" s="57" t="s">
        <v>1272</v>
      </c>
      <c r="E25" s="62" t="s">
        <v>1273</v>
      </c>
      <c r="F25" s="58"/>
      <c r="G25" s="214">
        <v>78.349999999999994</v>
      </c>
      <c r="H25" s="59"/>
      <c r="I25" s="210"/>
      <c r="J25" s="210"/>
      <c r="K25" s="211"/>
      <c r="L25" s="211"/>
      <c r="M25" s="211"/>
      <c r="N25" s="206"/>
      <c r="O25" s="207"/>
      <c r="P25" s="212"/>
      <c r="Q25" s="211"/>
      <c r="R25" s="211"/>
      <c r="S25" s="211"/>
      <c r="T25" s="211"/>
      <c r="U25" s="211"/>
      <c r="V25" s="206"/>
      <c r="W25" s="207"/>
      <c r="X25" s="212"/>
      <c r="Y25" s="211"/>
      <c r="Z25" s="211"/>
      <c r="AA25" s="211"/>
      <c r="AB25" s="211"/>
      <c r="AC25" s="211"/>
      <c r="AD25" s="206"/>
      <c r="AE25" s="207"/>
      <c r="AF25" s="212"/>
      <c r="AG25" s="211"/>
      <c r="AH25" s="211"/>
      <c r="AI25" s="211"/>
      <c r="AJ25" s="211"/>
      <c r="AK25" s="211"/>
      <c r="AL25" s="206"/>
      <c r="AM25" s="207"/>
      <c r="AN25" s="212"/>
      <c r="AO25" s="211"/>
      <c r="AP25" s="211"/>
      <c r="AQ25" s="211"/>
      <c r="AR25" s="211"/>
      <c r="AS25" s="211"/>
      <c r="AT25" s="206"/>
      <c r="AU25" s="207"/>
      <c r="AV25" s="212"/>
      <c r="AW25" s="211"/>
      <c r="AX25" s="211"/>
      <c r="AY25" s="211"/>
      <c r="AZ25" s="211"/>
      <c r="BA25" s="211"/>
      <c r="BB25" s="206"/>
      <c r="BC25" s="207"/>
      <c r="BD25" s="212"/>
      <c r="BE25" s="211"/>
      <c r="BF25" s="211"/>
      <c r="BG25" s="211"/>
      <c r="BH25" s="211"/>
      <c r="BI25" s="211"/>
      <c r="BJ25" s="206"/>
      <c r="BK25" s="207"/>
      <c r="BL25" s="212"/>
      <c r="BM25" s="211"/>
      <c r="BN25" s="211"/>
      <c r="BO25" s="211"/>
      <c r="BP25" s="211"/>
      <c r="BQ25" s="211"/>
      <c r="BR25" s="206"/>
      <c r="BS25" s="207"/>
      <c r="BT25" s="212"/>
      <c r="BU25" s="211"/>
      <c r="BV25" s="211"/>
      <c r="BW25" s="211"/>
      <c r="BX25" s="211"/>
      <c r="BY25" s="211"/>
      <c r="BZ25" s="206"/>
      <c r="CA25" s="207"/>
      <c r="CB25" s="212"/>
      <c r="CC25" s="211"/>
      <c r="CD25" s="211"/>
      <c r="CE25" s="211"/>
      <c r="CF25" s="211"/>
      <c r="CG25" s="211"/>
      <c r="CH25" s="206"/>
      <c r="CI25" s="207"/>
      <c r="CJ25" s="212"/>
      <c r="CK25" s="211"/>
      <c r="CL25" s="211"/>
      <c r="CM25" s="211"/>
      <c r="CN25" s="211"/>
      <c r="CO25" s="211"/>
      <c r="CP25" s="206"/>
      <c r="CQ25" s="207"/>
      <c r="CR25" s="212"/>
      <c r="CS25" s="211"/>
      <c r="CT25" s="211"/>
      <c r="CU25" s="211"/>
      <c r="CV25" s="211"/>
      <c r="CW25" s="211"/>
      <c r="CX25" s="206"/>
      <c r="CY25" s="207"/>
      <c r="CZ25" s="212"/>
      <c r="DA25" s="211"/>
      <c r="DB25" s="211"/>
      <c r="DC25" s="211"/>
      <c r="DD25" s="211"/>
      <c r="DE25" s="211"/>
      <c r="DF25" s="206"/>
      <c r="DG25" s="207"/>
      <c r="DH25" s="212"/>
      <c r="DI25" s="211"/>
      <c r="DJ25" s="211"/>
      <c r="DK25" s="211"/>
      <c r="DL25" s="211"/>
      <c r="DM25" s="211"/>
      <c r="DN25" s="206"/>
      <c r="DO25" s="207"/>
      <c r="DP25" s="212"/>
      <c r="DQ25" s="211"/>
      <c r="DR25" s="211"/>
      <c r="DS25" s="211"/>
      <c r="DT25" s="211"/>
      <c r="DU25" s="211"/>
      <c r="DV25" s="206"/>
      <c r="DW25" s="207"/>
      <c r="DX25" s="212"/>
      <c r="DY25" s="211"/>
      <c r="DZ25" s="211"/>
      <c r="EA25" s="211"/>
      <c r="EB25" s="211"/>
      <c r="EC25" s="211"/>
      <c r="ED25" s="206"/>
      <c r="EE25" s="207"/>
      <c r="EF25" s="212"/>
      <c r="EG25" s="211"/>
      <c r="EH25" s="211"/>
      <c r="EI25" s="211"/>
      <c r="EJ25" s="211"/>
      <c r="EK25" s="211"/>
      <c r="EL25" s="206"/>
      <c r="EM25" s="207"/>
      <c r="EN25" s="212"/>
      <c r="EO25" s="211"/>
      <c r="EP25" s="211"/>
      <c r="EQ25" s="211"/>
      <c r="ER25" s="211"/>
      <c r="ES25" s="211"/>
      <c r="ET25" s="206"/>
      <c r="EU25" s="207"/>
      <c r="EV25" s="212"/>
      <c r="EW25" s="211"/>
      <c r="EX25" s="211"/>
      <c r="EY25" s="211"/>
      <c r="EZ25" s="211"/>
      <c r="FA25" s="211"/>
      <c r="FB25" s="206"/>
      <c r="FC25" s="207"/>
      <c r="FD25" s="212"/>
      <c r="FE25" s="211"/>
      <c r="FF25" s="211"/>
      <c r="FG25" s="211"/>
      <c r="FH25" s="211"/>
      <c r="FI25" s="211"/>
      <c r="FJ25" s="206"/>
      <c r="FK25" s="207"/>
      <c r="FL25" s="212"/>
      <c r="FM25" s="211"/>
      <c r="FN25" s="211"/>
      <c r="FO25" s="211"/>
      <c r="FP25" s="211"/>
      <c r="FQ25" s="211"/>
      <c r="FR25" s="206"/>
      <c r="FS25" s="207"/>
      <c r="FT25" s="212"/>
      <c r="FU25" s="211"/>
      <c r="FV25" s="211"/>
      <c r="FW25" s="211"/>
      <c r="FX25" s="211"/>
      <c r="FY25" s="211"/>
      <c r="FZ25" s="206"/>
      <c r="GA25" s="207"/>
      <c r="GB25" s="212"/>
      <c r="GC25" s="211"/>
      <c r="GD25" s="211"/>
      <c r="GE25" s="211"/>
      <c r="GF25" s="211"/>
      <c r="GG25" s="211"/>
      <c r="GH25" s="206"/>
      <c r="GI25" s="207"/>
      <c r="GJ25" s="212"/>
      <c r="GK25" s="211"/>
      <c r="GL25" s="211"/>
      <c r="GM25" s="211"/>
      <c r="GN25" s="211"/>
      <c r="GO25" s="211"/>
      <c r="GP25" s="206"/>
      <c r="GQ25" s="207"/>
      <c r="GR25" s="212"/>
      <c r="GS25" s="211"/>
      <c r="GT25" s="211"/>
      <c r="GU25" s="211"/>
      <c r="GV25" s="211"/>
      <c r="GW25" s="211"/>
      <c r="GX25" s="206"/>
      <c r="GY25" s="207"/>
      <c r="GZ25" s="212"/>
      <c r="HA25" s="211"/>
      <c r="HB25" s="211"/>
      <c r="HC25" s="211"/>
      <c r="HD25" s="211"/>
      <c r="HE25" s="211"/>
      <c r="HF25" s="206"/>
      <c r="HG25" s="207"/>
      <c r="HH25" s="212"/>
      <c r="HI25" s="211"/>
      <c r="HJ25" s="211"/>
      <c r="HK25" s="211"/>
      <c r="HL25" s="211"/>
      <c r="HM25" s="211"/>
      <c r="HN25" s="206"/>
      <c r="HO25" s="207"/>
      <c r="HP25" s="212"/>
      <c r="HQ25" s="211"/>
      <c r="HR25" s="211"/>
      <c r="HS25" s="211"/>
      <c r="HT25" s="211"/>
      <c r="HU25" s="211"/>
      <c r="HV25" s="206"/>
      <c r="HW25" s="207"/>
      <c r="HX25" s="212"/>
      <c r="HY25" s="211"/>
      <c r="HZ25" s="211"/>
      <c r="IA25" s="211"/>
      <c r="IB25" s="211"/>
      <c r="IC25" s="211"/>
      <c r="ID25" s="206"/>
      <c r="IE25" s="207"/>
      <c r="IF25" s="212"/>
      <c r="IG25" s="211"/>
      <c r="IH25" s="211"/>
      <c r="II25" s="211"/>
      <c r="IJ25" s="211"/>
      <c r="IK25" s="211"/>
      <c r="IL25" s="206"/>
      <c r="IM25" s="207"/>
      <c r="IN25" s="212"/>
      <c r="IO25" s="211"/>
      <c r="IP25" s="211"/>
      <c r="IQ25" s="211"/>
      <c r="IR25" s="211"/>
      <c r="IS25" s="211"/>
      <c r="IT25" s="206"/>
      <c r="IU25" s="207"/>
      <c r="IV25" s="212"/>
    </row>
    <row r="26" spans="1:256" ht="21.75" customHeight="1">
      <c r="A26" s="213"/>
      <c r="B26" s="57" t="s">
        <v>734</v>
      </c>
      <c r="C26" s="57" t="s">
        <v>735</v>
      </c>
      <c r="D26" s="57"/>
      <c r="E26" s="62">
        <v>550.66</v>
      </c>
      <c r="F26" s="58" t="s">
        <v>43</v>
      </c>
      <c r="G26" s="67">
        <v>668</v>
      </c>
      <c r="H26" s="59"/>
      <c r="I26" s="210"/>
      <c r="J26" s="210"/>
      <c r="K26" s="211"/>
      <c r="L26" s="211"/>
      <c r="M26" s="211"/>
      <c r="N26" s="206"/>
      <c r="O26" s="207"/>
      <c r="P26" s="212"/>
      <c r="Q26" s="211"/>
      <c r="R26" s="211"/>
      <c r="S26" s="211"/>
      <c r="T26" s="211"/>
      <c r="U26" s="211"/>
      <c r="V26" s="206"/>
      <c r="W26" s="207"/>
      <c r="X26" s="212"/>
      <c r="Y26" s="211"/>
      <c r="Z26" s="211"/>
      <c r="AA26" s="211"/>
      <c r="AB26" s="211"/>
      <c r="AC26" s="211"/>
      <c r="AD26" s="206"/>
      <c r="AE26" s="207"/>
      <c r="AF26" s="212"/>
      <c r="AG26" s="211"/>
      <c r="AH26" s="211"/>
      <c r="AI26" s="211"/>
      <c r="AJ26" s="211"/>
      <c r="AK26" s="211"/>
      <c r="AL26" s="206"/>
      <c r="AM26" s="207"/>
      <c r="AN26" s="212"/>
      <c r="AO26" s="211"/>
      <c r="AP26" s="211"/>
      <c r="AQ26" s="211"/>
      <c r="AR26" s="211"/>
      <c r="AS26" s="211"/>
      <c r="AT26" s="206"/>
      <c r="AU26" s="207"/>
      <c r="AV26" s="212"/>
      <c r="AW26" s="211"/>
      <c r="AX26" s="211"/>
      <c r="AY26" s="211"/>
      <c r="AZ26" s="211"/>
      <c r="BA26" s="211"/>
      <c r="BB26" s="206"/>
      <c r="BC26" s="207"/>
      <c r="BD26" s="212"/>
      <c r="BE26" s="211"/>
      <c r="BF26" s="211"/>
      <c r="BG26" s="211"/>
      <c r="BH26" s="211"/>
      <c r="BI26" s="211"/>
      <c r="BJ26" s="206"/>
      <c r="BK26" s="207"/>
      <c r="BL26" s="212"/>
      <c r="BM26" s="211"/>
      <c r="BN26" s="211"/>
      <c r="BO26" s="211"/>
      <c r="BP26" s="211"/>
      <c r="BQ26" s="211"/>
      <c r="BR26" s="206"/>
      <c r="BS26" s="207"/>
      <c r="BT26" s="212"/>
      <c r="BU26" s="211"/>
      <c r="BV26" s="211"/>
      <c r="BW26" s="211"/>
      <c r="BX26" s="211"/>
      <c r="BY26" s="211"/>
      <c r="BZ26" s="206"/>
      <c r="CA26" s="207"/>
      <c r="CB26" s="212"/>
      <c r="CC26" s="211"/>
      <c r="CD26" s="211"/>
      <c r="CE26" s="211"/>
      <c r="CF26" s="211"/>
      <c r="CG26" s="211"/>
      <c r="CH26" s="206"/>
      <c r="CI26" s="207"/>
      <c r="CJ26" s="212"/>
      <c r="CK26" s="211"/>
      <c r="CL26" s="211"/>
      <c r="CM26" s="211"/>
      <c r="CN26" s="211"/>
      <c r="CO26" s="211"/>
      <c r="CP26" s="206"/>
      <c r="CQ26" s="207"/>
      <c r="CR26" s="212"/>
      <c r="CS26" s="211"/>
      <c r="CT26" s="211"/>
      <c r="CU26" s="211"/>
      <c r="CV26" s="211"/>
      <c r="CW26" s="211"/>
      <c r="CX26" s="206"/>
      <c r="CY26" s="207"/>
      <c r="CZ26" s="212"/>
      <c r="DA26" s="211"/>
      <c r="DB26" s="211"/>
      <c r="DC26" s="211"/>
      <c r="DD26" s="211"/>
      <c r="DE26" s="211"/>
      <c r="DF26" s="206"/>
      <c r="DG26" s="207"/>
      <c r="DH26" s="212"/>
      <c r="DI26" s="211"/>
      <c r="DJ26" s="211"/>
      <c r="DK26" s="211"/>
      <c r="DL26" s="211"/>
      <c r="DM26" s="211"/>
      <c r="DN26" s="206"/>
      <c r="DO26" s="207"/>
      <c r="DP26" s="212"/>
      <c r="DQ26" s="211"/>
      <c r="DR26" s="211"/>
      <c r="DS26" s="211"/>
      <c r="DT26" s="211"/>
      <c r="DU26" s="211"/>
      <c r="DV26" s="206"/>
      <c r="DW26" s="207"/>
      <c r="DX26" s="212"/>
      <c r="DY26" s="211"/>
      <c r="DZ26" s="211"/>
      <c r="EA26" s="211"/>
      <c r="EB26" s="211"/>
      <c r="EC26" s="211"/>
      <c r="ED26" s="206"/>
      <c r="EE26" s="207"/>
      <c r="EF26" s="212"/>
      <c r="EG26" s="211"/>
      <c r="EH26" s="211"/>
      <c r="EI26" s="211"/>
      <c r="EJ26" s="211"/>
      <c r="EK26" s="211"/>
      <c r="EL26" s="206"/>
      <c r="EM26" s="207"/>
      <c r="EN26" s="212"/>
      <c r="EO26" s="211"/>
      <c r="EP26" s="211"/>
      <c r="EQ26" s="211"/>
      <c r="ER26" s="211"/>
      <c r="ES26" s="211"/>
      <c r="ET26" s="206"/>
      <c r="EU26" s="207"/>
      <c r="EV26" s="212"/>
      <c r="EW26" s="211"/>
      <c r="EX26" s="211"/>
      <c r="EY26" s="211"/>
      <c r="EZ26" s="211"/>
      <c r="FA26" s="211"/>
      <c r="FB26" s="206"/>
      <c r="FC26" s="207"/>
      <c r="FD26" s="212"/>
      <c r="FE26" s="211"/>
      <c r="FF26" s="211"/>
      <c r="FG26" s="211"/>
      <c r="FH26" s="211"/>
      <c r="FI26" s="211"/>
      <c r="FJ26" s="206"/>
      <c r="FK26" s="207"/>
      <c r="FL26" s="212"/>
      <c r="FM26" s="211"/>
      <c r="FN26" s="211"/>
      <c r="FO26" s="211"/>
      <c r="FP26" s="211"/>
      <c r="FQ26" s="211"/>
      <c r="FR26" s="206"/>
      <c r="FS26" s="207"/>
      <c r="FT26" s="212"/>
      <c r="FU26" s="211"/>
      <c r="FV26" s="211"/>
      <c r="FW26" s="211"/>
      <c r="FX26" s="211"/>
      <c r="FY26" s="211"/>
      <c r="FZ26" s="206"/>
      <c r="GA26" s="207"/>
      <c r="GB26" s="212"/>
      <c r="GC26" s="211"/>
      <c r="GD26" s="211"/>
      <c r="GE26" s="211"/>
      <c r="GF26" s="211"/>
      <c r="GG26" s="211"/>
      <c r="GH26" s="206"/>
      <c r="GI26" s="207"/>
      <c r="GJ26" s="212"/>
      <c r="GK26" s="211"/>
      <c r="GL26" s="211"/>
      <c r="GM26" s="211"/>
      <c r="GN26" s="211"/>
      <c r="GO26" s="211"/>
      <c r="GP26" s="206"/>
      <c r="GQ26" s="207"/>
      <c r="GR26" s="212"/>
      <c r="GS26" s="211"/>
      <c r="GT26" s="211"/>
      <c r="GU26" s="211"/>
      <c r="GV26" s="211"/>
      <c r="GW26" s="211"/>
      <c r="GX26" s="206"/>
      <c r="GY26" s="207"/>
      <c r="GZ26" s="212"/>
      <c r="HA26" s="211"/>
      <c r="HB26" s="211"/>
      <c r="HC26" s="211"/>
      <c r="HD26" s="211"/>
      <c r="HE26" s="211"/>
      <c r="HF26" s="206"/>
      <c r="HG26" s="207"/>
      <c r="HH26" s="212"/>
      <c r="HI26" s="211"/>
      <c r="HJ26" s="211"/>
      <c r="HK26" s="211"/>
      <c r="HL26" s="211"/>
      <c r="HM26" s="211"/>
      <c r="HN26" s="206"/>
      <c r="HO26" s="207"/>
      <c r="HP26" s="212"/>
      <c r="HQ26" s="211"/>
      <c r="HR26" s="211"/>
      <c r="HS26" s="211"/>
      <c r="HT26" s="211"/>
      <c r="HU26" s="211"/>
      <c r="HV26" s="206"/>
      <c r="HW26" s="207"/>
      <c r="HX26" s="212"/>
      <c r="HY26" s="211"/>
      <c r="HZ26" s="211"/>
      <c r="IA26" s="211"/>
      <c r="IB26" s="211"/>
      <c r="IC26" s="211"/>
      <c r="ID26" s="206"/>
      <c r="IE26" s="207"/>
      <c r="IF26" s="212"/>
      <c r="IG26" s="211"/>
      <c r="IH26" s="211"/>
      <c r="II26" s="211"/>
      <c r="IJ26" s="211"/>
      <c r="IK26" s="211"/>
      <c r="IL26" s="206"/>
      <c r="IM26" s="207"/>
      <c r="IN26" s="212"/>
      <c r="IO26" s="211"/>
      <c r="IP26" s="211"/>
      <c r="IQ26" s="211"/>
      <c r="IR26" s="211"/>
      <c r="IS26" s="211"/>
      <c r="IT26" s="206"/>
      <c r="IU26" s="207"/>
      <c r="IV26" s="212"/>
    </row>
  </sheetData>
  <mergeCells count="4">
    <mergeCell ref="A1:H1"/>
    <mergeCell ref="A2:H2"/>
    <mergeCell ref="A3:E3"/>
    <mergeCell ref="F3:H3"/>
  </mergeCells>
  <phoneticPr fontId="4" type="noConversion"/>
  <printOptions horizontalCentered="1" verticalCentered="1"/>
  <pageMargins left="0.43307086614173229" right="0.39370078740157483" top="0.27559055118110237" bottom="0.23622047244094491" header="0.31496062992125984" footer="0.19685039370078741"/>
  <pageSetup paperSize="9" scale="93" orientation="landscape" r:id="rId1"/>
  <headerFooter alignWithMargins="0">
    <oddHeader xml:space="preserve">&amp;R&amp;P
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T970"/>
  <sheetViews>
    <sheetView showZeros="0" view="pageBreakPreview" zoomScale="130" zoomScaleSheetLayoutView="130" workbookViewId="0">
      <pane xSplit="5" ySplit="4" topLeftCell="F593" activePane="bottomRight" state="frozen"/>
      <selection activeCell="N32" sqref="N32"/>
      <selection pane="topRight" activeCell="N32" sqref="N32"/>
      <selection pane="bottomLeft" activeCell="N32" sqref="N32"/>
      <selection pane="bottomRight" activeCell="A2" sqref="A2:N2"/>
    </sheetView>
  </sheetViews>
  <sheetFormatPr defaultColWidth="8.88671875" defaultRowHeight="20.100000000000001" customHeight="1"/>
  <cols>
    <col min="1" max="1" width="8.5546875" style="248" customWidth="1"/>
    <col min="2" max="2" width="19.77734375" style="249" customWidth="1"/>
    <col min="3" max="3" width="20.44140625" style="249" customWidth="1"/>
    <col min="4" max="4" width="4.88671875" style="250" customWidth="1"/>
    <col min="5" max="5" width="6.77734375" style="250" customWidth="1"/>
    <col min="6" max="13" width="7.77734375" style="190" customWidth="1"/>
    <col min="14" max="14" width="8.77734375" style="250" customWidth="1"/>
    <col min="15" max="17" width="8.88671875" style="241"/>
    <col min="18" max="16384" width="8.88671875" style="242"/>
  </cols>
  <sheetData>
    <row r="1" spans="1:17" ht="30" customHeight="1">
      <c r="A1" s="320" t="s">
        <v>847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320"/>
    </row>
    <row r="2" spans="1:17" ht="20.100000000000001" customHeight="1">
      <c r="A2" s="321" t="s">
        <v>1278</v>
      </c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253"/>
      <c r="P2" s="253"/>
      <c r="Q2" s="253"/>
    </row>
    <row r="3" spans="1:17" ht="20.100000000000001" customHeight="1">
      <c r="A3" s="322" t="s">
        <v>61</v>
      </c>
      <c r="B3" s="323"/>
      <c r="C3" s="326" t="s">
        <v>62</v>
      </c>
      <c r="D3" s="326" t="s">
        <v>63</v>
      </c>
      <c r="E3" s="328" t="s">
        <v>848</v>
      </c>
      <c r="F3" s="330" t="s">
        <v>64</v>
      </c>
      <c r="G3" s="331"/>
      <c r="H3" s="330" t="s">
        <v>65</v>
      </c>
      <c r="I3" s="331"/>
      <c r="J3" s="330" t="s">
        <v>66</v>
      </c>
      <c r="K3" s="331"/>
      <c r="L3" s="330" t="s">
        <v>67</v>
      </c>
      <c r="M3" s="331"/>
      <c r="N3" s="317" t="s">
        <v>849</v>
      </c>
    </row>
    <row r="4" spans="1:17" s="255" customFormat="1" ht="24.95" customHeight="1">
      <c r="A4" s="324"/>
      <c r="B4" s="325"/>
      <c r="C4" s="327"/>
      <c r="D4" s="327"/>
      <c r="E4" s="329"/>
      <c r="F4" s="254" t="s">
        <v>850</v>
      </c>
      <c r="G4" s="254" t="s">
        <v>851</v>
      </c>
      <c r="H4" s="254" t="s">
        <v>852</v>
      </c>
      <c r="I4" s="254" t="s">
        <v>851</v>
      </c>
      <c r="J4" s="254" t="s">
        <v>850</v>
      </c>
      <c r="K4" s="254" t="s">
        <v>853</v>
      </c>
      <c r="L4" s="254" t="s">
        <v>854</v>
      </c>
      <c r="M4" s="254" t="s">
        <v>855</v>
      </c>
      <c r="N4" s="318"/>
      <c r="O4" s="241"/>
      <c r="P4" s="241"/>
      <c r="Q4" s="241"/>
    </row>
    <row r="5" spans="1:17" s="255" customFormat="1" ht="23.1" customHeight="1">
      <c r="A5" s="237" t="s">
        <v>856</v>
      </c>
      <c r="B5" s="238"/>
      <c r="C5" s="238"/>
      <c r="D5" s="238"/>
      <c r="E5" s="238"/>
      <c r="F5" s="166"/>
      <c r="G5" s="166"/>
      <c r="H5" s="166"/>
      <c r="I5" s="166"/>
      <c r="J5" s="166"/>
      <c r="K5" s="166"/>
      <c r="L5" s="166"/>
      <c r="M5" s="166"/>
      <c r="N5" s="239"/>
      <c r="O5" s="241"/>
      <c r="P5" s="241"/>
      <c r="Q5" s="241"/>
    </row>
    <row r="6" spans="1:17" ht="23.1" hidden="1" customHeight="1">
      <c r="A6" s="47">
        <v>1</v>
      </c>
      <c r="B6" s="39" t="s">
        <v>857</v>
      </c>
      <c r="C6" s="39" t="s">
        <v>858</v>
      </c>
      <c r="D6" s="40" t="s">
        <v>123</v>
      </c>
      <c r="E6" s="40">
        <v>1</v>
      </c>
      <c r="F6" s="167">
        <v>0</v>
      </c>
      <c r="G6" s="167">
        <f>E6*F6</f>
        <v>0</v>
      </c>
      <c r="H6" s="167">
        <v>0</v>
      </c>
      <c r="I6" s="167">
        <f>E6*H6</f>
        <v>0</v>
      </c>
      <c r="J6" s="167">
        <v>643302</v>
      </c>
      <c r="K6" s="167">
        <f>E6*J6</f>
        <v>643302</v>
      </c>
      <c r="L6" s="167">
        <f t="shared" ref="L6:M15" si="0">F6+H6+J6</f>
        <v>643302</v>
      </c>
      <c r="M6" s="167">
        <f t="shared" si="0"/>
        <v>643302</v>
      </c>
      <c r="N6" s="168" t="s">
        <v>68</v>
      </c>
    </row>
    <row r="7" spans="1:17" ht="23.1" hidden="1" customHeight="1">
      <c r="A7" s="47">
        <v>2</v>
      </c>
      <c r="B7" s="39" t="s">
        <v>122</v>
      </c>
      <c r="C7" s="39" t="s">
        <v>567</v>
      </c>
      <c r="D7" s="40" t="s">
        <v>123</v>
      </c>
      <c r="E7" s="40">
        <v>1</v>
      </c>
      <c r="F7" s="167">
        <v>0</v>
      </c>
      <c r="G7" s="167">
        <f t="shared" ref="G7:G59" si="1">E7*F7</f>
        <v>0</v>
      </c>
      <c r="H7" s="167">
        <v>0</v>
      </c>
      <c r="I7" s="167">
        <f t="shared" ref="I7:I59" si="2">E7*H7</f>
        <v>0</v>
      </c>
      <c r="J7" s="167">
        <v>737302</v>
      </c>
      <c r="K7" s="167">
        <f t="shared" ref="K7:K59" si="3">E7*J7</f>
        <v>737302</v>
      </c>
      <c r="L7" s="167">
        <f t="shared" si="0"/>
        <v>737302</v>
      </c>
      <c r="M7" s="167">
        <f t="shared" si="0"/>
        <v>737302</v>
      </c>
      <c r="N7" s="168" t="s">
        <v>68</v>
      </c>
    </row>
    <row r="8" spans="1:17" ht="23.1" hidden="1" customHeight="1">
      <c r="A8" s="47">
        <v>3</v>
      </c>
      <c r="B8" s="41" t="s">
        <v>859</v>
      </c>
      <c r="C8" s="39" t="s">
        <v>860</v>
      </c>
      <c r="D8" s="40" t="s">
        <v>123</v>
      </c>
      <c r="E8" s="40">
        <v>1</v>
      </c>
      <c r="F8" s="167">
        <v>0</v>
      </c>
      <c r="G8" s="167">
        <f t="shared" si="1"/>
        <v>0</v>
      </c>
      <c r="H8" s="167">
        <v>0</v>
      </c>
      <c r="I8" s="167">
        <f t="shared" si="2"/>
        <v>0</v>
      </c>
      <c r="J8" s="167">
        <v>361302</v>
      </c>
      <c r="K8" s="167">
        <f t="shared" si="3"/>
        <v>361302</v>
      </c>
      <c r="L8" s="167">
        <f t="shared" si="0"/>
        <v>361302</v>
      </c>
      <c r="M8" s="167">
        <f t="shared" si="0"/>
        <v>361302</v>
      </c>
      <c r="N8" s="168"/>
    </row>
    <row r="9" spans="1:17" ht="23.1" hidden="1" customHeight="1">
      <c r="A9" s="47">
        <v>4</v>
      </c>
      <c r="B9" s="41" t="s">
        <v>861</v>
      </c>
      <c r="C9" s="41" t="s">
        <v>862</v>
      </c>
      <c r="D9" s="40" t="s">
        <v>863</v>
      </c>
      <c r="E9" s="40">
        <v>1</v>
      </c>
      <c r="F9" s="169">
        <v>59487</v>
      </c>
      <c r="G9" s="167">
        <f t="shared" si="1"/>
        <v>59487</v>
      </c>
      <c r="H9" s="170">
        <v>13462</v>
      </c>
      <c r="I9" s="167">
        <f t="shared" si="2"/>
        <v>13462</v>
      </c>
      <c r="J9" s="170">
        <v>0</v>
      </c>
      <c r="K9" s="167">
        <f t="shared" si="3"/>
        <v>0</v>
      </c>
      <c r="L9" s="167">
        <f t="shared" si="0"/>
        <v>72949</v>
      </c>
      <c r="M9" s="167">
        <f t="shared" si="0"/>
        <v>72949</v>
      </c>
      <c r="N9" s="42"/>
    </row>
    <row r="10" spans="1:17" ht="23.1" hidden="1" customHeight="1">
      <c r="A10" s="47">
        <v>5</v>
      </c>
      <c r="B10" s="41" t="s">
        <v>864</v>
      </c>
      <c r="C10" s="41" t="s">
        <v>865</v>
      </c>
      <c r="D10" s="40" t="s">
        <v>43</v>
      </c>
      <c r="E10" s="40">
        <v>1</v>
      </c>
      <c r="F10" s="169">
        <v>2087</v>
      </c>
      <c r="G10" s="167">
        <f t="shared" si="1"/>
        <v>2087</v>
      </c>
      <c r="H10" s="170">
        <v>20983</v>
      </c>
      <c r="I10" s="167">
        <f t="shared" si="2"/>
        <v>20983</v>
      </c>
      <c r="J10" s="170">
        <v>0</v>
      </c>
      <c r="K10" s="167">
        <f t="shared" si="3"/>
        <v>0</v>
      </c>
      <c r="L10" s="167">
        <f t="shared" si="0"/>
        <v>23070</v>
      </c>
      <c r="M10" s="167">
        <f t="shared" si="0"/>
        <v>23070</v>
      </c>
      <c r="N10" s="171"/>
    </row>
    <row r="11" spans="1:17" ht="23.1" hidden="1" customHeight="1">
      <c r="A11" s="47">
        <v>6</v>
      </c>
      <c r="B11" s="41" t="s">
        <v>866</v>
      </c>
      <c r="C11" s="39"/>
      <c r="D11" s="40" t="s">
        <v>43</v>
      </c>
      <c r="E11" s="40">
        <v>1</v>
      </c>
      <c r="F11" s="169">
        <v>692</v>
      </c>
      <c r="G11" s="167">
        <f t="shared" si="1"/>
        <v>692</v>
      </c>
      <c r="H11" s="170">
        <v>4983</v>
      </c>
      <c r="I11" s="167">
        <f t="shared" si="2"/>
        <v>4983</v>
      </c>
      <c r="J11" s="170">
        <v>0</v>
      </c>
      <c r="K11" s="167">
        <f t="shared" si="3"/>
        <v>0</v>
      </c>
      <c r="L11" s="167">
        <f t="shared" si="0"/>
        <v>5675</v>
      </c>
      <c r="M11" s="167">
        <f t="shared" si="0"/>
        <v>5675</v>
      </c>
      <c r="N11" s="171"/>
    </row>
    <row r="12" spans="1:17" ht="23.1" hidden="1" customHeight="1">
      <c r="A12" s="47">
        <v>7</v>
      </c>
      <c r="B12" s="41" t="s">
        <v>867</v>
      </c>
      <c r="C12" s="41" t="s">
        <v>868</v>
      </c>
      <c r="D12" s="40" t="s">
        <v>43</v>
      </c>
      <c r="E12" s="40">
        <v>1</v>
      </c>
      <c r="F12" s="169">
        <v>2782</v>
      </c>
      <c r="G12" s="167">
        <f t="shared" si="1"/>
        <v>2782</v>
      </c>
      <c r="H12" s="170">
        <v>5245</v>
      </c>
      <c r="I12" s="167">
        <f t="shared" si="2"/>
        <v>5245</v>
      </c>
      <c r="J12" s="170">
        <v>0</v>
      </c>
      <c r="K12" s="167">
        <f t="shared" si="3"/>
        <v>0</v>
      </c>
      <c r="L12" s="167">
        <f t="shared" si="0"/>
        <v>8027</v>
      </c>
      <c r="M12" s="167">
        <f t="shared" si="0"/>
        <v>8027</v>
      </c>
      <c r="N12" s="171"/>
    </row>
    <row r="13" spans="1:17" ht="23.1" hidden="1" customHeight="1">
      <c r="A13" s="47">
        <v>8</v>
      </c>
      <c r="B13" s="41" t="s">
        <v>869</v>
      </c>
      <c r="C13" s="41" t="s">
        <v>870</v>
      </c>
      <c r="D13" s="40" t="s">
        <v>871</v>
      </c>
      <c r="E13" s="40">
        <v>1</v>
      </c>
      <c r="F13" s="169">
        <v>4025</v>
      </c>
      <c r="G13" s="167">
        <f t="shared" si="1"/>
        <v>4025</v>
      </c>
      <c r="H13" s="170">
        <v>10491</v>
      </c>
      <c r="I13" s="167">
        <f t="shared" si="2"/>
        <v>10491</v>
      </c>
      <c r="J13" s="170">
        <v>0</v>
      </c>
      <c r="K13" s="167">
        <f t="shared" si="3"/>
        <v>0</v>
      </c>
      <c r="L13" s="167">
        <f t="shared" si="0"/>
        <v>14516</v>
      </c>
      <c r="M13" s="167">
        <f t="shared" si="0"/>
        <v>14516</v>
      </c>
      <c r="N13" s="171"/>
    </row>
    <row r="14" spans="1:17" ht="23.1" hidden="1" customHeight="1">
      <c r="A14" s="47">
        <v>9</v>
      </c>
      <c r="B14" s="41" t="s">
        <v>869</v>
      </c>
      <c r="C14" s="41" t="s">
        <v>872</v>
      </c>
      <c r="D14" s="40" t="s">
        <v>43</v>
      </c>
      <c r="E14" s="40">
        <v>1</v>
      </c>
      <c r="F14" s="169">
        <v>4025</v>
      </c>
      <c r="G14" s="167">
        <f t="shared" si="1"/>
        <v>4025</v>
      </c>
      <c r="H14" s="170">
        <v>18360</v>
      </c>
      <c r="I14" s="167">
        <f t="shared" si="2"/>
        <v>18360</v>
      </c>
      <c r="J14" s="170">
        <v>0</v>
      </c>
      <c r="K14" s="167">
        <f t="shared" si="3"/>
        <v>0</v>
      </c>
      <c r="L14" s="167">
        <f t="shared" si="0"/>
        <v>22385</v>
      </c>
      <c r="M14" s="167">
        <f t="shared" si="0"/>
        <v>22385</v>
      </c>
      <c r="N14" s="171"/>
    </row>
    <row r="15" spans="1:17" ht="23.1" hidden="1" customHeight="1">
      <c r="A15" s="47">
        <v>10</v>
      </c>
      <c r="B15" s="41" t="s">
        <v>873</v>
      </c>
      <c r="C15" s="41" t="s">
        <v>874</v>
      </c>
      <c r="D15" s="40" t="s">
        <v>43</v>
      </c>
      <c r="E15" s="40">
        <v>1</v>
      </c>
      <c r="F15" s="169">
        <v>4025</v>
      </c>
      <c r="G15" s="167">
        <f t="shared" si="1"/>
        <v>4025</v>
      </c>
      <c r="H15" s="170">
        <v>26229</v>
      </c>
      <c r="I15" s="167">
        <f t="shared" si="2"/>
        <v>26229</v>
      </c>
      <c r="J15" s="170">
        <v>0</v>
      </c>
      <c r="K15" s="167">
        <f t="shared" si="3"/>
        <v>0</v>
      </c>
      <c r="L15" s="167">
        <f t="shared" si="0"/>
        <v>30254</v>
      </c>
      <c r="M15" s="167">
        <f t="shared" si="0"/>
        <v>30254</v>
      </c>
      <c r="N15" s="171"/>
    </row>
    <row r="16" spans="1:17" s="279" customFormat="1" ht="23.1" customHeight="1">
      <c r="A16" s="274">
        <v>11</v>
      </c>
      <c r="B16" s="275" t="s">
        <v>44</v>
      </c>
      <c r="C16" s="275" t="s">
        <v>69</v>
      </c>
      <c r="D16" s="276" t="s">
        <v>70</v>
      </c>
      <c r="E16" s="276">
        <v>1</v>
      </c>
      <c r="F16" s="277"/>
      <c r="G16" s="277"/>
      <c r="H16" s="277"/>
      <c r="I16" s="277"/>
      <c r="J16" s="277"/>
      <c r="K16" s="277"/>
      <c r="L16" s="277"/>
      <c r="M16" s="277"/>
      <c r="N16" s="168"/>
      <c r="O16" s="278"/>
      <c r="P16" s="278"/>
      <c r="Q16" s="278"/>
    </row>
    <row r="17" spans="1:17" ht="23.1" hidden="1" customHeight="1">
      <c r="A17" s="274">
        <v>12</v>
      </c>
      <c r="B17" s="275" t="s">
        <v>44</v>
      </c>
      <c r="C17" s="275" t="s">
        <v>124</v>
      </c>
      <c r="D17" s="276" t="s">
        <v>70</v>
      </c>
      <c r="E17" s="276">
        <v>1</v>
      </c>
      <c r="F17" s="277"/>
      <c r="G17" s="277"/>
      <c r="H17" s="277"/>
      <c r="I17" s="277"/>
      <c r="J17" s="277"/>
      <c r="K17" s="277"/>
      <c r="L17" s="277"/>
      <c r="M17" s="277"/>
      <c r="N17" s="168"/>
    </row>
    <row r="18" spans="1:17" ht="23.1" hidden="1" customHeight="1">
      <c r="A18" s="274">
        <v>13</v>
      </c>
      <c r="B18" s="275" t="s">
        <v>125</v>
      </c>
      <c r="C18" s="275" t="s">
        <v>126</v>
      </c>
      <c r="D18" s="276" t="s">
        <v>43</v>
      </c>
      <c r="E18" s="276">
        <v>1</v>
      </c>
      <c r="F18" s="277"/>
      <c r="G18" s="277"/>
      <c r="H18" s="277"/>
      <c r="I18" s="277"/>
      <c r="J18" s="277"/>
      <c r="K18" s="277"/>
      <c r="L18" s="277"/>
      <c r="M18" s="277"/>
      <c r="N18" s="168"/>
    </row>
    <row r="19" spans="1:17" ht="23.1" hidden="1" customHeight="1">
      <c r="A19" s="274">
        <v>14</v>
      </c>
      <c r="B19" s="275" t="s">
        <v>125</v>
      </c>
      <c r="C19" s="275" t="s">
        <v>127</v>
      </c>
      <c r="D19" s="276" t="s">
        <v>43</v>
      </c>
      <c r="E19" s="276">
        <v>1</v>
      </c>
      <c r="F19" s="277"/>
      <c r="G19" s="277"/>
      <c r="H19" s="277"/>
      <c r="I19" s="277"/>
      <c r="J19" s="277"/>
      <c r="K19" s="277"/>
      <c r="L19" s="277"/>
      <c r="M19" s="277"/>
      <c r="N19" s="168"/>
    </row>
    <row r="20" spans="1:17" ht="23.1" hidden="1" customHeight="1">
      <c r="A20" s="274">
        <v>15</v>
      </c>
      <c r="B20" s="275" t="s">
        <v>45</v>
      </c>
      <c r="C20" s="275" t="s">
        <v>128</v>
      </c>
      <c r="D20" s="276" t="s">
        <v>43</v>
      </c>
      <c r="E20" s="276">
        <v>1</v>
      </c>
      <c r="F20" s="277"/>
      <c r="G20" s="277"/>
      <c r="H20" s="277"/>
      <c r="I20" s="277"/>
      <c r="J20" s="277"/>
      <c r="K20" s="277"/>
      <c r="L20" s="277"/>
      <c r="M20" s="277"/>
      <c r="N20" s="168"/>
    </row>
    <row r="21" spans="1:17" s="279" customFormat="1" ht="23.1" customHeight="1">
      <c r="A21" s="274">
        <v>16</v>
      </c>
      <c r="B21" s="275" t="s">
        <v>45</v>
      </c>
      <c r="C21" s="275" t="s">
        <v>108</v>
      </c>
      <c r="D21" s="276" t="s">
        <v>43</v>
      </c>
      <c r="E21" s="276">
        <v>1</v>
      </c>
      <c r="F21" s="277"/>
      <c r="G21" s="277"/>
      <c r="H21" s="277"/>
      <c r="I21" s="277"/>
      <c r="J21" s="277"/>
      <c r="K21" s="277"/>
      <c r="L21" s="277"/>
      <c r="M21" s="277"/>
      <c r="N21" s="168"/>
      <c r="O21" s="278"/>
      <c r="P21" s="278"/>
      <c r="Q21" s="278"/>
    </row>
    <row r="22" spans="1:17" ht="23.1" hidden="1" customHeight="1">
      <c r="A22" s="274">
        <v>17</v>
      </c>
      <c r="B22" s="275" t="s">
        <v>45</v>
      </c>
      <c r="C22" s="275" t="s">
        <v>129</v>
      </c>
      <c r="D22" s="276" t="s">
        <v>43</v>
      </c>
      <c r="E22" s="276">
        <v>1</v>
      </c>
      <c r="F22" s="277"/>
      <c r="G22" s="277"/>
      <c r="H22" s="277"/>
      <c r="I22" s="277"/>
      <c r="J22" s="277"/>
      <c r="K22" s="277"/>
      <c r="L22" s="277"/>
      <c r="M22" s="277"/>
      <c r="N22" s="168"/>
    </row>
    <row r="23" spans="1:17" s="245" customFormat="1" ht="23.1" hidden="1" customHeight="1">
      <c r="A23" s="274">
        <v>18</v>
      </c>
      <c r="B23" s="275" t="s">
        <v>46</v>
      </c>
      <c r="C23" s="275" t="s">
        <v>875</v>
      </c>
      <c r="D23" s="276" t="s">
        <v>43</v>
      </c>
      <c r="E23" s="276">
        <v>1</v>
      </c>
      <c r="F23" s="277"/>
      <c r="G23" s="277"/>
      <c r="H23" s="277"/>
      <c r="I23" s="277"/>
      <c r="J23" s="277"/>
      <c r="K23" s="277"/>
      <c r="L23" s="277"/>
      <c r="M23" s="277"/>
      <c r="N23" s="168"/>
      <c r="O23" s="241"/>
      <c r="P23" s="241"/>
      <c r="Q23" s="241"/>
    </row>
    <row r="24" spans="1:17" ht="23.1" hidden="1" customHeight="1">
      <c r="A24" s="274">
        <v>19</v>
      </c>
      <c r="B24" s="275" t="s">
        <v>46</v>
      </c>
      <c r="C24" s="275" t="s">
        <v>876</v>
      </c>
      <c r="D24" s="276" t="s">
        <v>43</v>
      </c>
      <c r="E24" s="276">
        <v>1</v>
      </c>
      <c r="F24" s="277"/>
      <c r="G24" s="277"/>
      <c r="H24" s="277"/>
      <c r="I24" s="277"/>
      <c r="J24" s="277"/>
      <c r="K24" s="277"/>
      <c r="L24" s="277"/>
      <c r="M24" s="277"/>
      <c r="N24" s="168"/>
    </row>
    <row r="25" spans="1:17" s="245" customFormat="1" ht="23.1" hidden="1" customHeight="1">
      <c r="A25" s="274">
        <v>20</v>
      </c>
      <c r="B25" s="275" t="s">
        <v>46</v>
      </c>
      <c r="C25" s="275" t="s">
        <v>877</v>
      </c>
      <c r="D25" s="276" t="s">
        <v>43</v>
      </c>
      <c r="E25" s="276">
        <v>1</v>
      </c>
      <c r="F25" s="277"/>
      <c r="G25" s="277"/>
      <c r="H25" s="277"/>
      <c r="I25" s="277"/>
      <c r="J25" s="277"/>
      <c r="K25" s="277"/>
      <c r="L25" s="277"/>
      <c r="M25" s="277"/>
      <c r="N25" s="168"/>
      <c r="O25" s="241"/>
      <c r="P25" s="241"/>
      <c r="Q25" s="241"/>
    </row>
    <row r="26" spans="1:17" ht="23.1" hidden="1" customHeight="1">
      <c r="A26" s="274">
        <v>21</v>
      </c>
      <c r="B26" s="275" t="s">
        <v>46</v>
      </c>
      <c r="C26" s="275" t="s">
        <v>568</v>
      </c>
      <c r="D26" s="276" t="s">
        <v>43</v>
      </c>
      <c r="E26" s="276">
        <v>1</v>
      </c>
      <c r="F26" s="277"/>
      <c r="G26" s="277"/>
      <c r="H26" s="277"/>
      <c r="I26" s="277"/>
      <c r="J26" s="277"/>
      <c r="K26" s="277"/>
      <c r="L26" s="277"/>
      <c r="M26" s="277"/>
      <c r="N26" s="168"/>
    </row>
    <row r="27" spans="1:17" s="281" customFormat="1" ht="23.1" customHeight="1">
      <c r="A27" s="274">
        <v>22</v>
      </c>
      <c r="B27" s="280" t="s">
        <v>46</v>
      </c>
      <c r="C27" s="275" t="s">
        <v>878</v>
      </c>
      <c r="D27" s="276" t="s">
        <v>43</v>
      </c>
      <c r="E27" s="276">
        <v>1</v>
      </c>
      <c r="F27" s="277"/>
      <c r="G27" s="277"/>
      <c r="H27" s="277"/>
      <c r="I27" s="277"/>
      <c r="J27" s="277"/>
      <c r="K27" s="277"/>
      <c r="L27" s="277"/>
      <c r="M27" s="277"/>
      <c r="N27" s="168"/>
      <c r="O27" s="278"/>
      <c r="P27" s="278"/>
      <c r="Q27" s="278"/>
    </row>
    <row r="28" spans="1:17" ht="23.1" hidden="1" customHeight="1">
      <c r="A28" s="274">
        <v>23</v>
      </c>
      <c r="B28" s="280" t="s">
        <v>46</v>
      </c>
      <c r="C28" s="275" t="s">
        <v>879</v>
      </c>
      <c r="D28" s="276" t="s">
        <v>43</v>
      </c>
      <c r="E28" s="276">
        <v>1</v>
      </c>
      <c r="F28" s="277"/>
      <c r="G28" s="277"/>
      <c r="H28" s="277"/>
      <c r="I28" s="277"/>
      <c r="J28" s="277"/>
      <c r="K28" s="277"/>
      <c r="L28" s="277"/>
      <c r="M28" s="277"/>
      <c r="N28" s="168"/>
    </row>
    <row r="29" spans="1:17" ht="23.1" hidden="1" customHeight="1">
      <c r="A29" s="274">
        <v>24</v>
      </c>
      <c r="B29" s="280" t="s">
        <v>32</v>
      </c>
      <c r="C29" s="280" t="s">
        <v>47</v>
      </c>
      <c r="D29" s="276" t="s">
        <v>43</v>
      </c>
      <c r="E29" s="276">
        <v>1</v>
      </c>
      <c r="F29" s="277"/>
      <c r="G29" s="277"/>
      <c r="H29" s="277"/>
      <c r="I29" s="277"/>
      <c r="J29" s="277"/>
      <c r="K29" s="277"/>
      <c r="L29" s="277"/>
      <c r="M29" s="277"/>
      <c r="N29" s="168"/>
    </row>
    <row r="30" spans="1:17" s="279" customFormat="1" ht="23.1" customHeight="1">
      <c r="A30" s="274">
        <v>25</v>
      </c>
      <c r="B30" s="275" t="s">
        <v>48</v>
      </c>
      <c r="C30" s="275" t="s">
        <v>99</v>
      </c>
      <c r="D30" s="276" t="s">
        <v>31</v>
      </c>
      <c r="E30" s="276">
        <v>1</v>
      </c>
      <c r="F30" s="277"/>
      <c r="G30" s="277"/>
      <c r="H30" s="277"/>
      <c r="I30" s="277"/>
      <c r="J30" s="277"/>
      <c r="K30" s="277"/>
      <c r="L30" s="277"/>
      <c r="M30" s="277"/>
      <c r="N30" s="168"/>
      <c r="O30" s="282"/>
      <c r="P30" s="282"/>
      <c r="Q30" s="282"/>
    </row>
    <row r="31" spans="1:17" ht="23.1" hidden="1" customHeight="1">
      <c r="A31" s="47">
        <v>26</v>
      </c>
      <c r="B31" s="39" t="s">
        <v>48</v>
      </c>
      <c r="C31" s="39" t="s">
        <v>465</v>
      </c>
      <c r="D31" s="40" t="s">
        <v>31</v>
      </c>
      <c r="E31" s="40">
        <v>1</v>
      </c>
      <c r="F31" s="167">
        <v>6682</v>
      </c>
      <c r="G31" s="167">
        <f t="shared" si="1"/>
        <v>6682</v>
      </c>
      <c r="H31" s="167">
        <v>222765</v>
      </c>
      <c r="I31" s="167">
        <f t="shared" si="2"/>
        <v>222765</v>
      </c>
      <c r="J31" s="167">
        <v>269192</v>
      </c>
      <c r="K31" s="167">
        <f t="shared" si="3"/>
        <v>269192</v>
      </c>
      <c r="L31" s="167">
        <f t="shared" ref="L31:M59" si="4">F31+H31+J31</f>
        <v>498639</v>
      </c>
      <c r="M31" s="167">
        <f t="shared" si="4"/>
        <v>498639</v>
      </c>
      <c r="N31" s="168"/>
    </row>
    <row r="32" spans="1:17" ht="23.1" hidden="1" customHeight="1">
      <c r="A32" s="47">
        <v>27</v>
      </c>
      <c r="B32" s="39" t="s">
        <v>41</v>
      </c>
      <c r="C32" s="39" t="s">
        <v>42</v>
      </c>
      <c r="D32" s="40" t="s">
        <v>43</v>
      </c>
      <c r="E32" s="40">
        <v>1</v>
      </c>
      <c r="F32" s="167">
        <v>0</v>
      </c>
      <c r="G32" s="167">
        <f t="shared" si="1"/>
        <v>0</v>
      </c>
      <c r="H32" s="167">
        <v>2847</v>
      </c>
      <c r="I32" s="167">
        <f t="shared" si="2"/>
        <v>2847</v>
      </c>
      <c r="J32" s="167">
        <v>0</v>
      </c>
      <c r="K32" s="167">
        <f t="shared" si="3"/>
        <v>0</v>
      </c>
      <c r="L32" s="167">
        <f t="shared" si="4"/>
        <v>2847</v>
      </c>
      <c r="M32" s="167">
        <f t="shared" si="4"/>
        <v>2847</v>
      </c>
      <c r="N32" s="168" t="s">
        <v>68</v>
      </c>
    </row>
    <row r="33" spans="1:17" ht="23.1" hidden="1" customHeight="1">
      <c r="A33" s="47">
        <v>28</v>
      </c>
      <c r="B33" s="39" t="s">
        <v>293</v>
      </c>
      <c r="C33" s="39" t="s">
        <v>1275</v>
      </c>
      <c r="D33" s="40" t="s">
        <v>43</v>
      </c>
      <c r="E33" s="40">
        <v>1</v>
      </c>
      <c r="F33" s="167">
        <v>10098</v>
      </c>
      <c r="G33" s="167">
        <f t="shared" si="1"/>
        <v>10098</v>
      </c>
      <c r="H33" s="167">
        <v>46729</v>
      </c>
      <c r="I33" s="167">
        <f t="shared" si="2"/>
        <v>46729</v>
      </c>
      <c r="J33" s="167">
        <v>0</v>
      </c>
      <c r="K33" s="167">
        <f t="shared" si="3"/>
        <v>0</v>
      </c>
      <c r="L33" s="167">
        <f t="shared" si="4"/>
        <v>56827</v>
      </c>
      <c r="M33" s="167">
        <f t="shared" si="4"/>
        <v>56827</v>
      </c>
      <c r="N33" s="168"/>
      <c r="O33" s="256"/>
    </row>
    <row r="34" spans="1:17" s="245" customFormat="1" ht="23.1" hidden="1" customHeight="1">
      <c r="A34" s="47">
        <v>29</v>
      </c>
      <c r="B34" s="39" t="s">
        <v>880</v>
      </c>
      <c r="C34" s="39" t="s">
        <v>1276</v>
      </c>
      <c r="D34" s="40" t="s">
        <v>43</v>
      </c>
      <c r="E34" s="40">
        <v>1</v>
      </c>
      <c r="F34" s="167">
        <v>23958</v>
      </c>
      <c r="G34" s="167">
        <f t="shared" si="1"/>
        <v>23958</v>
      </c>
      <c r="H34" s="167">
        <v>11713</v>
      </c>
      <c r="I34" s="167">
        <f t="shared" si="2"/>
        <v>11713</v>
      </c>
      <c r="J34" s="167">
        <v>0</v>
      </c>
      <c r="K34" s="167">
        <f t="shared" si="3"/>
        <v>0</v>
      </c>
      <c r="L34" s="167">
        <f t="shared" si="4"/>
        <v>35671</v>
      </c>
      <c r="M34" s="167">
        <f t="shared" si="4"/>
        <v>35671</v>
      </c>
      <c r="N34" s="168"/>
      <c r="O34" s="256"/>
      <c r="P34" s="241"/>
      <c r="Q34" s="241"/>
    </row>
    <row r="35" spans="1:17" ht="23.1" hidden="1" customHeight="1">
      <c r="A35" s="47">
        <v>30</v>
      </c>
      <c r="B35" s="39" t="s">
        <v>881</v>
      </c>
      <c r="C35" s="39" t="s">
        <v>703</v>
      </c>
      <c r="D35" s="40" t="s">
        <v>43</v>
      </c>
      <c r="E35" s="40">
        <v>1</v>
      </c>
      <c r="F35" s="167">
        <v>16882</v>
      </c>
      <c r="G35" s="167">
        <f t="shared" si="1"/>
        <v>16882</v>
      </c>
      <c r="H35" s="167">
        <v>30387</v>
      </c>
      <c r="I35" s="167">
        <f t="shared" si="2"/>
        <v>30387</v>
      </c>
      <c r="J35" s="167">
        <v>0</v>
      </c>
      <c r="K35" s="167">
        <f t="shared" si="3"/>
        <v>0</v>
      </c>
      <c r="L35" s="167">
        <f t="shared" si="4"/>
        <v>47269</v>
      </c>
      <c r="M35" s="167">
        <f t="shared" si="4"/>
        <v>47269</v>
      </c>
      <c r="N35" s="168"/>
      <c r="O35" s="256"/>
    </row>
    <row r="36" spans="1:17" ht="23.1" hidden="1" customHeight="1">
      <c r="A36" s="47"/>
      <c r="B36" s="39"/>
      <c r="C36" s="39"/>
      <c r="D36" s="40"/>
      <c r="E36" s="40"/>
      <c r="F36" s="167"/>
      <c r="G36" s="167"/>
      <c r="H36" s="167"/>
      <c r="I36" s="167"/>
      <c r="J36" s="167"/>
      <c r="K36" s="167"/>
      <c r="L36" s="167"/>
      <c r="M36" s="167"/>
      <c r="N36" s="168"/>
      <c r="O36" s="256"/>
    </row>
    <row r="37" spans="1:17" ht="23.1" hidden="1" customHeight="1">
      <c r="A37" s="47"/>
      <c r="B37" s="39"/>
      <c r="C37" s="39"/>
      <c r="D37" s="40"/>
      <c r="E37" s="40"/>
      <c r="F37" s="167"/>
      <c r="G37" s="167"/>
      <c r="H37" s="167"/>
      <c r="I37" s="167"/>
      <c r="J37" s="167"/>
      <c r="K37" s="167"/>
      <c r="L37" s="167"/>
      <c r="M37" s="167"/>
      <c r="N37" s="168"/>
      <c r="O37" s="256"/>
    </row>
    <row r="38" spans="1:17" ht="23.1" hidden="1" customHeight="1">
      <c r="A38" s="47"/>
      <c r="B38" s="39"/>
      <c r="C38" s="39"/>
      <c r="D38" s="40"/>
      <c r="E38" s="40"/>
      <c r="F38" s="167"/>
      <c r="G38" s="167"/>
      <c r="H38" s="167"/>
      <c r="I38" s="167"/>
      <c r="J38" s="167"/>
      <c r="K38" s="167"/>
      <c r="L38" s="167"/>
      <c r="M38" s="167"/>
      <c r="N38" s="168"/>
    </row>
    <row r="39" spans="1:17" ht="23.1" hidden="1" customHeight="1">
      <c r="A39" s="47"/>
      <c r="B39" s="39"/>
      <c r="C39" s="39"/>
      <c r="D39" s="40"/>
      <c r="E39" s="40"/>
      <c r="F39" s="167"/>
      <c r="G39" s="167"/>
      <c r="H39" s="167"/>
      <c r="I39" s="167"/>
      <c r="J39" s="167"/>
      <c r="K39" s="167"/>
      <c r="L39" s="167"/>
      <c r="M39" s="167"/>
      <c r="N39" s="168"/>
    </row>
    <row r="40" spans="1:17" ht="23.1" hidden="1" customHeight="1">
      <c r="A40" s="47"/>
      <c r="B40" s="39"/>
      <c r="C40" s="39"/>
      <c r="D40" s="40"/>
      <c r="E40" s="40"/>
      <c r="F40" s="167"/>
      <c r="G40" s="167"/>
      <c r="H40" s="167"/>
      <c r="I40" s="167"/>
      <c r="J40" s="167"/>
      <c r="K40" s="167"/>
      <c r="L40" s="167"/>
      <c r="M40" s="167"/>
      <c r="N40" s="168"/>
    </row>
    <row r="41" spans="1:17" ht="23.1" hidden="1" customHeight="1">
      <c r="A41" s="47"/>
      <c r="B41" s="39"/>
      <c r="C41" s="39"/>
      <c r="D41" s="40"/>
      <c r="E41" s="40"/>
      <c r="F41" s="167"/>
      <c r="G41" s="167"/>
      <c r="H41" s="167"/>
      <c r="I41" s="167"/>
      <c r="J41" s="167"/>
      <c r="K41" s="167"/>
      <c r="L41" s="167"/>
      <c r="M41" s="167"/>
      <c r="N41" s="168"/>
    </row>
    <row r="42" spans="1:17" ht="23.1" hidden="1" customHeight="1">
      <c r="A42" s="47"/>
      <c r="B42" s="39"/>
      <c r="C42" s="39"/>
      <c r="D42" s="40"/>
      <c r="E42" s="40"/>
      <c r="F42" s="167"/>
      <c r="G42" s="167"/>
      <c r="H42" s="167"/>
      <c r="I42" s="167"/>
      <c r="J42" s="167"/>
      <c r="K42" s="167"/>
      <c r="L42" s="167"/>
      <c r="M42" s="167"/>
      <c r="N42" s="168"/>
    </row>
    <row r="43" spans="1:17" ht="23.1" hidden="1" customHeight="1">
      <c r="A43" s="47"/>
      <c r="B43" s="39"/>
      <c r="C43" s="39"/>
      <c r="D43" s="40"/>
      <c r="E43" s="40"/>
      <c r="F43" s="167"/>
      <c r="G43" s="167"/>
      <c r="H43" s="167"/>
      <c r="I43" s="167"/>
      <c r="J43" s="167"/>
      <c r="K43" s="167"/>
      <c r="L43" s="167"/>
      <c r="M43" s="167"/>
      <c r="N43" s="168"/>
    </row>
    <row r="44" spans="1:17" ht="23.1" hidden="1" customHeight="1">
      <c r="A44" s="47"/>
      <c r="B44" s="39"/>
      <c r="C44" s="39"/>
      <c r="D44" s="40"/>
      <c r="E44" s="40"/>
      <c r="F44" s="167"/>
      <c r="G44" s="167"/>
      <c r="H44" s="167"/>
      <c r="I44" s="167"/>
      <c r="J44" s="167"/>
      <c r="K44" s="167"/>
      <c r="L44" s="167"/>
      <c r="M44" s="167"/>
      <c r="N44" s="168"/>
    </row>
    <row r="45" spans="1:17" ht="23.1" hidden="1" customHeight="1">
      <c r="A45" s="47"/>
      <c r="B45" s="39"/>
      <c r="C45" s="39"/>
      <c r="D45" s="40"/>
      <c r="E45" s="40"/>
      <c r="F45" s="167"/>
      <c r="G45" s="167"/>
      <c r="H45" s="167"/>
      <c r="I45" s="167"/>
      <c r="J45" s="167"/>
      <c r="K45" s="167"/>
      <c r="L45" s="167"/>
      <c r="M45" s="167"/>
      <c r="N45" s="168"/>
    </row>
    <row r="46" spans="1:17" ht="23.1" hidden="1" customHeight="1">
      <c r="A46" s="47"/>
      <c r="B46" s="39"/>
      <c r="C46" s="39"/>
      <c r="D46" s="40"/>
      <c r="E46" s="40"/>
      <c r="F46" s="167"/>
      <c r="G46" s="167"/>
      <c r="H46" s="167"/>
      <c r="I46" s="167"/>
      <c r="J46" s="167"/>
      <c r="K46" s="167"/>
      <c r="L46" s="167"/>
      <c r="M46" s="167"/>
      <c r="N46" s="168"/>
    </row>
    <row r="47" spans="1:17" ht="23.1" customHeight="1">
      <c r="A47" s="237" t="s">
        <v>882</v>
      </c>
      <c r="B47" s="172"/>
      <c r="C47" s="172"/>
      <c r="D47" s="172"/>
      <c r="E47" s="172"/>
      <c r="F47" s="173"/>
      <c r="G47" s="173"/>
      <c r="H47" s="173"/>
      <c r="I47" s="173"/>
      <c r="J47" s="173"/>
      <c r="K47" s="173"/>
      <c r="L47" s="173"/>
      <c r="M47" s="173"/>
      <c r="N47" s="174"/>
    </row>
    <row r="48" spans="1:17" ht="23.1" hidden="1" customHeight="1">
      <c r="A48" s="47">
        <v>31</v>
      </c>
      <c r="B48" s="39" t="s">
        <v>294</v>
      </c>
      <c r="C48" s="39" t="s">
        <v>695</v>
      </c>
      <c r="D48" s="40" t="s">
        <v>43</v>
      </c>
      <c r="E48" s="40">
        <v>1</v>
      </c>
      <c r="F48" s="167">
        <v>7305</v>
      </c>
      <c r="G48" s="167">
        <f t="shared" si="1"/>
        <v>7305</v>
      </c>
      <c r="H48" s="167">
        <v>28970</v>
      </c>
      <c r="I48" s="167">
        <f t="shared" si="2"/>
        <v>28970</v>
      </c>
      <c r="J48" s="167">
        <v>0</v>
      </c>
      <c r="K48" s="167">
        <f t="shared" ref="K48:K51" si="5">E48*J48</f>
        <v>0</v>
      </c>
      <c r="L48" s="167">
        <f t="shared" si="4"/>
        <v>36275</v>
      </c>
      <c r="M48" s="167">
        <f t="shared" si="4"/>
        <v>36275</v>
      </c>
      <c r="N48" s="171"/>
    </row>
    <row r="49" spans="1:14" ht="23.1" hidden="1" customHeight="1">
      <c r="A49" s="47">
        <v>32</v>
      </c>
      <c r="B49" s="39" t="s">
        <v>294</v>
      </c>
      <c r="C49" s="39" t="s">
        <v>704</v>
      </c>
      <c r="D49" s="40" t="s">
        <v>43</v>
      </c>
      <c r="E49" s="40">
        <v>1</v>
      </c>
      <c r="F49" s="167">
        <v>7498</v>
      </c>
      <c r="G49" s="167">
        <f t="shared" si="1"/>
        <v>7498</v>
      </c>
      <c r="H49" s="167">
        <v>38626</v>
      </c>
      <c r="I49" s="167">
        <f t="shared" si="2"/>
        <v>38626</v>
      </c>
      <c r="J49" s="167">
        <v>0</v>
      </c>
      <c r="K49" s="167">
        <f t="shared" si="5"/>
        <v>0</v>
      </c>
      <c r="L49" s="167">
        <f t="shared" si="4"/>
        <v>46124</v>
      </c>
      <c r="M49" s="167">
        <f t="shared" si="4"/>
        <v>46124</v>
      </c>
      <c r="N49" s="171"/>
    </row>
    <row r="50" spans="1:14" ht="23.1" hidden="1" customHeight="1">
      <c r="A50" s="47">
        <v>33</v>
      </c>
      <c r="B50" s="39" t="s">
        <v>295</v>
      </c>
      <c r="C50" s="39" t="s">
        <v>695</v>
      </c>
      <c r="D50" s="40" t="s">
        <v>43</v>
      </c>
      <c r="E50" s="40">
        <v>1</v>
      </c>
      <c r="F50" s="167">
        <v>15306</v>
      </c>
      <c r="G50" s="167">
        <f t="shared" si="1"/>
        <v>15306</v>
      </c>
      <c r="H50" s="167">
        <v>51254</v>
      </c>
      <c r="I50" s="167">
        <f t="shared" si="2"/>
        <v>51254</v>
      </c>
      <c r="J50" s="167">
        <v>0</v>
      </c>
      <c r="K50" s="167">
        <f t="shared" si="5"/>
        <v>0</v>
      </c>
      <c r="L50" s="167">
        <f t="shared" si="4"/>
        <v>66560</v>
      </c>
      <c r="M50" s="167">
        <f t="shared" si="4"/>
        <v>66560</v>
      </c>
      <c r="N50" s="171"/>
    </row>
    <row r="51" spans="1:14" ht="23.1" hidden="1" customHeight="1">
      <c r="A51" s="47">
        <v>34</v>
      </c>
      <c r="B51" s="39" t="s">
        <v>295</v>
      </c>
      <c r="C51" s="39" t="s">
        <v>704</v>
      </c>
      <c r="D51" s="40" t="s">
        <v>43</v>
      </c>
      <c r="E51" s="40">
        <v>1</v>
      </c>
      <c r="F51" s="167">
        <v>15677</v>
      </c>
      <c r="G51" s="167">
        <f t="shared" si="1"/>
        <v>15677</v>
      </c>
      <c r="H51" s="167">
        <v>69824</v>
      </c>
      <c r="I51" s="167">
        <f t="shared" si="2"/>
        <v>69824</v>
      </c>
      <c r="J51" s="167">
        <v>0</v>
      </c>
      <c r="K51" s="167">
        <f t="shared" si="5"/>
        <v>0</v>
      </c>
      <c r="L51" s="167">
        <f t="shared" si="4"/>
        <v>85501</v>
      </c>
      <c r="M51" s="167">
        <f t="shared" si="4"/>
        <v>85501</v>
      </c>
      <c r="N51" s="171"/>
    </row>
    <row r="52" spans="1:14" ht="23.1" hidden="1" customHeight="1">
      <c r="A52" s="47">
        <v>35</v>
      </c>
      <c r="B52" s="39" t="s">
        <v>131</v>
      </c>
      <c r="C52" s="39" t="s">
        <v>132</v>
      </c>
      <c r="D52" s="40" t="s">
        <v>130</v>
      </c>
      <c r="E52" s="40">
        <v>1</v>
      </c>
      <c r="F52" s="167">
        <v>0</v>
      </c>
      <c r="G52" s="167">
        <f t="shared" si="1"/>
        <v>0</v>
      </c>
      <c r="H52" s="167">
        <v>65344</v>
      </c>
      <c r="I52" s="167">
        <f t="shared" si="2"/>
        <v>65344</v>
      </c>
      <c r="J52" s="167">
        <v>0</v>
      </c>
      <c r="K52" s="167">
        <f t="shared" si="3"/>
        <v>0</v>
      </c>
      <c r="L52" s="167">
        <f t="shared" si="4"/>
        <v>65344</v>
      </c>
      <c r="M52" s="167">
        <f t="shared" si="4"/>
        <v>65344</v>
      </c>
      <c r="N52" s="171"/>
    </row>
    <row r="53" spans="1:14" ht="23.1" hidden="1" customHeight="1">
      <c r="A53" s="47">
        <v>36</v>
      </c>
      <c r="B53" s="39" t="s">
        <v>131</v>
      </c>
      <c r="C53" s="39" t="s">
        <v>133</v>
      </c>
      <c r="D53" s="40" t="s">
        <v>130</v>
      </c>
      <c r="E53" s="40">
        <v>1</v>
      </c>
      <c r="F53" s="167">
        <v>0</v>
      </c>
      <c r="G53" s="167">
        <f t="shared" si="1"/>
        <v>0</v>
      </c>
      <c r="H53" s="167">
        <v>83165</v>
      </c>
      <c r="I53" s="167">
        <f t="shared" si="2"/>
        <v>83165</v>
      </c>
      <c r="J53" s="167">
        <v>0</v>
      </c>
      <c r="K53" s="167">
        <f t="shared" si="3"/>
        <v>0</v>
      </c>
      <c r="L53" s="167">
        <f t="shared" si="4"/>
        <v>83165</v>
      </c>
      <c r="M53" s="167">
        <f t="shared" si="4"/>
        <v>83165</v>
      </c>
      <c r="N53" s="171"/>
    </row>
    <row r="54" spans="1:14" ht="23.1" hidden="1" customHeight="1">
      <c r="A54" s="47">
        <v>37</v>
      </c>
      <c r="B54" s="39" t="s">
        <v>131</v>
      </c>
      <c r="C54" s="39" t="s">
        <v>134</v>
      </c>
      <c r="D54" s="40" t="s">
        <v>130</v>
      </c>
      <c r="E54" s="40">
        <v>1</v>
      </c>
      <c r="F54" s="167">
        <v>0</v>
      </c>
      <c r="G54" s="167">
        <f t="shared" si="1"/>
        <v>0</v>
      </c>
      <c r="H54" s="167">
        <v>109897</v>
      </c>
      <c r="I54" s="167">
        <f t="shared" si="2"/>
        <v>109897</v>
      </c>
      <c r="J54" s="167">
        <v>0</v>
      </c>
      <c r="K54" s="167">
        <f t="shared" si="3"/>
        <v>0</v>
      </c>
      <c r="L54" s="167">
        <f t="shared" si="4"/>
        <v>109897</v>
      </c>
      <c r="M54" s="167">
        <f t="shared" si="4"/>
        <v>109897</v>
      </c>
      <c r="N54" s="171"/>
    </row>
    <row r="55" spans="1:14" ht="23.1" hidden="1" customHeight="1">
      <c r="A55" s="47">
        <v>38</v>
      </c>
      <c r="B55" s="39" t="s">
        <v>131</v>
      </c>
      <c r="C55" s="39" t="s">
        <v>135</v>
      </c>
      <c r="D55" s="40" t="s">
        <v>130</v>
      </c>
      <c r="E55" s="40">
        <v>1</v>
      </c>
      <c r="F55" s="167">
        <v>0</v>
      </c>
      <c r="G55" s="167">
        <f t="shared" si="1"/>
        <v>0</v>
      </c>
      <c r="H55" s="167">
        <v>142569</v>
      </c>
      <c r="I55" s="167">
        <f t="shared" si="2"/>
        <v>142569</v>
      </c>
      <c r="J55" s="167">
        <v>0</v>
      </c>
      <c r="K55" s="167">
        <f t="shared" si="3"/>
        <v>0</v>
      </c>
      <c r="L55" s="167">
        <f t="shared" si="4"/>
        <v>142569</v>
      </c>
      <c r="M55" s="167">
        <f t="shared" si="4"/>
        <v>142569</v>
      </c>
      <c r="N55" s="171"/>
    </row>
    <row r="56" spans="1:14" ht="23.1" hidden="1" customHeight="1">
      <c r="A56" s="47">
        <v>39</v>
      </c>
      <c r="B56" s="175" t="s">
        <v>131</v>
      </c>
      <c r="C56" s="175" t="s">
        <v>570</v>
      </c>
      <c r="D56" s="240" t="s">
        <v>130</v>
      </c>
      <c r="E56" s="176">
        <v>1</v>
      </c>
      <c r="F56" s="167">
        <v>0</v>
      </c>
      <c r="G56" s="177">
        <f>ROUNDDOWN(E56*F56,0)</f>
        <v>0</v>
      </c>
      <c r="H56" s="167">
        <v>96531</v>
      </c>
      <c r="I56" s="177">
        <f>ROUNDDOWN(E56*H56,0)</f>
        <v>96531</v>
      </c>
      <c r="J56" s="167">
        <v>0</v>
      </c>
      <c r="K56" s="177">
        <f>ROUNDDOWN(E56*J56,0)</f>
        <v>0</v>
      </c>
      <c r="L56" s="177">
        <f t="shared" si="4"/>
        <v>96531</v>
      </c>
      <c r="M56" s="177">
        <f t="shared" si="4"/>
        <v>96531</v>
      </c>
      <c r="N56" s="44"/>
    </row>
    <row r="57" spans="1:14" ht="23.1" hidden="1" customHeight="1">
      <c r="A57" s="47">
        <v>40</v>
      </c>
      <c r="B57" s="39" t="s">
        <v>136</v>
      </c>
      <c r="C57" s="39" t="s">
        <v>883</v>
      </c>
      <c r="D57" s="40" t="s">
        <v>54</v>
      </c>
      <c r="E57" s="40">
        <v>1</v>
      </c>
      <c r="F57" s="167">
        <v>7917</v>
      </c>
      <c r="G57" s="167">
        <f t="shared" si="1"/>
        <v>7917</v>
      </c>
      <c r="H57" s="167">
        <v>25912</v>
      </c>
      <c r="I57" s="167">
        <f t="shared" si="2"/>
        <v>25912</v>
      </c>
      <c r="J57" s="167">
        <v>0</v>
      </c>
      <c r="K57" s="167">
        <f t="shared" si="3"/>
        <v>0</v>
      </c>
      <c r="L57" s="167">
        <f t="shared" si="4"/>
        <v>33829</v>
      </c>
      <c r="M57" s="167">
        <f t="shared" si="4"/>
        <v>33829</v>
      </c>
      <c r="N57" s="168"/>
    </row>
    <row r="58" spans="1:14" ht="23.1" hidden="1" customHeight="1">
      <c r="A58" s="47">
        <v>41</v>
      </c>
      <c r="B58" s="39" t="s">
        <v>136</v>
      </c>
      <c r="C58" s="39" t="s">
        <v>572</v>
      </c>
      <c r="D58" s="40" t="s">
        <v>54</v>
      </c>
      <c r="E58" s="40">
        <v>1</v>
      </c>
      <c r="F58" s="167">
        <v>10976</v>
      </c>
      <c r="G58" s="167">
        <f t="shared" si="1"/>
        <v>10976</v>
      </c>
      <c r="H58" s="167">
        <v>34763</v>
      </c>
      <c r="I58" s="167">
        <f t="shared" si="2"/>
        <v>34763</v>
      </c>
      <c r="J58" s="167">
        <v>0</v>
      </c>
      <c r="K58" s="167">
        <f t="shared" si="3"/>
        <v>0</v>
      </c>
      <c r="L58" s="167">
        <f t="shared" si="4"/>
        <v>45739</v>
      </c>
      <c r="M58" s="167">
        <f t="shared" si="4"/>
        <v>45739</v>
      </c>
      <c r="N58" s="168" t="s">
        <v>68</v>
      </c>
    </row>
    <row r="59" spans="1:14" ht="23.1" hidden="1" customHeight="1">
      <c r="A59" s="47">
        <v>42</v>
      </c>
      <c r="B59" s="39" t="s">
        <v>296</v>
      </c>
      <c r="C59" s="39" t="s">
        <v>297</v>
      </c>
      <c r="D59" s="40" t="s">
        <v>43</v>
      </c>
      <c r="E59" s="40">
        <v>1</v>
      </c>
      <c r="F59" s="167">
        <v>13144</v>
      </c>
      <c r="G59" s="167">
        <f t="shared" si="1"/>
        <v>13144</v>
      </c>
      <c r="H59" s="167">
        <v>41455</v>
      </c>
      <c r="I59" s="167">
        <f t="shared" si="2"/>
        <v>41455</v>
      </c>
      <c r="J59" s="167">
        <v>0</v>
      </c>
      <c r="K59" s="167">
        <f t="shared" si="3"/>
        <v>0</v>
      </c>
      <c r="L59" s="167">
        <f t="shared" si="4"/>
        <v>54599</v>
      </c>
      <c r="M59" s="167">
        <f t="shared" si="4"/>
        <v>54599</v>
      </c>
      <c r="N59" s="168"/>
    </row>
    <row r="60" spans="1:14" ht="23.1" hidden="1" customHeight="1">
      <c r="A60" s="47"/>
      <c r="B60" s="39"/>
      <c r="C60" s="39"/>
      <c r="D60" s="40"/>
      <c r="E60" s="40"/>
      <c r="F60" s="167"/>
      <c r="G60" s="167"/>
      <c r="H60" s="167"/>
      <c r="I60" s="167"/>
      <c r="J60" s="167"/>
      <c r="K60" s="167"/>
      <c r="L60" s="167"/>
      <c r="M60" s="167"/>
      <c r="N60" s="168"/>
    </row>
    <row r="61" spans="1:14" ht="23.1" hidden="1" customHeight="1">
      <c r="A61" s="47"/>
      <c r="B61" s="39"/>
      <c r="C61" s="39"/>
      <c r="D61" s="40"/>
      <c r="E61" s="40"/>
      <c r="F61" s="167"/>
      <c r="G61" s="167"/>
      <c r="H61" s="167"/>
      <c r="I61" s="167"/>
      <c r="J61" s="167"/>
      <c r="K61" s="167"/>
      <c r="L61" s="167"/>
      <c r="M61" s="167"/>
      <c r="N61" s="168"/>
    </row>
    <row r="62" spans="1:14" ht="23.1" hidden="1" customHeight="1">
      <c r="A62" s="47"/>
      <c r="B62" s="39"/>
      <c r="C62" s="39"/>
      <c r="D62" s="40"/>
      <c r="E62" s="40"/>
      <c r="F62" s="167"/>
      <c r="G62" s="167"/>
      <c r="H62" s="167"/>
      <c r="I62" s="167"/>
      <c r="J62" s="167"/>
      <c r="K62" s="167"/>
      <c r="L62" s="167"/>
      <c r="M62" s="167"/>
      <c r="N62" s="168"/>
    </row>
    <row r="63" spans="1:14" ht="23.1" hidden="1" customHeight="1">
      <c r="A63" s="47"/>
      <c r="B63" s="39"/>
      <c r="C63" s="39"/>
      <c r="D63" s="40"/>
      <c r="E63" s="40"/>
      <c r="F63" s="167"/>
      <c r="G63" s="167"/>
      <c r="H63" s="167"/>
      <c r="I63" s="167"/>
      <c r="J63" s="167"/>
      <c r="K63" s="167"/>
      <c r="L63" s="167"/>
      <c r="M63" s="167"/>
      <c r="N63" s="168"/>
    </row>
    <row r="64" spans="1:14" ht="23.1" hidden="1" customHeight="1">
      <c r="A64" s="47"/>
      <c r="B64" s="39"/>
      <c r="C64" s="39"/>
      <c r="D64" s="40"/>
      <c r="E64" s="40"/>
      <c r="F64" s="167"/>
      <c r="G64" s="167"/>
      <c r="H64" s="167"/>
      <c r="I64" s="167"/>
      <c r="J64" s="167"/>
      <c r="K64" s="167"/>
      <c r="L64" s="167"/>
      <c r="M64" s="167"/>
      <c r="N64" s="168"/>
    </row>
    <row r="65" spans="1:14" ht="23.1" hidden="1" customHeight="1">
      <c r="A65" s="47"/>
      <c r="B65" s="39"/>
      <c r="C65" s="39"/>
      <c r="D65" s="40"/>
      <c r="E65" s="40"/>
      <c r="F65" s="167"/>
      <c r="G65" s="167"/>
      <c r="H65" s="167"/>
      <c r="I65" s="167"/>
      <c r="J65" s="167"/>
      <c r="K65" s="167"/>
      <c r="L65" s="167"/>
      <c r="M65" s="167"/>
      <c r="N65" s="168"/>
    </row>
    <row r="66" spans="1:14" ht="23.1" hidden="1" customHeight="1">
      <c r="A66" s="47"/>
      <c r="B66" s="39"/>
      <c r="C66" s="39"/>
      <c r="D66" s="40"/>
      <c r="E66" s="40"/>
      <c r="F66" s="167"/>
      <c r="G66" s="167"/>
      <c r="H66" s="167"/>
      <c r="I66" s="167"/>
      <c r="J66" s="167"/>
      <c r="K66" s="167"/>
      <c r="L66" s="167"/>
      <c r="M66" s="167"/>
      <c r="N66" s="168"/>
    </row>
    <row r="67" spans="1:14" ht="23.1" hidden="1" customHeight="1">
      <c r="A67" s="47"/>
      <c r="B67" s="39"/>
      <c r="C67" s="39"/>
      <c r="D67" s="40"/>
      <c r="E67" s="40"/>
      <c r="F67" s="167"/>
      <c r="G67" s="167"/>
      <c r="H67" s="167"/>
      <c r="I67" s="167"/>
      <c r="J67" s="167"/>
      <c r="K67" s="167"/>
      <c r="L67" s="167"/>
      <c r="M67" s="167"/>
      <c r="N67" s="168"/>
    </row>
    <row r="68" spans="1:14" ht="23.1" customHeight="1">
      <c r="A68" s="237" t="s">
        <v>573</v>
      </c>
      <c r="B68" s="172"/>
      <c r="C68" s="172"/>
      <c r="D68" s="172"/>
      <c r="E68" s="172"/>
      <c r="F68" s="173"/>
      <c r="G68" s="173"/>
      <c r="H68" s="173"/>
      <c r="I68" s="173"/>
      <c r="J68" s="173"/>
      <c r="K68" s="173"/>
      <c r="L68" s="173"/>
      <c r="M68" s="173"/>
      <c r="N68" s="174"/>
    </row>
    <row r="69" spans="1:14" ht="23.1" hidden="1" customHeight="1">
      <c r="A69" s="47">
        <v>43</v>
      </c>
      <c r="B69" s="41" t="s">
        <v>884</v>
      </c>
      <c r="C69" s="39" t="s">
        <v>686</v>
      </c>
      <c r="D69" s="40" t="s">
        <v>59</v>
      </c>
      <c r="E69" s="40">
        <v>1</v>
      </c>
      <c r="F69" s="167">
        <v>170021</v>
      </c>
      <c r="G69" s="167">
        <f>F69*E69</f>
        <v>170021</v>
      </c>
      <c r="H69" s="167">
        <v>98016</v>
      </c>
      <c r="I69" s="167">
        <f>H69*E69</f>
        <v>98016</v>
      </c>
      <c r="J69" s="167">
        <v>0</v>
      </c>
      <c r="K69" s="167">
        <v>0</v>
      </c>
      <c r="L69" s="167">
        <f t="shared" ref="L69:M149" si="6">F69+H69+J69</f>
        <v>268037</v>
      </c>
      <c r="M69" s="167">
        <f t="shared" si="6"/>
        <v>268037</v>
      </c>
      <c r="N69" s="168"/>
    </row>
    <row r="70" spans="1:14" ht="23.1" hidden="1" customHeight="1">
      <c r="A70" s="47">
        <v>44</v>
      </c>
      <c r="B70" s="41" t="s">
        <v>705</v>
      </c>
      <c r="C70" s="39" t="s">
        <v>685</v>
      </c>
      <c r="D70" s="40" t="s">
        <v>59</v>
      </c>
      <c r="E70" s="40">
        <v>1</v>
      </c>
      <c r="F70" s="167">
        <v>118640</v>
      </c>
      <c r="G70" s="167">
        <f>F70*E70</f>
        <v>118640</v>
      </c>
      <c r="H70" s="167">
        <v>98016</v>
      </c>
      <c r="I70" s="167">
        <f>H70*E70</f>
        <v>98016</v>
      </c>
      <c r="J70" s="167">
        <v>0</v>
      </c>
      <c r="K70" s="167">
        <v>0</v>
      </c>
      <c r="L70" s="167">
        <f t="shared" si="6"/>
        <v>216656</v>
      </c>
      <c r="M70" s="167">
        <f t="shared" si="6"/>
        <v>216656</v>
      </c>
      <c r="N70" s="168"/>
    </row>
    <row r="71" spans="1:14" ht="23.1" hidden="1" customHeight="1">
      <c r="A71" s="47">
        <v>45</v>
      </c>
      <c r="B71" s="41" t="s">
        <v>705</v>
      </c>
      <c r="C71" s="41" t="s">
        <v>706</v>
      </c>
      <c r="D71" s="43" t="s">
        <v>59</v>
      </c>
      <c r="E71" s="40">
        <v>1</v>
      </c>
      <c r="F71" s="167">
        <v>81640</v>
      </c>
      <c r="G71" s="167">
        <f>F71*E71</f>
        <v>81640</v>
      </c>
      <c r="H71" s="167">
        <v>98016</v>
      </c>
      <c r="I71" s="167">
        <f>H71*E71</f>
        <v>98016</v>
      </c>
      <c r="J71" s="167">
        <v>0</v>
      </c>
      <c r="K71" s="167">
        <v>0</v>
      </c>
      <c r="L71" s="167">
        <f t="shared" si="6"/>
        <v>179656</v>
      </c>
      <c r="M71" s="167">
        <f t="shared" si="6"/>
        <v>179656</v>
      </c>
      <c r="N71" s="168"/>
    </row>
    <row r="72" spans="1:14" ht="23.1" hidden="1" customHeight="1">
      <c r="A72" s="47">
        <v>46</v>
      </c>
      <c r="B72" s="41" t="s">
        <v>689</v>
      </c>
      <c r="C72" s="41" t="s">
        <v>885</v>
      </c>
      <c r="D72" s="43" t="s">
        <v>43</v>
      </c>
      <c r="E72" s="40">
        <v>1</v>
      </c>
      <c r="F72" s="167">
        <v>0</v>
      </c>
      <c r="G72" s="167">
        <f>F72*E72</f>
        <v>0</v>
      </c>
      <c r="H72" s="167">
        <v>10978</v>
      </c>
      <c r="I72" s="167">
        <f>H72*E72</f>
        <v>10978</v>
      </c>
      <c r="J72" s="167">
        <v>0</v>
      </c>
      <c r="K72" s="167">
        <v>0</v>
      </c>
      <c r="L72" s="167">
        <f t="shared" si="6"/>
        <v>10978</v>
      </c>
      <c r="M72" s="167">
        <f t="shared" si="6"/>
        <v>10978</v>
      </c>
      <c r="N72" s="171"/>
    </row>
    <row r="73" spans="1:14" ht="23.1" hidden="1" customHeight="1">
      <c r="A73" s="47">
        <v>47</v>
      </c>
      <c r="B73" s="41" t="s">
        <v>689</v>
      </c>
      <c r="C73" s="41" t="s">
        <v>707</v>
      </c>
      <c r="D73" s="43" t="s">
        <v>43</v>
      </c>
      <c r="E73" s="40">
        <v>1</v>
      </c>
      <c r="F73" s="167">
        <v>979</v>
      </c>
      <c r="G73" s="167">
        <f>F73*E73</f>
        <v>979</v>
      </c>
      <c r="H73" s="167">
        <v>12154</v>
      </c>
      <c r="I73" s="167">
        <f t="shared" ref="I73:I75" si="7">H73*E73</f>
        <v>12154</v>
      </c>
      <c r="J73" s="167">
        <v>0</v>
      </c>
      <c r="K73" s="167">
        <v>0</v>
      </c>
      <c r="L73" s="167">
        <f t="shared" si="6"/>
        <v>13133</v>
      </c>
      <c r="M73" s="167">
        <f t="shared" si="6"/>
        <v>13133</v>
      </c>
      <c r="N73" s="168"/>
    </row>
    <row r="74" spans="1:14" ht="23.1" hidden="1" customHeight="1">
      <c r="A74" s="47">
        <v>48</v>
      </c>
      <c r="B74" s="41" t="s">
        <v>689</v>
      </c>
      <c r="C74" s="41" t="s">
        <v>708</v>
      </c>
      <c r="D74" s="43" t="s">
        <v>43</v>
      </c>
      <c r="E74" s="40">
        <v>1</v>
      </c>
      <c r="F74" s="167">
        <v>1959</v>
      </c>
      <c r="G74" s="167">
        <f t="shared" ref="G74:G75" si="8">F74*E74</f>
        <v>1959</v>
      </c>
      <c r="H74" s="167">
        <v>13330</v>
      </c>
      <c r="I74" s="167">
        <f t="shared" si="7"/>
        <v>13330</v>
      </c>
      <c r="J74" s="167">
        <v>0</v>
      </c>
      <c r="K74" s="167">
        <v>0</v>
      </c>
      <c r="L74" s="167">
        <f t="shared" si="6"/>
        <v>15289</v>
      </c>
      <c r="M74" s="167">
        <f t="shared" si="6"/>
        <v>15289</v>
      </c>
      <c r="N74" s="168"/>
    </row>
    <row r="75" spans="1:14" ht="23.1" hidden="1" customHeight="1">
      <c r="A75" s="47">
        <v>49</v>
      </c>
      <c r="B75" s="41" t="s">
        <v>689</v>
      </c>
      <c r="C75" s="41" t="s">
        <v>709</v>
      </c>
      <c r="D75" s="43" t="s">
        <v>43</v>
      </c>
      <c r="E75" s="40">
        <v>1</v>
      </c>
      <c r="F75" s="167">
        <v>3265</v>
      </c>
      <c r="G75" s="167">
        <f t="shared" si="8"/>
        <v>3265</v>
      </c>
      <c r="H75" s="167">
        <v>3920</v>
      </c>
      <c r="I75" s="167">
        <f t="shared" si="7"/>
        <v>3920</v>
      </c>
      <c r="J75" s="167">
        <v>0</v>
      </c>
      <c r="K75" s="167">
        <v>0</v>
      </c>
      <c r="L75" s="167">
        <f t="shared" si="6"/>
        <v>7185</v>
      </c>
      <c r="M75" s="167">
        <f t="shared" si="6"/>
        <v>7185</v>
      </c>
      <c r="N75" s="168"/>
    </row>
    <row r="76" spans="1:14" ht="23.1" hidden="1" customHeight="1">
      <c r="A76" s="47">
        <v>50</v>
      </c>
      <c r="B76" s="41" t="s">
        <v>689</v>
      </c>
      <c r="C76" s="41" t="s">
        <v>710</v>
      </c>
      <c r="D76" s="43" t="s">
        <v>43</v>
      </c>
      <c r="E76" s="40">
        <v>1</v>
      </c>
      <c r="F76" s="167">
        <v>0</v>
      </c>
      <c r="G76" s="167">
        <f>F76*E76</f>
        <v>0</v>
      </c>
      <c r="H76" s="167">
        <v>14568</v>
      </c>
      <c r="I76" s="167">
        <f>H76*E76</f>
        <v>14568</v>
      </c>
      <c r="J76" s="167">
        <v>0</v>
      </c>
      <c r="K76" s="167">
        <v>0</v>
      </c>
      <c r="L76" s="167">
        <f t="shared" si="6"/>
        <v>14568</v>
      </c>
      <c r="M76" s="167">
        <f t="shared" si="6"/>
        <v>14568</v>
      </c>
      <c r="N76" s="171" t="s">
        <v>571</v>
      </c>
    </row>
    <row r="77" spans="1:14" ht="23.1" hidden="1" customHeight="1">
      <c r="A77" s="47">
        <v>51</v>
      </c>
      <c r="B77" s="41" t="s">
        <v>689</v>
      </c>
      <c r="C77" s="41" t="s">
        <v>711</v>
      </c>
      <c r="D77" s="43" t="s">
        <v>43</v>
      </c>
      <c r="E77" s="40">
        <v>1</v>
      </c>
      <c r="F77" s="167">
        <v>979</v>
      </c>
      <c r="G77" s="167">
        <f t="shared" ref="G77:G80" si="9">F77*E77</f>
        <v>979</v>
      </c>
      <c r="H77" s="167">
        <v>15744</v>
      </c>
      <c r="I77" s="167">
        <f t="shared" ref="I77:I80" si="10">H77*E77</f>
        <v>15744</v>
      </c>
      <c r="J77" s="167">
        <v>0</v>
      </c>
      <c r="K77" s="167">
        <v>0</v>
      </c>
      <c r="L77" s="167">
        <f t="shared" si="6"/>
        <v>16723</v>
      </c>
      <c r="M77" s="167">
        <f t="shared" si="6"/>
        <v>16723</v>
      </c>
      <c r="N77" s="168"/>
    </row>
    <row r="78" spans="1:14" ht="23.1" hidden="1" customHeight="1">
      <c r="A78" s="47">
        <v>52</v>
      </c>
      <c r="B78" s="41" t="s">
        <v>712</v>
      </c>
      <c r="C78" s="41" t="s">
        <v>684</v>
      </c>
      <c r="D78" s="43" t="s">
        <v>43</v>
      </c>
      <c r="E78" s="40">
        <v>1</v>
      </c>
      <c r="F78" s="167">
        <v>1148</v>
      </c>
      <c r="G78" s="167">
        <f t="shared" si="9"/>
        <v>1148</v>
      </c>
      <c r="H78" s="167">
        <v>39505</v>
      </c>
      <c r="I78" s="167">
        <f t="shared" si="10"/>
        <v>39505</v>
      </c>
      <c r="J78" s="167">
        <v>0</v>
      </c>
      <c r="K78" s="167">
        <v>0</v>
      </c>
      <c r="L78" s="167">
        <f t="shared" si="6"/>
        <v>40653</v>
      </c>
      <c r="M78" s="167">
        <f t="shared" si="6"/>
        <v>40653</v>
      </c>
      <c r="N78" s="168"/>
    </row>
    <row r="79" spans="1:14" ht="23.1" hidden="1" customHeight="1">
      <c r="A79" s="47">
        <v>53</v>
      </c>
      <c r="B79" s="41" t="s">
        <v>886</v>
      </c>
      <c r="C79" s="41" t="s">
        <v>687</v>
      </c>
      <c r="D79" s="43" t="s">
        <v>43</v>
      </c>
      <c r="E79" s="40">
        <v>1</v>
      </c>
      <c r="F79" s="167">
        <v>2160</v>
      </c>
      <c r="G79" s="167">
        <f t="shared" si="9"/>
        <v>2160</v>
      </c>
      <c r="H79" s="167">
        <v>34922</v>
      </c>
      <c r="I79" s="167">
        <f t="shared" si="10"/>
        <v>34922</v>
      </c>
      <c r="J79" s="167">
        <v>0</v>
      </c>
      <c r="K79" s="167">
        <v>0</v>
      </c>
      <c r="L79" s="167">
        <f t="shared" si="6"/>
        <v>37082</v>
      </c>
      <c r="M79" s="167">
        <f t="shared" si="6"/>
        <v>37082</v>
      </c>
      <c r="N79" s="168"/>
    </row>
    <row r="80" spans="1:14" ht="23.1" hidden="1" customHeight="1">
      <c r="A80" s="47">
        <v>54</v>
      </c>
      <c r="B80" s="41" t="s">
        <v>712</v>
      </c>
      <c r="C80" s="41" t="s">
        <v>688</v>
      </c>
      <c r="D80" s="43" t="s">
        <v>43</v>
      </c>
      <c r="E80" s="40">
        <v>1</v>
      </c>
      <c r="F80" s="167">
        <v>2590</v>
      </c>
      <c r="G80" s="167">
        <f t="shared" si="9"/>
        <v>2590</v>
      </c>
      <c r="H80" s="167">
        <v>49243</v>
      </c>
      <c r="I80" s="167">
        <f t="shared" si="10"/>
        <v>49243</v>
      </c>
      <c r="J80" s="167">
        <v>0</v>
      </c>
      <c r="K80" s="167">
        <v>0</v>
      </c>
      <c r="L80" s="167">
        <f t="shared" si="6"/>
        <v>51833</v>
      </c>
      <c r="M80" s="167">
        <f t="shared" si="6"/>
        <v>51833</v>
      </c>
      <c r="N80" s="168"/>
    </row>
    <row r="81" spans="1:14" ht="23.1" hidden="1" customHeight="1">
      <c r="A81" s="47">
        <v>55</v>
      </c>
      <c r="B81" s="39" t="s">
        <v>887</v>
      </c>
      <c r="C81" s="39" t="s">
        <v>888</v>
      </c>
      <c r="D81" s="40" t="s">
        <v>43</v>
      </c>
      <c r="E81" s="40">
        <v>1</v>
      </c>
      <c r="F81" s="167">
        <v>3119</v>
      </c>
      <c r="G81" s="167">
        <f>F81*E81</f>
        <v>3119</v>
      </c>
      <c r="H81" s="167">
        <v>52835</v>
      </c>
      <c r="I81" s="167">
        <f>H81*E81</f>
        <v>52835</v>
      </c>
      <c r="J81" s="167">
        <v>0</v>
      </c>
      <c r="K81" s="167">
        <v>0</v>
      </c>
      <c r="L81" s="167">
        <f t="shared" si="6"/>
        <v>55954</v>
      </c>
      <c r="M81" s="167">
        <f t="shared" si="6"/>
        <v>55954</v>
      </c>
      <c r="N81" s="168" t="s">
        <v>571</v>
      </c>
    </row>
    <row r="82" spans="1:14" ht="23.1" hidden="1" customHeight="1">
      <c r="A82" s="47">
        <v>56</v>
      </c>
      <c r="B82" s="39" t="s">
        <v>713</v>
      </c>
      <c r="C82" s="41" t="s">
        <v>714</v>
      </c>
      <c r="D82" s="43" t="s">
        <v>43</v>
      </c>
      <c r="E82" s="40">
        <v>1</v>
      </c>
      <c r="F82" s="167">
        <v>4519</v>
      </c>
      <c r="G82" s="167">
        <f t="shared" ref="G82:G120" si="11">F82*E82</f>
        <v>4519</v>
      </c>
      <c r="H82" s="167">
        <v>48252</v>
      </c>
      <c r="I82" s="167">
        <f t="shared" ref="I82:I120" si="12">H82*E82</f>
        <v>48252</v>
      </c>
      <c r="J82" s="167">
        <v>0</v>
      </c>
      <c r="K82" s="167">
        <v>0</v>
      </c>
      <c r="L82" s="167">
        <f t="shared" si="6"/>
        <v>52771</v>
      </c>
      <c r="M82" s="167">
        <f t="shared" si="6"/>
        <v>52771</v>
      </c>
      <c r="N82" s="168" t="s">
        <v>571</v>
      </c>
    </row>
    <row r="83" spans="1:14" ht="23.1" hidden="1" customHeight="1">
      <c r="A83" s="47">
        <v>57</v>
      </c>
      <c r="B83" s="39" t="s">
        <v>713</v>
      </c>
      <c r="C83" s="41" t="s">
        <v>889</v>
      </c>
      <c r="D83" s="43" t="s">
        <v>43</v>
      </c>
      <c r="E83" s="40">
        <v>1</v>
      </c>
      <c r="F83" s="167">
        <v>4949</v>
      </c>
      <c r="G83" s="167">
        <f t="shared" si="11"/>
        <v>4949</v>
      </c>
      <c r="H83" s="167">
        <v>62573</v>
      </c>
      <c r="I83" s="167">
        <f t="shared" si="12"/>
        <v>62573</v>
      </c>
      <c r="J83" s="167">
        <v>0</v>
      </c>
      <c r="K83" s="167">
        <v>0</v>
      </c>
      <c r="L83" s="167">
        <f t="shared" si="6"/>
        <v>67522</v>
      </c>
      <c r="M83" s="167">
        <f t="shared" si="6"/>
        <v>67522</v>
      </c>
      <c r="N83" s="168" t="s">
        <v>890</v>
      </c>
    </row>
    <row r="84" spans="1:14" ht="23.1" hidden="1" customHeight="1">
      <c r="A84" s="47">
        <v>58</v>
      </c>
      <c r="B84" s="41" t="s">
        <v>575</v>
      </c>
      <c r="C84" s="41" t="s">
        <v>715</v>
      </c>
      <c r="D84" s="40" t="s">
        <v>43</v>
      </c>
      <c r="E84" s="40">
        <v>1</v>
      </c>
      <c r="F84" s="167">
        <v>2347</v>
      </c>
      <c r="G84" s="167">
        <f t="shared" si="11"/>
        <v>2347</v>
      </c>
      <c r="H84" s="167">
        <v>41139</v>
      </c>
      <c r="I84" s="167">
        <f t="shared" si="12"/>
        <v>41139</v>
      </c>
      <c r="J84" s="167">
        <v>0</v>
      </c>
      <c r="K84" s="167">
        <v>0</v>
      </c>
      <c r="L84" s="167">
        <f t="shared" si="6"/>
        <v>43486</v>
      </c>
      <c r="M84" s="167">
        <f t="shared" si="6"/>
        <v>43486</v>
      </c>
      <c r="N84" s="168" t="s">
        <v>571</v>
      </c>
    </row>
    <row r="85" spans="1:14" ht="23.1" hidden="1" customHeight="1">
      <c r="A85" s="47">
        <v>59</v>
      </c>
      <c r="B85" s="41" t="s">
        <v>575</v>
      </c>
      <c r="C85" s="41" t="s">
        <v>891</v>
      </c>
      <c r="D85" s="40" t="s">
        <v>43</v>
      </c>
      <c r="E85" s="40">
        <v>1</v>
      </c>
      <c r="F85" s="167">
        <v>2209</v>
      </c>
      <c r="G85" s="167">
        <f t="shared" si="11"/>
        <v>2209</v>
      </c>
      <c r="H85" s="167">
        <v>36556</v>
      </c>
      <c r="I85" s="167">
        <f t="shared" si="12"/>
        <v>36556</v>
      </c>
      <c r="J85" s="167">
        <v>0</v>
      </c>
      <c r="K85" s="167">
        <v>0</v>
      </c>
      <c r="L85" s="167">
        <f t="shared" si="6"/>
        <v>38765</v>
      </c>
      <c r="M85" s="167">
        <f t="shared" si="6"/>
        <v>38765</v>
      </c>
      <c r="N85" s="168" t="s">
        <v>571</v>
      </c>
    </row>
    <row r="86" spans="1:14" ht="23.1" hidden="1" customHeight="1">
      <c r="A86" s="47">
        <v>60</v>
      </c>
      <c r="B86" s="41" t="s">
        <v>575</v>
      </c>
      <c r="C86" s="41" t="s">
        <v>892</v>
      </c>
      <c r="D86" s="43" t="s">
        <v>43</v>
      </c>
      <c r="E86" s="40">
        <v>1</v>
      </c>
      <c r="F86" s="167">
        <v>2830</v>
      </c>
      <c r="G86" s="167">
        <f t="shared" si="11"/>
        <v>2830</v>
      </c>
      <c r="H86" s="167">
        <v>54707</v>
      </c>
      <c r="I86" s="167">
        <f t="shared" si="12"/>
        <v>54707</v>
      </c>
      <c r="J86" s="167">
        <v>0</v>
      </c>
      <c r="K86" s="167">
        <v>0</v>
      </c>
      <c r="L86" s="167">
        <f t="shared" si="6"/>
        <v>57537</v>
      </c>
      <c r="M86" s="167">
        <f t="shared" si="6"/>
        <v>57537</v>
      </c>
      <c r="N86" s="168" t="s">
        <v>890</v>
      </c>
    </row>
    <row r="87" spans="1:14" ht="23.1" hidden="1" customHeight="1">
      <c r="A87" s="47">
        <v>61</v>
      </c>
      <c r="B87" s="41" t="s">
        <v>575</v>
      </c>
      <c r="C87" s="41" t="s">
        <v>576</v>
      </c>
      <c r="D87" s="43" t="s">
        <v>43</v>
      </c>
      <c r="E87" s="40">
        <v>1</v>
      </c>
      <c r="F87" s="167">
        <v>2745</v>
      </c>
      <c r="G87" s="167">
        <f t="shared" si="11"/>
        <v>2745</v>
      </c>
      <c r="H87" s="167">
        <v>51881</v>
      </c>
      <c r="I87" s="167">
        <f t="shared" si="12"/>
        <v>51881</v>
      </c>
      <c r="J87" s="167">
        <v>0</v>
      </c>
      <c r="K87" s="167">
        <v>0</v>
      </c>
      <c r="L87" s="167">
        <f t="shared" si="6"/>
        <v>54626</v>
      </c>
      <c r="M87" s="167">
        <f t="shared" si="6"/>
        <v>54626</v>
      </c>
      <c r="N87" s="168" t="s">
        <v>571</v>
      </c>
    </row>
    <row r="88" spans="1:14" ht="23.1" hidden="1" customHeight="1">
      <c r="A88" s="47">
        <v>62</v>
      </c>
      <c r="B88" s="41" t="s">
        <v>574</v>
      </c>
      <c r="C88" s="41" t="s">
        <v>577</v>
      </c>
      <c r="D88" s="43" t="s">
        <v>43</v>
      </c>
      <c r="E88" s="40">
        <v>1</v>
      </c>
      <c r="F88" s="167">
        <v>3895</v>
      </c>
      <c r="G88" s="167">
        <f t="shared" si="11"/>
        <v>3895</v>
      </c>
      <c r="H88" s="167">
        <v>57591</v>
      </c>
      <c r="I88" s="167">
        <f t="shared" si="12"/>
        <v>57591</v>
      </c>
      <c r="J88" s="167">
        <v>0</v>
      </c>
      <c r="K88" s="167">
        <v>0</v>
      </c>
      <c r="L88" s="167">
        <f t="shared" si="6"/>
        <v>61486</v>
      </c>
      <c r="M88" s="167">
        <f t="shared" si="6"/>
        <v>61486</v>
      </c>
      <c r="N88" s="168" t="s">
        <v>571</v>
      </c>
    </row>
    <row r="89" spans="1:14" ht="23.1" hidden="1" customHeight="1">
      <c r="A89" s="47">
        <v>63</v>
      </c>
      <c r="B89" s="39" t="s">
        <v>574</v>
      </c>
      <c r="C89" s="39" t="s">
        <v>578</v>
      </c>
      <c r="D89" s="40" t="s">
        <v>43</v>
      </c>
      <c r="E89" s="40">
        <v>1</v>
      </c>
      <c r="F89" s="167">
        <v>3758</v>
      </c>
      <c r="G89" s="167">
        <f t="shared" si="11"/>
        <v>3758</v>
      </c>
      <c r="H89" s="167">
        <v>53007</v>
      </c>
      <c r="I89" s="167">
        <f t="shared" si="12"/>
        <v>53007</v>
      </c>
      <c r="J89" s="167">
        <v>0</v>
      </c>
      <c r="K89" s="167">
        <v>0</v>
      </c>
      <c r="L89" s="167">
        <f t="shared" si="6"/>
        <v>56765</v>
      </c>
      <c r="M89" s="167">
        <f t="shared" si="6"/>
        <v>56765</v>
      </c>
      <c r="N89" s="168" t="s">
        <v>893</v>
      </c>
    </row>
    <row r="90" spans="1:14" ht="23.1" hidden="1" customHeight="1">
      <c r="A90" s="47">
        <v>64</v>
      </c>
      <c r="B90" s="41" t="s">
        <v>574</v>
      </c>
      <c r="C90" s="41" t="s">
        <v>894</v>
      </c>
      <c r="D90" s="43" t="s">
        <v>43</v>
      </c>
      <c r="E90" s="40">
        <v>1</v>
      </c>
      <c r="F90" s="167">
        <v>4161</v>
      </c>
      <c r="G90" s="167">
        <f t="shared" si="11"/>
        <v>4161</v>
      </c>
      <c r="H90" s="167">
        <v>66449</v>
      </c>
      <c r="I90" s="167">
        <f t="shared" si="12"/>
        <v>66449</v>
      </c>
      <c r="J90" s="167">
        <v>0</v>
      </c>
      <c r="K90" s="167">
        <v>0</v>
      </c>
      <c r="L90" s="167">
        <f t="shared" si="6"/>
        <v>70610</v>
      </c>
      <c r="M90" s="167">
        <f t="shared" si="6"/>
        <v>70610</v>
      </c>
      <c r="N90" s="168" t="s">
        <v>895</v>
      </c>
    </row>
    <row r="91" spans="1:14" ht="23.1" hidden="1" customHeight="1">
      <c r="A91" s="47">
        <v>65</v>
      </c>
      <c r="B91" s="41" t="s">
        <v>574</v>
      </c>
      <c r="C91" s="39" t="s">
        <v>576</v>
      </c>
      <c r="D91" s="40" t="s">
        <v>43</v>
      </c>
      <c r="E91" s="40">
        <v>1</v>
      </c>
      <c r="F91" s="167">
        <v>4226</v>
      </c>
      <c r="G91" s="167">
        <f t="shared" si="11"/>
        <v>4226</v>
      </c>
      <c r="H91" s="167">
        <v>68613</v>
      </c>
      <c r="I91" s="167">
        <f t="shared" si="12"/>
        <v>68613</v>
      </c>
      <c r="J91" s="167">
        <v>0</v>
      </c>
      <c r="K91" s="167">
        <v>0</v>
      </c>
      <c r="L91" s="167">
        <f t="shared" si="6"/>
        <v>72839</v>
      </c>
      <c r="M91" s="167">
        <f t="shared" si="6"/>
        <v>72839</v>
      </c>
      <c r="N91" s="168" t="s">
        <v>893</v>
      </c>
    </row>
    <row r="92" spans="1:14" ht="23.1" hidden="1" customHeight="1">
      <c r="A92" s="47">
        <v>66</v>
      </c>
      <c r="B92" s="39" t="s">
        <v>896</v>
      </c>
      <c r="C92" s="39" t="s">
        <v>897</v>
      </c>
      <c r="D92" s="40" t="s">
        <v>43</v>
      </c>
      <c r="E92" s="40">
        <v>1</v>
      </c>
      <c r="F92" s="167">
        <v>21748</v>
      </c>
      <c r="G92" s="167">
        <f t="shared" si="11"/>
        <v>21748</v>
      </c>
      <c r="H92" s="167">
        <v>39505</v>
      </c>
      <c r="I92" s="167">
        <f t="shared" si="12"/>
        <v>39505</v>
      </c>
      <c r="J92" s="167">
        <v>0</v>
      </c>
      <c r="K92" s="167">
        <v>0</v>
      </c>
      <c r="L92" s="167">
        <f t="shared" si="6"/>
        <v>61253</v>
      </c>
      <c r="M92" s="167">
        <f t="shared" si="6"/>
        <v>61253</v>
      </c>
      <c r="N92" s="168"/>
    </row>
    <row r="93" spans="1:14" ht="23.1" hidden="1" customHeight="1">
      <c r="A93" s="47">
        <v>67</v>
      </c>
      <c r="B93" s="39" t="s">
        <v>898</v>
      </c>
      <c r="C93" s="39" t="s">
        <v>899</v>
      </c>
      <c r="D93" s="40" t="s">
        <v>43</v>
      </c>
      <c r="E93" s="40">
        <v>1</v>
      </c>
      <c r="F93" s="167">
        <v>33078</v>
      </c>
      <c r="G93" s="167">
        <f t="shared" si="11"/>
        <v>33078</v>
      </c>
      <c r="H93" s="167">
        <v>39505</v>
      </c>
      <c r="I93" s="167">
        <f t="shared" si="12"/>
        <v>39505</v>
      </c>
      <c r="J93" s="167">
        <v>0</v>
      </c>
      <c r="K93" s="167">
        <v>0</v>
      </c>
      <c r="L93" s="167">
        <f t="shared" si="6"/>
        <v>72583</v>
      </c>
      <c r="M93" s="167">
        <f t="shared" si="6"/>
        <v>72583</v>
      </c>
      <c r="N93" s="168"/>
    </row>
    <row r="94" spans="1:14" ht="23.1" hidden="1" customHeight="1">
      <c r="A94" s="47">
        <v>68</v>
      </c>
      <c r="B94" s="39" t="s">
        <v>900</v>
      </c>
      <c r="C94" s="39" t="s">
        <v>901</v>
      </c>
      <c r="D94" s="40" t="s">
        <v>43</v>
      </c>
      <c r="E94" s="40">
        <v>1</v>
      </c>
      <c r="F94" s="167">
        <v>35447</v>
      </c>
      <c r="G94" s="167">
        <f t="shared" si="11"/>
        <v>35447</v>
      </c>
      <c r="H94" s="167">
        <v>39505</v>
      </c>
      <c r="I94" s="167">
        <f t="shared" si="12"/>
        <v>39505</v>
      </c>
      <c r="J94" s="167">
        <v>0</v>
      </c>
      <c r="K94" s="167">
        <v>0</v>
      </c>
      <c r="L94" s="167">
        <f t="shared" si="6"/>
        <v>74952</v>
      </c>
      <c r="M94" s="167">
        <f t="shared" si="6"/>
        <v>74952</v>
      </c>
      <c r="N94" s="168"/>
    </row>
    <row r="95" spans="1:14" ht="23.1" hidden="1" customHeight="1">
      <c r="A95" s="47">
        <v>69</v>
      </c>
      <c r="B95" s="39" t="s">
        <v>581</v>
      </c>
      <c r="C95" s="39" t="s">
        <v>902</v>
      </c>
      <c r="D95" s="40" t="s">
        <v>43</v>
      </c>
      <c r="E95" s="40">
        <v>1</v>
      </c>
      <c r="F95" s="167">
        <v>14538</v>
      </c>
      <c r="G95" s="167">
        <f t="shared" si="11"/>
        <v>14538</v>
      </c>
      <c r="H95" s="167">
        <v>39505</v>
      </c>
      <c r="I95" s="167">
        <f t="shared" si="12"/>
        <v>39505</v>
      </c>
      <c r="J95" s="167">
        <v>0</v>
      </c>
      <c r="K95" s="167">
        <v>0</v>
      </c>
      <c r="L95" s="167">
        <f t="shared" si="6"/>
        <v>54043</v>
      </c>
      <c r="M95" s="167">
        <f t="shared" si="6"/>
        <v>54043</v>
      </c>
      <c r="N95" s="168"/>
    </row>
    <row r="96" spans="1:14" ht="23.1" hidden="1" customHeight="1">
      <c r="A96" s="47">
        <v>70</v>
      </c>
      <c r="B96" s="39" t="s">
        <v>581</v>
      </c>
      <c r="C96" s="39" t="s">
        <v>903</v>
      </c>
      <c r="D96" s="40" t="s">
        <v>43</v>
      </c>
      <c r="E96" s="40">
        <v>1</v>
      </c>
      <c r="F96" s="167">
        <v>17113</v>
      </c>
      <c r="G96" s="167">
        <f t="shared" si="11"/>
        <v>17113</v>
      </c>
      <c r="H96" s="167">
        <v>39505</v>
      </c>
      <c r="I96" s="167">
        <f t="shared" si="12"/>
        <v>39505</v>
      </c>
      <c r="J96" s="167">
        <v>0</v>
      </c>
      <c r="K96" s="167">
        <v>0</v>
      </c>
      <c r="L96" s="167">
        <f t="shared" si="6"/>
        <v>56618</v>
      </c>
      <c r="M96" s="167">
        <f t="shared" si="6"/>
        <v>56618</v>
      </c>
      <c r="N96" s="168"/>
    </row>
    <row r="97" spans="1:17" ht="23.1" hidden="1" customHeight="1">
      <c r="A97" s="47">
        <v>71</v>
      </c>
      <c r="B97" s="39" t="s">
        <v>581</v>
      </c>
      <c r="C97" s="39" t="s">
        <v>904</v>
      </c>
      <c r="D97" s="40" t="s">
        <v>43</v>
      </c>
      <c r="E97" s="40">
        <v>1</v>
      </c>
      <c r="F97" s="167">
        <v>15568</v>
      </c>
      <c r="G97" s="167">
        <f t="shared" si="11"/>
        <v>15568</v>
      </c>
      <c r="H97" s="167">
        <v>39505</v>
      </c>
      <c r="I97" s="167">
        <f t="shared" si="12"/>
        <v>39505</v>
      </c>
      <c r="J97" s="167">
        <v>0</v>
      </c>
      <c r="K97" s="167">
        <v>0</v>
      </c>
      <c r="L97" s="167">
        <f t="shared" si="6"/>
        <v>55073</v>
      </c>
      <c r="M97" s="167">
        <f t="shared" si="6"/>
        <v>55073</v>
      </c>
      <c r="N97" s="168"/>
    </row>
    <row r="98" spans="1:17" ht="23.1" hidden="1" customHeight="1">
      <c r="A98" s="47">
        <v>72</v>
      </c>
      <c r="B98" s="39" t="s">
        <v>581</v>
      </c>
      <c r="C98" s="39" t="s">
        <v>905</v>
      </c>
      <c r="D98" s="40" t="s">
        <v>43</v>
      </c>
      <c r="E98" s="40">
        <v>1</v>
      </c>
      <c r="F98" s="167">
        <v>18654</v>
      </c>
      <c r="G98" s="167">
        <f t="shared" si="11"/>
        <v>18654</v>
      </c>
      <c r="H98" s="167">
        <v>34922</v>
      </c>
      <c r="I98" s="167">
        <f t="shared" si="12"/>
        <v>34922</v>
      </c>
      <c r="J98" s="167">
        <v>0</v>
      </c>
      <c r="K98" s="167">
        <v>0</v>
      </c>
      <c r="L98" s="167">
        <f t="shared" si="6"/>
        <v>53576</v>
      </c>
      <c r="M98" s="167">
        <f t="shared" si="6"/>
        <v>53576</v>
      </c>
      <c r="N98" s="168"/>
    </row>
    <row r="99" spans="1:17" ht="23.1" hidden="1" customHeight="1">
      <c r="A99" s="47">
        <v>73</v>
      </c>
      <c r="B99" s="39" t="s">
        <v>582</v>
      </c>
      <c r="C99" s="39" t="s">
        <v>906</v>
      </c>
      <c r="D99" s="40" t="s">
        <v>43</v>
      </c>
      <c r="E99" s="40">
        <v>1</v>
      </c>
      <c r="F99" s="167">
        <v>16788</v>
      </c>
      <c r="G99" s="167">
        <f t="shared" si="11"/>
        <v>16788</v>
      </c>
      <c r="H99" s="167">
        <v>41847</v>
      </c>
      <c r="I99" s="167">
        <f t="shared" si="12"/>
        <v>41847</v>
      </c>
      <c r="J99" s="167"/>
      <c r="K99" s="167">
        <v>0</v>
      </c>
      <c r="L99" s="167">
        <f t="shared" si="6"/>
        <v>58635</v>
      </c>
      <c r="M99" s="167">
        <f t="shared" si="6"/>
        <v>58635</v>
      </c>
      <c r="N99" s="168"/>
    </row>
    <row r="100" spans="1:17" ht="23.1" hidden="1" customHeight="1">
      <c r="A100" s="47">
        <v>74</v>
      </c>
      <c r="B100" s="39" t="s">
        <v>582</v>
      </c>
      <c r="C100" s="39" t="s">
        <v>907</v>
      </c>
      <c r="D100" s="40" t="s">
        <v>43</v>
      </c>
      <c r="E100" s="40">
        <v>1</v>
      </c>
      <c r="F100" s="167">
        <v>16788</v>
      </c>
      <c r="G100" s="167">
        <f t="shared" si="11"/>
        <v>16788</v>
      </c>
      <c r="H100" s="167">
        <v>41847</v>
      </c>
      <c r="I100" s="167">
        <f t="shared" si="12"/>
        <v>41847</v>
      </c>
      <c r="J100" s="167"/>
      <c r="K100" s="167">
        <v>0</v>
      </c>
      <c r="L100" s="167">
        <f t="shared" si="6"/>
        <v>58635</v>
      </c>
      <c r="M100" s="167">
        <f t="shared" si="6"/>
        <v>58635</v>
      </c>
      <c r="N100" s="168"/>
    </row>
    <row r="101" spans="1:17" ht="23.1" hidden="1" customHeight="1">
      <c r="A101" s="47">
        <v>75</v>
      </c>
      <c r="B101" s="39" t="s">
        <v>582</v>
      </c>
      <c r="C101" s="39" t="s">
        <v>908</v>
      </c>
      <c r="D101" s="40" t="s">
        <v>43</v>
      </c>
      <c r="E101" s="40">
        <v>1</v>
      </c>
      <c r="F101" s="167">
        <v>17797</v>
      </c>
      <c r="G101" s="167">
        <f t="shared" si="11"/>
        <v>17797</v>
      </c>
      <c r="H101" s="167">
        <v>41139</v>
      </c>
      <c r="I101" s="167">
        <f t="shared" si="12"/>
        <v>41139</v>
      </c>
      <c r="J101" s="167">
        <v>0</v>
      </c>
      <c r="K101" s="167">
        <v>0</v>
      </c>
      <c r="L101" s="167">
        <f t="shared" si="6"/>
        <v>58936</v>
      </c>
      <c r="M101" s="167">
        <f t="shared" si="6"/>
        <v>58936</v>
      </c>
      <c r="N101" s="168"/>
    </row>
    <row r="102" spans="1:17" ht="23.1" hidden="1" customHeight="1">
      <c r="A102" s="47">
        <v>76</v>
      </c>
      <c r="B102" s="39" t="s">
        <v>909</v>
      </c>
      <c r="C102" s="39" t="s">
        <v>910</v>
      </c>
      <c r="D102" s="40" t="s">
        <v>43</v>
      </c>
      <c r="E102" s="40">
        <v>1</v>
      </c>
      <c r="F102" s="167">
        <v>25007</v>
      </c>
      <c r="G102" s="167">
        <f t="shared" si="11"/>
        <v>25007</v>
      </c>
      <c r="H102" s="167">
        <v>41139</v>
      </c>
      <c r="I102" s="167">
        <f t="shared" si="12"/>
        <v>41139</v>
      </c>
      <c r="J102" s="167">
        <v>0</v>
      </c>
      <c r="K102" s="167">
        <v>0</v>
      </c>
      <c r="L102" s="167">
        <f t="shared" si="6"/>
        <v>66146</v>
      </c>
      <c r="M102" s="167">
        <f t="shared" si="6"/>
        <v>66146</v>
      </c>
      <c r="N102" s="168"/>
    </row>
    <row r="103" spans="1:17" s="243" customFormat="1" ht="23.1" hidden="1" customHeight="1">
      <c r="A103" s="47">
        <v>77</v>
      </c>
      <c r="B103" s="39" t="s">
        <v>579</v>
      </c>
      <c r="C103" s="39" t="s">
        <v>911</v>
      </c>
      <c r="D103" s="40" t="s">
        <v>43</v>
      </c>
      <c r="E103" s="40">
        <v>1</v>
      </c>
      <c r="F103" s="167">
        <v>70614</v>
      </c>
      <c r="G103" s="167">
        <f t="shared" si="11"/>
        <v>70614</v>
      </c>
      <c r="H103" s="167">
        <v>36556</v>
      </c>
      <c r="I103" s="167">
        <f t="shared" si="12"/>
        <v>36556</v>
      </c>
      <c r="J103" s="167">
        <v>0</v>
      </c>
      <c r="K103" s="167"/>
      <c r="L103" s="167">
        <f t="shared" si="6"/>
        <v>107170</v>
      </c>
      <c r="M103" s="167">
        <f t="shared" si="6"/>
        <v>107170</v>
      </c>
      <c r="N103" s="168" t="s">
        <v>912</v>
      </c>
      <c r="O103" s="241"/>
      <c r="P103" s="241"/>
      <c r="Q103" s="241"/>
    </row>
    <row r="104" spans="1:17" s="257" customFormat="1" ht="23.1" hidden="1" customHeight="1">
      <c r="A104" s="47">
        <v>78</v>
      </c>
      <c r="B104" s="39" t="s">
        <v>579</v>
      </c>
      <c r="C104" s="39" t="s">
        <v>913</v>
      </c>
      <c r="D104" s="40" t="s">
        <v>43</v>
      </c>
      <c r="E104" s="40">
        <v>1</v>
      </c>
      <c r="F104" s="167">
        <v>66509</v>
      </c>
      <c r="G104" s="167">
        <f t="shared" si="11"/>
        <v>66509</v>
      </c>
      <c r="H104" s="167">
        <v>36556</v>
      </c>
      <c r="I104" s="167">
        <f t="shared" si="12"/>
        <v>36556</v>
      </c>
      <c r="J104" s="167">
        <v>0</v>
      </c>
      <c r="K104" s="167"/>
      <c r="L104" s="167">
        <f t="shared" si="6"/>
        <v>103065</v>
      </c>
      <c r="M104" s="167">
        <f t="shared" si="6"/>
        <v>103065</v>
      </c>
      <c r="N104" s="168" t="s">
        <v>914</v>
      </c>
      <c r="O104" s="241"/>
      <c r="P104" s="241"/>
      <c r="Q104" s="241"/>
    </row>
    <row r="105" spans="1:17" s="243" customFormat="1" ht="23.1" hidden="1" customHeight="1">
      <c r="A105" s="47">
        <v>79</v>
      </c>
      <c r="B105" s="39" t="s">
        <v>579</v>
      </c>
      <c r="C105" s="39" t="s">
        <v>915</v>
      </c>
      <c r="D105" s="40" t="s">
        <v>43</v>
      </c>
      <c r="E105" s="40">
        <v>1</v>
      </c>
      <c r="F105" s="167">
        <v>63773</v>
      </c>
      <c r="G105" s="167">
        <f t="shared" si="11"/>
        <v>63773</v>
      </c>
      <c r="H105" s="167">
        <v>36556</v>
      </c>
      <c r="I105" s="167">
        <f t="shared" si="12"/>
        <v>36556</v>
      </c>
      <c r="J105" s="167">
        <v>0</v>
      </c>
      <c r="K105" s="167"/>
      <c r="L105" s="167">
        <f t="shared" si="6"/>
        <v>100329</v>
      </c>
      <c r="M105" s="167">
        <f t="shared" si="6"/>
        <v>100329</v>
      </c>
      <c r="N105" s="168" t="s">
        <v>914</v>
      </c>
      <c r="O105" s="241"/>
      <c r="P105" s="241"/>
      <c r="Q105" s="241"/>
    </row>
    <row r="106" spans="1:17" s="257" customFormat="1" ht="23.1" hidden="1" customHeight="1">
      <c r="A106" s="47">
        <v>80</v>
      </c>
      <c r="B106" s="39" t="s">
        <v>579</v>
      </c>
      <c r="C106" s="39" t="s">
        <v>916</v>
      </c>
      <c r="D106" s="40" t="s">
        <v>43</v>
      </c>
      <c r="E106" s="40">
        <v>1</v>
      </c>
      <c r="F106" s="167">
        <v>85662</v>
      </c>
      <c r="G106" s="167">
        <f t="shared" si="11"/>
        <v>85662</v>
      </c>
      <c r="H106" s="167">
        <v>36556</v>
      </c>
      <c r="I106" s="167">
        <f t="shared" si="12"/>
        <v>36556</v>
      </c>
      <c r="J106" s="167">
        <v>0</v>
      </c>
      <c r="K106" s="167"/>
      <c r="L106" s="167">
        <f t="shared" si="6"/>
        <v>122218</v>
      </c>
      <c r="M106" s="167">
        <f t="shared" si="6"/>
        <v>122218</v>
      </c>
      <c r="N106" s="168" t="s">
        <v>917</v>
      </c>
      <c r="O106" s="241"/>
      <c r="P106" s="241"/>
      <c r="Q106" s="241"/>
    </row>
    <row r="107" spans="1:17" s="243" customFormat="1" ht="23.1" hidden="1" customHeight="1">
      <c r="A107" s="47">
        <v>81</v>
      </c>
      <c r="B107" s="39" t="s">
        <v>579</v>
      </c>
      <c r="C107" s="39" t="s">
        <v>918</v>
      </c>
      <c r="D107" s="40" t="s">
        <v>43</v>
      </c>
      <c r="E107" s="40">
        <v>1</v>
      </c>
      <c r="F107" s="167">
        <v>69245</v>
      </c>
      <c r="G107" s="167">
        <f t="shared" si="11"/>
        <v>69245</v>
      </c>
      <c r="H107" s="167">
        <v>36556</v>
      </c>
      <c r="I107" s="167">
        <f t="shared" si="12"/>
        <v>36556</v>
      </c>
      <c r="J107" s="167">
        <v>0</v>
      </c>
      <c r="K107" s="167"/>
      <c r="L107" s="167">
        <f t="shared" si="6"/>
        <v>105801</v>
      </c>
      <c r="M107" s="167">
        <f t="shared" si="6"/>
        <v>105801</v>
      </c>
      <c r="N107" s="168" t="s">
        <v>919</v>
      </c>
      <c r="O107" s="241"/>
      <c r="P107" s="241"/>
      <c r="Q107" s="241"/>
    </row>
    <row r="108" spans="1:17" s="257" customFormat="1" ht="23.1" hidden="1" customHeight="1">
      <c r="A108" s="47">
        <v>82</v>
      </c>
      <c r="B108" s="39" t="s">
        <v>579</v>
      </c>
      <c r="C108" s="39" t="s">
        <v>920</v>
      </c>
      <c r="D108" s="40" t="s">
        <v>43</v>
      </c>
      <c r="E108" s="40">
        <v>1</v>
      </c>
      <c r="F108" s="167">
        <v>91135</v>
      </c>
      <c r="G108" s="167">
        <f t="shared" si="11"/>
        <v>91135</v>
      </c>
      <c r="H108" s="167">
        <v>36556</v>
      </c>
      <c r="I108" s="167">
        <f t="shared" si="12"/>
        <v>36556</v>
      </c>
      <c r="J108" s="167">
        <v>0</v>
      </c>
      <c r="K108" s="167"/>
      <c r="L108" s="167">
        <f t="shared" si="6"/>
        <v>127691</v>
      </c>
      <c r="M108" s="167">
        <f t="shared" si="6"/>
        <v>127691</v>
      </c>
      <c r="N108" s="168" t="s">
        <v>919</v>
      </c>
      <c r="O108" s="241"/>
      <c r="P108" s="241"/>
      <c r="Q108" s="241"/>
    </row>
    <row r="109" spans="1:17" s="257" customFormat="1" ht="23.1" hidden="1" customHeight="1">
      <c r="A109" s="47">
        <v>83</v>
      </c>
      <c r="B109" s="39" t="s">
        <v>579</v>
      </c>
      <c r="C109" s="39" t="s">
        <v>921</v>
      </c>
      <c r="D109" s="40" t="s">
        <v>43</v>
      </c>
      <c r="E109" s="40">
        <v>1</v>
      </c>
      <c r="F109" s="167">
        <v>95239</v>
      </c>
      <c r="G109" s="167">
        <f t="shared" si="11"/>
        <v>95239</v>
      </c>
      <c r="H109" s="167">
        <v>36556</v>
      </c>
      <c r="I109" s="167">
        <f t="shared" si="12"/>
        <v>36556</v>
      </c>
      <c r="J109" s="167">
        <v>0</v>
      </c>
      <c r="K109" s="167"/>
      <c r="L109" s="167">
        <f t="shared" si="6"/>
        <v>131795</v>
      </c>
      <c r="M109" s="167">
        <f t="shared" si="6"/>
        <v>131795</v>
      </c>
      <c r="N109" s="168" t="s">
        <v>922</v>
      </c>
      <c r="O109" s="241"/>
      <c r="P109" s="241"/>
      <c r="Q109" s="241"/>
    </row>
    <row r="110" spans="1:17" s="243" customFormat="1" ht="23.1" hidden="1" customHeight="1">
      <c r="A110" s="47">
        <v>84</v>
      </c>
      <c r="B110" s="39" t="s">
        <v>580</v>
      </c>
      <c r="C110" s="39" t="s">
        <v>923</v>
      </c>
      <c r="D110" s="40" t="s">
        <v>43</v>
      </c>
      <c r="E110" s="40">
        <v>1</v>
      </c>
      <c r="F110" s="167">
        <v>36715</v>
      </c>
      <c r="G110" s="167">
        <f t="shared" si="11"/>
        <v>36715</v>
      </c>
      <c r="H110" s="167">
        <v>34922</v>
      </c>
      <c r="I110" s="167">
        <f t="shared" si="12"/>
        <v>34922</v>
      </c>
      <c r="J110" s="167"/>
      <c r="K110" s="167"/>
      <c r="L110" s="167">
        <f t="shared" si="6"/>
        <v>71637</v>
      </c>
      <c r="M110" s="167">
        <f t="shared" si="6"/>
        <v>71637</v>
      </c>
      <c r="N110" s="171" t="s">
        <v>922</v>
      </c>
      <c r="O110" s="253"/>
      <c r="P110" s="253"/>
      <c r="Q110" s="253"/>
    </row>
    <row r="111" spans="1:17" s="243" customFormat="1" ht="23.1" hidden="1" customHeight="1">
      <c r="A111" s="47">
        <v>85</v>
      </c>
      <c r="B111" s="39" t="s">
        <v>580</v>
      </c>
      <c r="C111" s="39" t="s">
        <v>924</v>
      </c>
      <c r="D111" s="40" t="s">
        <v>43</v>
      </c>
      <c r="E111" s="40">
        <v>1</v>
      </c>
      <c r="F111" s="167">
        <v>36715</v>
      </c>
      <c r="G111" s="167">
        <f t="shared" si="11"/>
        <v>36715</v>
      </c>
      <c r="H111" s="167">
        <v>34922</v>
      </c>
      <c r="I111" s="167">
        <f t="shared" si="12"/>
        <v>34922</v>
      </c>
      <c r="J111" s="167"/>
      <c r="K111" s="167"/>
      <c r="L111" s="167">
        <f t="shared" si="6"/>
        <v>71637</v>
      </c>
      <c r="M111" s="167">
        <f t="shared" si="6"/>
        <v>71637</v>
      </c>
      <c r="N111" s="171" t="s">
        <v>925</v>
      </c>
      <c r="O111" s="253"/>
      <c r="P111" s="253"/>
      <c r="Q111" s="253"/>
    </row>
    <row r="112" spans="1:17" s="257" customFormat="1" ht="23.1" hidden="1" customHeight="1">
      <c r="A112" s="47">
        <v>86</v>
      </c>
      <c r="B112" s="39" t="s">
        <v>580</v>
      </c>
      <c r="C112" s="39" t="s">
        <v>926</v>
      </c>
      <c r="D112" s="40" t="s">
        <v>43</v>
      </c>
      <c r="E112" s="40">
        <v>1</v>
      </c>
      <c r="F112" s="167">
        <v>32610</v>
      </c>
      <c r="G112" s="167">
        <f t="shared" si="11"/>
        <v>32610</v>
      </c>
      <c r="H112" s="167">
        <v>34922</v>
      </c>
      <c r="I112" s="167">
        <f t="shared" si="12"/>
        <v>34922</v>
      </c>
      <c r="J112" s="167">
        <v>0</v>
      </c>
      <c r="K112" s="167"/>
      <c r="L112" s="167">
        <f t="shared" si="6"/>
        <v>67532</v>
      </c>
      <c r="M112" s="167">
        <f t="shared" si="6"/>
        <v>67532</v>
      </c>
      <c r="N112" s="171" t="s">
        <v>716</v>
      </c>
      <c r="O112" s="253"/>
      <c r="P112" s="253"/>
      <c r="Q112" s="253"/>
    </row>
    <row r="113" spans="1:17" s="257" customFormat="1" ht="23.1" hidden="1" customHeight="1">
      <c r="A113" s="47">
        <v>87</v>
      </c>
      <c r="B113" s="39" t="s">
        <v>580</v>
      </c>
      <c r="C113" s="39" t="s">
        <v>927</v>
      </c>
      <c r="D113" s="40" t="s">
        <v>43</v>
      </c>
      <c r="E113" s="40">
        <v>1</v>
      </c>
      <c r="F113" s="167">
        <v>31242</v>
      </c>
      <c r="G113" s="167">
        <f t="shared" si="11"/>
        <v>31242</v>
      </c>
      <c r="H113" s="167">
        <v>34922</v>
      </c>
      <c r="I113" s="167">
        <f t="shared" si="12"/>
        <v>34922</v>
      </c>
      <c r="J113" s="167">
        <v>0</v>
      </c>
      <c r="K113" s="167"/>
      <c r="L113" s="167">
        <f t="shared" si="6"/>
        <v>66164</v>
      </c>
      <c r="M113" s="167">
        <f t="shared" si="6"/>
        <v>66164</v>
      </c>
      <c r="N113" s="171" t="s">
        <v>928</v>
      </c>
      <c r="O113" s="253"/>
      <c r="P113" s="253"/>
      <c r="Q113" s="253"/>
    </row>
    <row r="114" spans="1:17" s="243" customFormat="1" ht="23.1" hidden="1" customHeight="1">
      <c r="A114" s="47">
        <v>88</v>
      </c>
      <c r="B114" s="39" t="s">
        <v>580</v>
      </c>
      <c r="C114" s="258" t="s">
        <v>929</v>
      </c>
      <c r="D114" s="40" t="s">
        <v>43</v>
      </c>
      <c r="E114" s="40">
        <v>1</v>
      </c>
      <c r="F114" s="167">
        <v>55885</v>
      </c>
      <c r="G114" s="167">
        <f t="shared" si="11"/>
        <v>55885</v>
      </c>
      <c r="H114" s="167">
        <v>54707</v>
      </c>
      <c r="I114" s="167">
        <f t="shared" si="12"/>
        <v>54707</v>
      </c>
      <c r="J114" s="167"/>
      <c r="K114" s="167"/>
      <c r="L114" s="167">
        <f t="shared" si="6"/>
        <v>110592</v>
      </c>
      <c r="M114" s="167">
        <f t="shared" si="6"/>
        <v>110592</v>
      </c>
      <c r="N114" s="168" t="s">
        <v>930</v>
      </c>
      <c r="O114" s="253"/>
      <c r="P114" s="253"/>
      <c r="Q114" s="253"/>
    </row>
    <row r="115" spans="1:17" ht="23.1" hidden="1" customHeight="1">
      <c r="A115" s="47">
        <v>89</v>
      </c>
      <c r="B115" s="39" t="s">
        <v>580</v>
      </c>
      <c r="C115" s="258" t="s">
        <v>717</v>
      </c>
      <c r="D115" s="40" t="s">
        <v>931</v>
      </c>
      <c r="E115" s="40">
        <v>1</v>
      </c>
      <c r="F115" s="167">
        <v>39983</v>
      </c>
      <c r="G115" s="167">
        <f t="shared" si="11"/>
        <v>39983</v>
      </c>
      <c r="H115" s="167">
        <v>38842</v>
      </c>
      <c r="I115" s="167">
        <f t="shared" si="12"/>
        <v>38842</v>
      </c>
      <c r="J115" s="167"/>
      <c r="K115" s="167"/>
      <c r="L115" s="167">
        <f t="shared" si="6"/>
        <v>78825</v>
      </c>
      <c r="M115" s="167">
        <f t="shared" si="6"/>
        <v>78825</v>
      </c>
      <c r="N115" s="171" t="s">
        <v>925</v>
      </c>
      <c r="O115" s="252" t="s">
        <v>893</v>
      </c>
      <c r="P115" s="252"/>
      <c r="Q115" s="252"/>
    </row>
    <row r="116" spans="1:17" ht="23.1" hidden="1" customHeight="1">
      <c r="A116" s="47">
        <v>90</v>
      </c>
      <c r="B116" s="39" t="s">
        <v>580</v>
      </c>
      <c r="C116" s="258" t="s">
        <v>718</v>
      </c>
      <c r="D116" s="40" t="s">
        <v>43</v>
      </c>
      <c r="E116" s="40">
        <v>1</v>
      </c>
      <c r="F116" s="167">
        <v>39983</v>
      </c>
      <c r="G116" s="167">
        <f t="shared" si="11"/>
        <v>39983</v>
      </c>
      <c r="H116" s="167">
        <v>38842</v>
      </c>
      <c r="I116" s="167">
        <f t="shared" si="12"/>
        <v>38842</v>
      </c>
      <c r="J116" s="167"/>
      <c r="K116" s="167"/>
      <c r="L116" s="167">
        <f t="shared" si="6"/>
        <v>78825</v>
      </c>
      <c r="M116" s="167">
        <f t="shared" si="6"/>
        <v>78825</v>
      </c>
      <c r="N116" s="171" t="s">
        <v>716</v>
      </c>
      <c r="O116" s="252" t="s">
        <v>932</v>
      </c>
      <c r="P116" s="252"/>
      <c r="Q116" s="252"/>
    </row>
    <row r="117" spans="1:17" ht="23.1" hidden="1" customHeight="1">
      <c r="A117" s="47">
        <v>91</v>
      </c>
      <c r="B117" s="39" t="s">
        <v>583</v>
      </c>
      <c r="C117" s="39"/>
      <c r="D117" s="40" t="s">
        <v>43</v>
      </c>
      <c r="E117" s="40">
        <v>1</v>
      </c>
      <c r="F117" s="167">
        <v>32602</v>
      </c>
      <c r="G117" s="167">
        <f t="shared" si="11"/>
        <v>32602</v>
      </c>
      <c r="H117" s="167">
        <v>52869</v>
      </c>
      <c r="I117" s="167">
        <f t="shared" si="12"/>
        <v>52869</v>
      </c>
      <c r="J117" s="167">
        <v>0</v>
      </c>
      <c r="K117" s="167">
        <v>0</v>
      </c>
      <c r="L117" s="167">
        <f t="shared" si="6"/>
        <v>85471</v>
      </c>
      <c r="M117" s="167">
        <f t="shared" si="6"/>
        <v>85471</v>
      </c>
      <c r="N117" s="168"/>
      <c r="O117" s="252"/>
      <c r="P117" s="252"/>
      <c r="Q117" s="252"/>
    </row>
    <row r="118" spans="1:17" ht="23.1" hidden="1" customHeight="1">
      <c r="A118" s="47">
        <v>92</v>
      </c>
      <c r="B118" s="39" t="s">
        <v>584</v>
      </c>
      <c r="C118" s="39" t="s">
        <v>933</v>
      </c>
      <c r="D118" s="40" t="s">
        <v>43</v>
      </c>
      <c r="E118" s="40">
        <v>1</v>
      </c>
      <c r="F118" s="167">
        <v>41357</v>
      </c>
      <c r="G118" s="167">
        <f t="shared" si="11"/>
        <v>41357</v>
      </c>
      <c r="H118" s="167">
        <v>47403</v>
      </c>
      <c r="I118" s="167">
        <f t="shared" si="12"/>
        <v>47403</v>
      </c>
      <c r="J118" s="167"/>
      <c r="K118" s="167">
        <v>0</v>
      </c>
      <c r="L118" s="167">
        <f t="shared" si="6"/>
        <v>88760</v>
      </c>
      <c r="M118" s="167">
        <f t="shared" si="6"/>
        <v>88760</v>
      </c>
      <c r="N118" s="168"/>
    </row>
    <row r="119" spans="1:17" ht="23.1" hidden="1" customHeight="1">
      <c r="A119" s="47">
        <v>93</v>
      </c>
      <c r="B119" s="39" t="s">
        <v>585</v>
      </c>
      <c r="C119" s="39" t="s">
        <v>934</v>
      </c>
      <c r="D119" s="40" t="s">
        <v>43</v>
      </c>
      <c r="E119" s="40">
        <v>1</v>
      </c>
      <c r="F119" s="167">
        <v>40327</v>
      </c>
      <c r="G119" s="167">
        <f t="shared" si="11"/>
        <v>40327</v>
      </c>
      <c r="H119" s="167">
        <v>49243</v>
      </c>
      <c r="I119" s="167">
        <f t="shared" si="12"/>
        <v>49243</v>
      </c>
      <c r="J119" s="167"/>
      <c r="K119" s="167">
        <v>0</v>
      </c>
      <c r="L119" s="167">
        <f t="shared" si="6"/>
        <v>89570</v>
      </c>
      <c r="M119" s="167">
        <f t="shared" si="6"/>
        <v>89570</v>
      </c>
      <c r="N119" s="168"/>
    </row>
    <row r="120" spans="1:17" s="243" customFormat="1" ht="23.1" hidden="1" customHeight="1">
      <c r="A120" s="47">
        <v>94</v>
      </c>
      <c r="B120" s="39" t="s">
        <v>586</v>
      </c>
      <c r="C120" s="39" t="s">
        <v>719</v>
      </c>
      <c r="D120" s="40" t="s">
        <v>43</v>
      </c>
      <c r="E120" s="40">
        <v>1</v>
      </c>
      <c r="F120" s="167">
        <v>82552</v>
      </c>
      <c r="G120" s="167">
        <f t="shared" si="11"/>
        <v>82552</v>
      </c>
      <c r="H120" s="167">
        <v>52407</v>
      </c>
      <c r="I120" s="167">
        <f t="shared" si="12"/>
        <v>52407</v>
      </c>
      <c r="J120" s="167">
        <v>0</v>
      </c>
      <c r="K120" s="167"/>
      <c r="L120" s="167">
        <f t="shared" si="6"/>
        <v>134959</v>
      </c>
      <c r="M120" s="167">
        <f t="shared" si="6"/>
        <v>134959</v>
      </c>
      <c r="N120" s="168" t="s">
        <v>716</v>
      </c>
      <c r="O120" s="241"/>
      <c r="P120" s="241"/>
      <c r="Q120" s="241"/>
    </row>
    <row r="121" spans="1:17" ht="23.1" hidden="1" customHeight="1">
      <c r="A121" s="47"/>
      <c r="B121" s="39"/>
      <c r="C121" s="39"/>
      <c r="D121" s="40"/>
      <c r="E121" s="40"/>
      <c r="F121" s="167"/>
      <c r="G121" s="167"/>
      <c r="H121" s="167"/>
      <c r="I121" s="167"/>
      <c r="J121" s="167"/>
      <c r="K121" s="167"/>
      <c r="L121" s="167"/>
      <c r="M121" s="167"/>
      <c r="N121" s="168"/>
    </row>
    <row r="122" spans="1:17" ht="23.1" hidden="1" customHeight="1">
      <c r="A122" s="47"/>
      <c r="B122" s="39"/>
      <c r="C122" s="39"/>
      <c r="D122" s="40"/>
      <c r="E122" s="40"/>
      <c r="F122" s="167"/>
      <c r="G122" s="167"/>
      <c r="H122" s="167"/>
      <c r="I122" s="167"/>
      <c r="J122" s="167"/>
      <c r="K122" s="167"/>
      <c r="L122" s="167"/>
      <c r="M122" s="167"/>
      <c r="N122" s="168"/>
    </row>
    <row r="123" spans="1:17" ht="23.1" hidden="1" customHeight="1">
      <c r="A123" s="47"/>
      <c r="B123" s="39"/>
      <c r="C123" s="39"/>
      <c r="D123" s="40"/>
      <c r="E123" s="40"/>
      <c r="F123" s="167"/>
      <c r="G123" s="167"/>
      <c r="H123" s="167"/>
      <c r="I123" s="167"/>
      <c r="J123" s="167"/>
      <c r="K123" s="167"/>
      <c r="L123" s="167"/>
      <c r="M123" s="167"/>
      <c r="N123" s="168"/>
    </row>
    <row r="124" spans="1:17" ht="23.1" hidden="1" customHeight="1">
      <c r="A124" s="47"/>
      <c r="B124" s="39"/>
      <c r="C124" s="39"/>
      <c r="D124" s="40"/>
      <c r="E124" s="40"/>
      <c r="F124" s="167"/>
      <c r="G124" s="167"/>
      <c r="H124" s="167"/>
      <c r="I124" s="167"/>
      <c r="J124" s="167"/>
      <c r="K124" s="167"/>
      <c r="L124" s="167"/>
      <c r="M124" s="167"/>
      <c r="N124" s="168"/>
    </row>
    <row r="125" spans="1:17" ht="23.1" hidden="1" customHeight="1">
      <c r="A125" s="47"/>
      <c r="B125" s="39"/>
      <c r="C125" s="39"/>
      <c r="D125" s="40"/>
      <c r="E125" s="40"/>
      <c r="F125" s="167"/>
      <c r="G125" s="167"/>
      <c r="H125" s="167"/>
      <c r="I125" s="167"/>
      <c r="J125" s="167"/>
      <c r="K125" s="167"/>
      <c r="L125" s="167"/>
      <c r="M125" s="167"/>
      <c r="N125" s="168"/>
    </row>
    <row r="126" spans="1:17" ht="23.1" hidden="1" customHeight="1">
      <c r="A126" s="47"/>
      <c r="B126" s="39"/>
      <c r="C126" s="39"/>
      <c r="D126" s="40"/>
      <c r="E126" s="40"/>
      <c r="F126" s="167"/>
      <c r="G126" s="167"/>
      <c r="H126" s="167"/>
      <c r="I126" s="167"/>
      <c r="J126" s="167"/>
      <c r="K126" s="167"/>
      <c r="L126" s="167"/>
      <c r="M126" s="167"/>
      <c r="N126" s="168"/>
    </row>
    <row r="127" spans="1:17" ht="23.1" hidden="1" customHeight="1">
      <c r="A127" s="47"/>
      <c r="B127" s="39"/>
      <c r="C127" s="39"/>
      <c r="D127" s="40"/>
      <c r="E127" s="40"/>
      <c r="F127" s="167"/>
      <c r="G127" s="167"/>
      <c r="H127" s="167"/>
      <c r="I127" s="167"/>
      <c r="J127" s="167"/>
      <c r="K127" s="167"/>
      <c r="L127" s="167"/>
      <c r="M127" s="167"/>
      <c r="N127" s="168"/>
    </row>
    <row r="128" spans="1:17" ht="23.1" hidden="1" customHeight="1">
      <c r="A128" s="47"/>
      <c r="B128" s="39"/>
      <c r="C128" s="39"/>
      <c r="D128" s="40"/>
      <c r="E128" s="40"/>
      <c r="F128" s="167"/>
      <c r="G128" s="167"/>
      <c r="H128" s="167"/>
      <c r="I128" s="167"/>
      <c r="J128" s="167"/>
      <c r="K128" s="167"/>
      <c r="L128" s="167"/>
      <c r="M128" s="167"/>
      <c r="N128" s="168"/>
    </row>
    <row r="129" spans="1:14" ht="23.1" hidden="1" customHeight="1">
      <c r="A129" s="47"/>
      <c r="B129" s="39"/>
      <c r="C129" s="39"/>
      <c r="D129" s="40"/>
      <c r="E129" s="40"/>
      <c r="F129" s="167"/>
      <c r="G129" s="167"/>
      <c r="H129" s="167"/>
      <c r="I129" s="167"/>
      <c r="J129" s="167"/>
      <c r="K129" s="167"/>
      <c r="L129" s="167"/>
      <c r="M129" s="167"/>
      <c r="N129" s="168"/>
    </row>
    <row r="130" spans="1:14" ht="23.1" hidden="1" customHeight="1">
      <c r="A130" s="47"/>
      <c r="B130" s="39"/>
      <c r="C130" s="39"/>
      <c r="D130" s="40"/>
      <c r="E130" s="40"/>
      <c r="F130" s="167"/>
      <c r="G130" s="167"/>
      <c r="H130" s="167"/>
      <c r="I130" s="167"/>
      <c r="J130" s="167"/>
      <c r="K130" s="167"/>
      <c r="L130" s="167"/>
      <c r="M130" s="167"/>
      <c r="N130" s="168"/>
    </row>
    <row r="131" spans="1:14" ht="23.1" customHeight="1">
      <c r="A131" s="244" t="s">
        <v>935</v>
      </c>
      <c r="B131" s="178"/>
      <c r="C131" s="178"/>
      <c r="D131" s="178"/>
      <c r="E131" s="178"/>
      <c r="F131" s="179"/>
      <c r="G131" s="179"/>
      <c r="H131" s="179"/>
      <c r="I131" s="179"/>
      <c r="J131" s="179"/>
      <c r="K131" s="179"/>
      <c r="L131" s="179"/>
      <c r="M131" s="179"/>
      <c r="N131" s="180"/>
    </row>
    <row r="132" spans="1:14" ht="23.1" hidden="1" customHeight="1">
      <c r="A132" s="47">
        <v>95</v>
      </c>
      <c r="B132" s="39" t="s">
        <v>936</v>
      </c>
      <c r="C132" s="41" t="s">
        <v>937</v>
      </c>
      <c r="D132" s="40" t="s">
        <v>43</v>
      </c>
      <c r="E132" s="40">
        <v>1</v>
      </c>
      <c r="F132" s="167">
        <v>909</v>
      </c>
      <c r="G132" s="167">
        <f t="shared" ref="G132" si="13">E132*F132</f>
        <v>909</v>
      </c>
      <c r="H132" s="167">
        <v>90973</v>
      </c>
      <c r="I132" s="167">
        <f t="shared" ref="I132" si="14">E132*H132</f>
        <v>90973</v>
      </c>
      <c r="J132" s="167">
        <v>0</v>
      </c>
      <c r="K132" s="167">
        <f t="shared" ref="K132" si="15">E132*J132</f>
        <v>0</v>
      </c>
      <c r="L132" s="167">
        <f t="shared" si="6"/>
        <v>91882</v>
      </c>
      <c r="M132" s="167">
        <f t="shared" si="6"/>
        <v>91882</v>
      </c>
      <c r="N132" s="168"/>
    </row>
    <row r="133" spans="1:14" ht="23.1" hidden="1" customHeight="1">
      <c r="A133" s="47">
        <v>96</v>
      </c>
      <c r="B133" s="39" t="s">
        <v>938</v>
      </c>
      <c r="C133" s="41" t="s">
        <v>939</v>
      </c>
      <c r="D133" s="40" t="s">
        <v>43</v>
      </c>
      <c r="E133" s="40">
        <v>1</v>
      </c>
      <c r="F133" s="167">
        <v>4582</v>
      </c>
      <c r="G133" s="167">
        <f>E133*F133</f>
        <v>4582</v>
      </c>
      <c r="H133" s="167">
        <v>90973</v>
      </c>
      <c r="I133" s="167">
        <f>E133*H133</f>
        <v>90973</v>
      </c>
      <c r="J133" s="167">
        <v>0</v>
      </c>
      <c r="K133" s="167">
        <f>E133*J133</f>
        <v>0</v>
      </c>
      <c r="L133" s="167">
        <f t="shared" si="6"/>
        <v>95555</v>
      </c>
      <c r="M133" s="167">
        <f t="shared" si="6"/>
        <v>95555</v>
      </c>
      <c r="N133" s="168"/>
    </row>
    <row r="134" spans="1:14" ht="23.1" hidden="1" customHeight="1">
      <c r="A134" s="47">
        <v>97</v>
      </c>
      <c r="B134" s="39" t="s">
        <v>137</v>
      </c>
      <c r="C134" s="39" t="s">
        <v>940</v>
      </c>
      <c r="D134" s="40" t="s">
        <v>43</v>
      </c>
      <c r="E134" s="40">
        <v>1</v>
      </c>
      <c r="F134" s="167">
        <v>39782</v>
      </c>
      <c r="G134" s="167">
        <f t="shared" ref="G134:G156" si="16">E134*F134</f>
        <v>39782</v>
      </c>
      <c r="H134" s="167">
        <v>90973</v>
      </c>
      <c r="I134" s="167">
        <f t="shared" ref="I134:I156" si="17">E134*H134</f>
        <v>90973</v>
      </c>
      <c r="J134" s="167"/>
      <c r="K134" s="167">
        <f t="shared" ref="K134:K156" si="18">E134*J134</f>
        <v>0</v>
      </c>
      <c r="L134" s="167">
        <f t="shared" si="6"/>
        <v>130755</v>
      </c>
      <c r="M134" s="167">
        <f t="shared" si="6"/>
        <v>130755</v>
      </c>
      <c r="N134" s="168"/>
    </row>
    <row r="135" spans="1:14" ht="23.1" hidden="1" customHeight="1">
      <c r="A135" s="47">
        <v>98</v>
      </c>
      <c r="B135" s="39" t="s">
        <v>137</v>
      </c>
      <c r="C135" s="39" t="s">
        <v>138</v>
      </c>
      <c r="D135" s="40" t="s">
        <v>43</v>
      </c>
      <c r="E135" s="40">
        <v>1</v>
      </c>
      <c r="F135" s="167">
        <v>40882</v>
      </c>
      <c r="G135" s="167">
        <f t="shared" si="16"/>
        <v>40882</v>
      </c>
      <c r="H135" s="167">
        <v>90973</v>
      </c>
      <c r="I135" s="167">
        <f t="shared" si="17"/>
        <v>90973</v>
      </c>
      <c r="J135" s="167"/>
      <c r="K135" s="167">
        <f t="shared" si="18"/>
        <v>0</v>
      </c>
      <c r="L135" s="167">
        <f t="shared" si="6"/>
        <v>131855</v>
      </c>
      <c r="M135" s="167">
        <f t="shared" si="6"/>
        <v>131855</v>
      </c>
      <c r="N135" s="168"/>
    </row>
    <row r="136" spans="1:14" ht="23.1" hidden="1" customHeight="1">
      <c r="A136" s="47">
        <v>99</v>
      </c>
      <c r="B136" s="39" t="s">
        <v>137</v>
      </c>
      <c r="C136" s="39" t="s">
        <v>139</v>
      </c>
      <c r="D136" s="40" t="s">
        <v>43</v>
      </c>
      <c r="E136" s="40">
        <v>1</v>
      </c>
      <c r="F136" s="167">
        <v>50782</v>
      </c>
      <c r="G136" s="167">
        <f t="shared" si="16"/>
        <v>50782</v>
      </c>
      <c r="H136" s="167">
        <v>90973</v>
      </c>
      <c r="I136" s="167">
        <f t="shared" si="17"/>
        <v>90973</v>
      </c>
      <c r="J136" s="167"/>
      <c r="K136" s="167">
        <f t="shared" si="18"/>
        <v>0</v>
      </c>
      <c r="L136" s="167">
        <f t="shared" si="6"/>
        <v>141755</v>
      </c>
      <c r="M136" s="167">
        <f t="shared" si="6"/>
        <v>141755</v>
      </c>
      <c r="N136" s="168"/>
    </row>
    <row r="137" spans="1:14" ht="23.1" hidden="1" customHeight="1">
      <c r="A137" s="47">
        <v>100</v>
      </c>
      <c r="B137" s="39" t="s">
        <v>941</v>
      </c>
      <c r="C137" s="41" t="s">
        <v>942</v>
      </c>
      <c r="D137" s="40" t="s">
        <v>43</v>
      </c>
      <c r="E137" s="40">
        <v>1</v>
      </c>
      <c r="F137" s="167">
        <v>3317</v>
      </c>
      <c r="G137" s="167">
        <f>E137*F137</f>
        <v>3317</v>
      </c>
      <c r="H137" s="167">
        <v>110570</v>
      </c>
      <c r="I137" s="167">
        <f>E137*H137</f>
        <v>110570</v>
      </c>
      <c r="J137" s="167">
        <v>0</v>
      </c>
      <c r="K137" s="167">
        <f>E137*J137</f>
        <v>0</v>
      </c>
      <c r="L137" s="167">
        <f t="shared" si="6"/>
        <v>113887</v>
      </c>
      <c r="M137" s="167">
        <f t="shared" si="6"/>
        <v>113887</v>
      </c>
      <c r="N137" s="168"/>
    </row>
    <row r="138" spans="1:14" ht="23.1" hidden="1" customHeight="1">
      <c r="A138" s="47">
        <v>101</v>
      </c>
      <c r="B138" s="39" t="s">
        <v>943</v>
      </c>
      <c r="C138" s="41" t="s">
        <v>944</v>
      </c>
      <c r="D138" s="40" t="s">
        <v>43</v>
      </c>
      <c r="E138" s="40">
        <v>1</v>
      </c>
      <c r="F138" s="167">
        <v>3134</v>
      </c>
      <c r="G138" s="167">
        <f>E138*F138</f>
        <v>3134</v>
      </c>
      <c r="H138" s="167">
        <v>104484</v>
      </c>
      <c r="I138" s="167">
        <f>E138*H138</f>
        <v>104484</v>
      </c>
      <c r="J138" s="167">
        <v>0</v>
      </c>
      <c r="K138" s="167">
        <f>E138*J138</f>
        <v>0</v>
      </c>
      <c r="L138" s="167">
        <f t="shared" si="6"/>
        <v>107618</v>
      </c>
      <c r="M138" s="167">
        <f t="shared" si="6"/>
        <v>107618</v>
      </c>
      <c r="N138" s="168"/>
    </row>
    <row r="139" spans="1:14" ht="23.1" hidden="1" customHeight="1">
      <c r="A139" s="47">
        <v>102</v>
      </c>
      <c r="B139" s="39" t="s">
        <v>140</v>
      </c>
      <c r="C139" s="39" t="s">
        <v>141</v>
      </c>
      <c r="D139" s="40" t="s">
        <v>43</v>
      </c>
      <c r="E139" s="40">
        <v>1</v>
      </c>
      <c r="F139" s="167">
        <v>39331</v>
      </c>
      <c r="G139" s="167">
        <f t="shared" si="16"/>
        <v>39331</v>
      </c>
      <c r="H139" s="167">
        <v>104484</v>
      </c>
      <c r="I139" s="167">
        <f t="shared" si="17"/>
        <v>104484</v>
      </c>
      <c r="J139" s="167">
        <v>0</v>
      </c>
      <c r="K139" s="167">
        <f t="shared" si="18"/>
        <v>0</v>
      </c>
      <c r="L139" s="167">
        <f t="shared" si="6"/>
        <v>143815</v>
      </c>
      <c r="M139" s="167">
        <f t="shared" si="6"/>
        <v>143815</v>
      </c>
      <c r="N139" s="168" t="s">
        <v>68</v>
      </c>
    </row>
    <row r="140" spans="1:14" ht="23.1" hidden="1" customHeight="1">
      <c r="A140" s="47">
        <v>103</v>
      </c>
      <c r="B140" s="39" t="s">
        <v>140</v>
      </c>
      <c r="C140" s="39" t="s">
        <v>142</v>
      </c>
      <c r="D140" s="40" t="s">
        <v>43</v>
      </c>
      <c r="E140" s="40">
        <v>1</v>
      </c>
      <c r="F140" s="167">
        <v>90211</v>
      </c>
      <c r="G140" s="167">
        <f t="shared" si="16"/>
        <v>90211</v>
      </c>
      <c r="H140" s="167">
        <v>104484</v>
      </c>
      <c r="I140" s="167">
        <f t="shared" si="17"/>
        <v>104484</v>
      </c>
      <c r="J140" s="167">
        <v>0</v>
      </c>
      <c r="K140" s="167">
        <f t="shared" si="18"/>
        <v>0</v>
      </c>
      <c r="L140" s="167">
        <f t="shared" si="6"/>
        <v>194695</v>
      </c>
      <c r="M140" s="167">
        <f t="shared" si="6"/>
        <v>194695</v>
      </c>
      <c r="N140" s="168" t="s">
        <v>68</v>
      </c>
    </row>
    <row r="141" spans="1:14" ht="23.1" hidden="1" customHeight="1">
      <c r="A141" s="47">
        <v>104</v>
      </c>
      <c r="B141" s="41" t="s">
        <v>945</v>
      </c>
      <c r="C141" s="39" t="s">
        <v>946</v>
      </c>
      <c r="D141" s="40" t="s">
        <v>43</v>
      </c>
      <c r="E141" s="40">
        <v>1</v>
      </c>
      <c r="F141" s="167">
        <v>71131</v>
      </c>
      <c r="G141" s="167">
        <f t="shared" si="16"/>
        <v>71131</v>
      </c>
      <c r="H141" s="167">
        <v>104484</v>
      </c>
      <c r="I141" s="167">
        <f t="shared" si="17"/>
        <v>104484</v>
      </c>
      <c r="J141" s="167">
        <v>0</v>
      </c>
      <c r="K141" s="167">
        <f t="shared" si="18"/>
        <v>0</v>
      </c>
      <c r="L141" s="167">
        <f t="shared" si="6"/>
        <v>175615</v>
      </c>
      <c r="M141" s="167">
        <f t="shared" si="6"/>
        <v>175615</v>
      </c>
      <c r="N141" s="168"/>
    </row>
    <row r="142" spans="1:14" ht="23.1" hidden="1" customHeight="1">
      <c r="A142" s="47">
        <v>105</v>
      </c>
      <c r="B142" s="39" t="s">
        <v>140</v>
      </c>
      <c r="C142" s="39" t="s">
        <v>143</v>
      </c>
      <c r="D142" s="40" t="s">
        <v>43</v>
      </c>
      <c r="E142" s="40">
        <v>1</v>
      </c>
      <c r="F142" s="167">
        <v>47011</v>
      </c>
      <c r="G142" s="167">
        <f t="shared" si="16"/>
        <v>47011</v>
      </c>
      <c r="H142" s="167">
        <v>104484</v>
      </c>
      <c r="I142" s="167">
        <f t="shared" si="17"/>
        <v>104484</v>
      </c>
      <c r="J142" s="167">
        <v>0</v>
      </c>
      <c r="K142" s="167">
        <f t="shared" si="18"/>
        <v>0</v>
      </c>
      <c r="L142" s="167">
        <f t="shared" si="6"/>
        <v>151495</v>
      </c>
      <c r="M142" s="167">
        <f t="shared" si="6"/>
        <v>151495</v>
      </c>
      <c r="N142" s="168" t="s">
        <v>68</v>
      </c>
    </row>
    <row r="143" spans="1:14" ht="23.1" hidden="1" customHeight="1">
      <c r="A143" s="47">
        <v>106</v>
      </c>
      <c r="B143" s="39" t="s">
        <v>144</v>
      </c>
      <c r="C143" s="39" t="s">
        <v>145</v>
      </c>
      <c r="D143" s="40" t="s">
        <v>54</v>
      </c>
      <c r="E143" s="40">
        <v>1</v>
      </c>
      <c r="F143" s="167">
        <v>3554</v>
      </c>
      <c r="G143" s="167">
        <f t="shared" si="16"/>
        <v>3554</v>
      </c>
      <c r="H143" s="167">
        <v>36272</v>
      </c>
      <c r="I143" s="167">
        <f t="shared" si="17"/>
        <v>36272</v>
      </c>
      <c r="J143" s="167">
        <v>0</v>
      </c>
      <c r="K143" s="167">
        <f t="shared" si="18"/>
        <v>0</v>
      </c>
      <c r="L143" s="167">
        <f t="shared" si="6"/>
        <v>39826</v>
      </c>
      <c r="M143" s="167">
        <f t="shared" si="6"/>
        <v>39826</v>
      </c>
      <c r="N143" s="168" t="s">
        <v>68</v>
      </c>
    </row>
    <row r="144" spans="1:14" ht="23.1" hidden="1" customHeight="1">
      <c r="A144" s="47">
        <v>107</v>
      </c>
      <c r="B144" s="39" t="s">
        <v>146</v>
      </c>
      <c r="C144" s="39" t="s">
        <v>145</v>
      </c>
      <c r="D144" s="40" t="s">
        <v>54</v>
      </c>
      <c r="E144" s="40">
        <v>1</v>
      </c>
      <c r="F144" s="167">
        <v>4174</v>
      </c>
      <c r="G144" s="167">
        <f t="shared" si="16"/>
        <v>4174</v>
      </c>
      <c r="H144" s="167">
        <v>36272</v>
      </c>
      <c r="I144" s="167">
        <f t="shared" si="17"/>
        <v>36272</v>
      </c>
      <c r="J144" s="167">
        <v>0</v>
      </c>
      <c r="K144" s="167">
        <f t="shared" si="18"/>
        <v>0</v>
      </c>
      <c r="L144" s="167">
        <f t="shared" si="6"/>
        <v>40446</v>
      </c>
      <c r="M144" s="167">
        <f t="shared" si="6"/>
        <v>40446</v>
      </c>
      <c r="N144" s="168" t="s">
        <v>68</v>
      </c>
    </row>
    <row r="145" spans="1:17" ht="23.1" hidden="1" customHeight="1">
      <c r="A145" s="47">
        <v>108</v>
      </c>
      <c r="B145" s="39" t="s">
        <v>144</v>
      </c>
      <c r="C145" s="39" t="s">
        <v>147</v>
      </c>
      <c r="D145" s="40" t="s">
        <v>54</v>
      </c>
      <c r="E145" s="40">
        <v>1</v>
      </c>
      <c r="F145" s="167">
        <v>7844</v>
      </c>
      <c r="G145" s="167">
        <f t="shared" si="16"/>
        <v>7844</v>
      </c>
      <c r="H145" s="167">
        <v>36272</v>
      </c>
      <c r="I145" s="167">
        <f t="shared" si="17"/>
        <v>36272</v>
      </c>
      <c r="J145" s="167">
        <v>0</v>
      </c>
      <c r="K145" s="167">
        <f t="shared" si="18"/>
        <v>0</v>
      </c>
      <c r="L145" s="167">
        <f t="shared" si="6"/>
        <v>44116</v>
      </c>
      <c r="M145" s="167">
        <f t="shared" si="6"/>
        <v>44116</v>
      </c>
      <c r="N145" s="168" t="s">
        <v>68</v>
      </c>
    </row>
    <row r="146" spans="1:17" ht="23.1" hidden="1" customHeight="1">
      <c r="A146" s="47">
        <v>109</v>
      </c>
      <c r="B146" s="39" t="s">
        <v>144</v>
      </c>
      <c r="C146" s="39" t="s">
        <v>148</v>
      </c>
      <c r="D146" s="40" t="s">
        <v>54</v>
      </c>
      <c r="E146" s="40">
        <v>1</v>
      </c>
      <c r="F146" s="167">
        <v>3637</v>
      </c>
      <c r="G146" s="167">
        <f t="shared" si="16"/>
        <v>3637</v>
      </c>
      <c r="H146" s="167">
        <v>36005</v>
      </c>
      <c r="I146" s="167">
        <f t="shared" si="17"/>
        <v>36005</v>
      </c>
      <c r="J146" s="167">
        <v>0</v>
      </c>
      <c r="K146" s="167">
        <f t="shared" si="18"/>
        <v>0</v>
      </c>
      <c r="L146" s="167">
        <f t="shared" si="6"/>
        <v>39642</v>
      </c>
      <c r="M146" s="167">
        <f t="shared" si="6"/>
        <v>39642</v>
      </c>
      <c r="N146" s="168" t="s">
        <v>68</v>
      </c>
    </row>
    <row r="147" spans="1:17" ht="23.1" hidden="1" customHeight="1">
      <c r="A147" s="47">
        <v>110</v>
      </c>
      <c r="B147" s="39" t="s">
        <v>144</v>
      </c>
      <c r="C147" s="39" t="s">
        <v>947</v>
      </c>
      <c r="D147" s="40" t="s">
        <v>54</v>
      </c>
      <c r="E147" s="40">
        <v>1</v>
      </c>
      <c r="F147" s="167">
        <v>5342</v>
      </c>
      <c r="G147" s="167">
        <f t="shared" si="16"/>
        <v>5342</v>
      </c>
      <c r="H147" s="167">
        <v>36005</v>
      </c>
      <c r="I147" s="167">
        <f t="shared" si="17"/>
        <v>36005</v>
      </c>
      <c r="J147" s="167">
        <v>0</v>
      </c>
      <c r="K147" s="167">
        <f t="shared" si="18"/>
        <v>0</v>
      </c>
      <c r="L147" s="167">
        <f t="shared" si="6"/>
        <v>41347</v>
      </c>
      <c r="M147" s="167">
        <f t="shared" si="6"/>
        <v>41347</v>
      </c>
      <c r="N147" s="168"/>
    </row>
    <row r="148" spans="1:17" ht="23.1" hidden="1" customHeight="1">
      <c r="A148" s="47">
        <v>111</v>
      </c>
      <c r="B148" s="39" t="s">
        <v>144</v>
      </c>
      <c r="C148" s="39" t="s">
        <v>948</v>
      </c>
      <c r="D148" s="40" t="s">
        <v>54</v>
      </c>
      <c r="E148" s="40">
        <v>1</v>
      </c>
      <c r="F148" s="167">
        <v>7047</v>
      </c>
      <c r="G148" s="167">
        <f t="shared" si="16"/>
        <v>7047</v>
      </c>
      <c r="H148" s="167">
        <v>36005</v>
      </c>
      <c r="I148" s="167">
        <f t="shared" si="17"/>
        <v>36005</v>
      </c>
      <c r="J148" s="167">
        <v>0</v>
      </c>
      <c r="K148" s="167">
        <f t="shared" si="18"/>
        <v>0</v>
      </c>
      <c r="L148" s="167">
        <f t="shared" si="6"/>
        <v>43052</v>
      </c>
      <c r="M148" s="167">
        <f t="shared" si="6"/>
        <v>43052</v>
      </c>
      <c r="N148" s="168"/>
    </row>
    <row r="149" spans="1:17" ht="23.1" hidden="1" customHeight="1">
      <c r="A149" s="47">
        <v>112</v>
      </c>
      <c r="B149" s="39" t="s">
        <v>298</v>
      </c>
      <c r="C149" s="39" t="s">
        <v>299</v>
      </c>
      <c r="D149" s="40" t="s">
        <v>43</v>
      </c>
      <c r="E149" s="40">
        <v>1</v>
      </c>
      <c r="F149" s="167">
        <v>39777</v>
      </c>
      <c r="G149" s="167">
        <f t="shared" si="16"/>
        <v>39777</v>
      </c>
      <c r="H149" s="167">
        <v>104621</v>
      </c>
      <c r="I149" s="167">
        <f t="shared" si="17"/>
        <v>104621</v>
      </c>
      <c r="J149" s="167">
        <v>173</v>
      </c>
      <c r="K149" s="167">
        <f t="shared" si="18"/>
        <v>173</v>
      </c>
      <c r="L149" s="167">
        <f t="shared" si="6"/>
        <v>144571</v>
      </c>
      <c r="M149" s="167">
        <f t="shared" si="6"/>
        <v>144571</v>
      </c>
      <c r="N149" s="168"/>
    </row>
    <row r="150" spans="1:17" s="243" customFormat="1" ht="23.1" hidden="1" customHeight="1">
      <c r="A150" s="47">
        <v>113</v>
      </c>
      <c r="B150" s="41" t="s">
        <v>949</v>
      </c>
      <c r="C150" s="39" t="s">
        <v>950</v>
      </c>
      <c r="D150" s="40" t="s">
        <v>43</v>
      </c>
      <c r="E150" s="40">
        <v>1</v>
      </c>
      <c r="F150" s="167">
        <v>150226</v>
      </c>
      <c r="G150" s="167">
        <f t="shared" si="16"/>
        <v>150226</v>
      </c>
      <c r="H150" s="167">
        <v>159000</v>
      </c>
      <c r="I150" s="167">
        <f t="shared" si="17"/>
        <v>159000</v>
      </c>
      <c r="J150" s="167">
        <v>0</v>
      </c>
      <c r="K150" s="167">
        <f t="shared" si="18"/>
        <v>0</v>
      </c>
      <c r="L150" s="167">
        <f t="shared" ref="L150:M212" si="19">F150+H150+J150</f>
        <v>309226</v>
      </c>
      <c r="M150" s="167">
        <f t="shared" si="19"/>
        <v>309226</v>
      </c>
      <c r="N150" s="168" t="s">
        <v>720</v>
      </c>
      <c r="O150" s="241"/>
      <c r="P150" s="241"/>
      <c r="Q150" s="241"/>
    </row>
    <row r="151" spans="1:17" ht="23.1" hidden="1" customHeight="1">
      <c r="A151" s="47">
        <v>114</v>
      </c>
      <c r="B151" s="41" t="s">
        <v>951</v>
      </c>
      <c r="C151" s="41" t="s">
        <v>952</v>
      </c>
      <c r="D151" s="40" t="s">
        <v>43</v>
      </c>
      <c r="E151" s="40">
        <v>1</v>
      </c>
      <c r="F151" s="167">
        <v>0</v>
      </c>
      <c r="G151" s="167">
        <f t="shared" si="16"/>
        <v>0</v>
      </c>
      <c r="H151" s="167">
        <v>159000</v>
      </c>
      <c r="I151" s="167">
        <f t="shared" si="17"/>
        <v>159000</v>
      </c>
      <c r="J151" s="167">
        <v>0</v>
      </c>
      <c r="K151" s="167">
        <f t="shared" si="18"/>
        <v>0</v>
      </c>
      <c r="L151" s="167">
        <f t="shared" si="19"/>
        <v>159000</v>
      </c>
      <c r="M151" s="167">
        <f t="shared" si="19"/>
        <v>159000</v>
      </c>
      <c r="N151" s="171"/>
    </row>
    <row r="152" spans="1:17" ht="23.1" hidden="1" customHeight="1">
      <c r="A152" s="47">
        <v>115</v>
      </c>
      <c r="B152" s="41" t="s">
        <v>953</v>
      </c>
      <c r="C152" s="41" t="s">
        <v>588</v>
      </c>
      <c r="D152" s="40" t="s">
        <v>54</v>
      </c>
      <c r="E152" s="40">
        <v>1</v>
      </c>
      <c r="F152" s="167">
        <v>29603</v>
      </c>
      <c r="G152" s="167">
        <f t="shared" si="16"/>
        <v>29603</v>
      </c>
      <c r="H152" s="167">
        <v>22250</v>
      </c>
      <c r="I152" s="167">
        <f t="shared" si="17"/>
        <v>22250</v>
      </c>
      <c r="J152" s="167">
        <v>988</v>
      </c>
      <c r="K152" s="167">
        <f t="shared" si="18"/>
        <v>988</v>
      </c>
      <c r="L152" s="167">
        <f t="shared" si="19"/>
        <v>52841</v>
      </c>
      <c r="M152" s="167">
        <f t="shared" si="19"/>
        <v>52841</v>
      </c>
      <c r="N152" s="168"/>
    </row>
    <row r="153" spans="1:17" ht="23.1" hidden="1" customHeight="1">
      <c r="A153" s="47">
        <v>116</v>
      </c>
      <c r="B153" s="41" t="s">
        <v>954</v>
      </c>
      <c r="C153" s="41" t="s">
        <v>955</v>
      </c>
      <c r="D153" s="40" t="s">
        <v>54</v>
      </c>
      <c r="E153" s="40">
        <v>1</v>
      </c>
      <c r="F153" s="167">
        <v>22777</v>
      </c>
      <c r="G153" s="167">
        <f t="shared" si="16"/>
        <v>22777</v>
      </c>
      <c r="H153" s="167">
        <v>16154</v>
      </c>
      <c r="I153" s="167">
        <f t="shared" si="17"/>
        <v>16154</v>
      </c>
      <c r="J153" s="167">
        <v>711</v>
      </c>
      <c r="K153" s="167">
        <f t="shared" si="18"/>
        <v>711</v>
      </c>
      <c r="L153" s="167">
        <f t="shared" si="19"/>
        <v>39642</v>
      </c>
      <c r="M153" s="167">
        <f t="shared" si="19"/>
        <v>39642</v>
      </c>
      <c r="N153" s="168"/>
    </row>
    <row r="154" spans="1:17" ht="23.1" hidden="1" customHeight="1">
      <c r="A154" s="47">
        <v>117</v>
      </c>
      <c r="B154" s="41" t="s">
        <v>954</v>
      </c>
      <c r="C154" s="41" t="s">
        <v>956</v>
      </c>
      <c r="D154" s="40" t="s">
        <v>54</v>
      </c>
      <c r="E154" s="40">
        <v>1</v>
      </c>
      <c r="F154" s="167">
        <v>36206</v>
      </c>
      <c r="G154" s="167">
        <f t="shared" si="16"/>
        <v>36206</v>
      </c>
      <c r="H154" s="167">
        <v>16154</v>
      </c>
      <c r="I154" s="167">
        <f t="shared" si="17"/>
        <v>16154</v>
      </c>
      <c r="J154" s="167">
        <v>711</v>
      </c>
      <c r="K154" s="167">
        <f t="shared" si="18"/>
        <v>711</v>
      </c>
      <c r="L154" s="167">
        <f t="shared" si="19"/>
        <v>53071</v>
      </c>
      <c r="M154" s="167">
        <f t="shared" si="19"/>
        <v>53071</v>
      </c>
      <c r="N154" s="168"/>
    </row>
    <row r="155" spans="1:17" ht="23.1" hidden="1" customHeight="1">
      <c r="A155" s="47">
        <v>118</v>
      </c>
      <c r="B155" s="39" t="s">
        <v>301</v>
      </c>
      <c r="C155" s="39" t="s">
        <v>302</v>
      </c>
      <c r="D155" s="40" t="s">
        <v>54</v>
      </c>
      <c r="E155" s="40">
        <v>1</v>
      </c>
      <c r="F155" s="167">
        <v>14775</v>
      </c>
      <c r="G155" s="167">
        <f t="shared" si="16"/>
        <v>14775</v>
      </c>
      <c r="H155" s="167">
        <v>45754</v>
      </c>
      <c r="I155" s="167">
        <f t="shared" si="17"/>
        <v>45754</v>
      </c>
      <c r="J155" s="167">
        <v>0</v>
      </c>
      <c r="K155" s="167">
        <f t="shared" si="18"/>
        <v>0</v>
      </c>
      <c r="L155" s="167">
        <f t="shared" si="19"/>
        <v>60529</v>
      </c>
      <c r="M155" s="167">
        <f t="shared" si="19"/>
        <v>60529</v>
      </c>
      <c r="N155" s="168"/>
    </row>
    <row r="156" spans="1:17" ht="23.1" hidden="1" customHeight="1">
      <c r="A156" s="47">
        <v>119</v>
      </c>
      <c r="B156" s="39" t="s">
        <v>301</v>
      </c>
      <c r="C156" s="39" t="s">
        <v>957</v>
      </c>
      <c r="D156" s="40" t="s">
        <v>54</v>
      </c>
      <c r="E156" s="40">
        <v>1</v>
      </c>
      <c r="F156" s="167">
        <v>19690</v>
      </c>
      <c r="G156" s="167">
        <f t="shared" si="16"/>
        <v>19690</v>
      </c>
      <c r="H156" s="167">
        <v>61006</v>
      </c>
      <c r="I156" s="167">
        <f t="shared" si="17"/>
        <v>61006</v>
      </c>
      <c r="J156" s="167">
        <v>0</v>
      </c>
      <c r="K156" s="167">
        <f t="shared" si="18"/>
        <v>0</v>
      </c>
      <c r="L156" s="167">
        <f t="shared" si="19"/>
        <v>80696</v>
      </c>
      <c r="M156" s="167">
        <f t="shared" si="19"/>
        <v>80696</v>
      </c>
      <c r="N156" s="168"/>
    </row>
    <row r="157" spans="1:17" ht="23.1" hidden="1" customHeight="1">
      <c r="A157" s="181"/>
      <c r="B157" s="39"/>
      <c r="C157" s="39"/>
      <c r="D157" s="40"/>
      <c r="E157" s="40"/>
      <c r="F157" s="167"/>
      <c r="G157" s="167"/>
      <c r="H157" s="167"/>
      <c r="I157" s="167"/>
      <c r="J157" s="167"/>
      <c r="K157" s="167"/>
      <c r="L157" s="167"/>
      <c r="M157" s="167"/>
      <c r="N157" s="168"/>
    </row>
    <row r="158" spans="1:17" ht="23.1" hidden="1" customHeight="1">
      <c r="A158" s="181"/>
      <c r="B158" s="39"/>
      <c r="C158" s="39"/>
      <c r="D158" s="40"/>
      <c r="E158" s="40"/>
      <c r="F158" s="167"/>
      <c r="G158" s="167"/>
      <c r="H158" s="167"/>
      <c r="I158" s="167"/>
      <c r="J158" s="167"/>
      <c r="K158" s="167"/>
      <c r="L158" s="167"/>
      <c r="M158" s="167"/>
      <c r="N158" s="168"/>
    </row>
    <row r="159" spans="1:17" ht="23.1" hidden="1" customHeight="1">
      <c r="A159" s="181"/>
      <c r="B159" s="39"/>
      <c r="C159" s="39"/>
      <c r="D159" s="40"/>
      <c r="E159" s="40"/>
      <c r="F159" s="167"/>
      <c r="G159" s="167"/>
      <c r="H159" s="167"/>
      <c r="I159" s="167"/>
      <c r="J159" s="167"/>
      <c r="K159" s="167"/>
      <c r="L159" s="167"/>
      <c r="M159" s="167"/>
      <c r="N159" s="168"/>
    </row>
    <row r="160" spans="1:17" ht="23.1" hidden="1" customHeight="1">
      <c r="A160" s="181"/>
      <c r="B160" s="39"/>
      <c r="C160" s="39"/>
      <c r="D160" s="40"/>
      <c r="E160" s="40"/>
      <c r="F160" s="167"/>
      <c r="G160" s="167"/>
      <c r="H160" s="167"/>
      <c r="I160" s="167"/>
      <c r="J160" s="167"/>
      <c r="K160" s="167"/>
      <c r="L160" s="167"/>
      <c r="M160" s="167"/>
      <c r="N160" s="168"/>
    </row>
    <row r="161" spans="1:17" ht="23.1" hidden="1" customHeight="1">
      <c r="A161" s="181"/>
      <c r="B161" s="39"/>
      <c r="C161" s="39"/>
      <c r="D161" s="40"/>
      <c r="E161" s="40"/>
      <c r="F161" s="167"/>
      <c r="G161" s="167"/>
      <c r="H161" s="167"/>
      <c r="I161" s="167"/>
      <c r="J161" s="167"/>
      <c r="K161" s="167"/>
      <c r="L161" s="167"/>
      <c r="M161" s="167"/>
      <c r="N161" s="168"/>
    </row>
    <row r="162" spans="1:17" ht="23.1" hidden="1" customHeight="1">
      <c r="A162" s="181"/>
      <c r="B162" s="39"/>
      <c r="C162" s="39"/>
      <c r="D162" s="40"/>
      <c r="E162" s="40"/>
      <c r="F162" s="167"/>
      <c r="G162" s="167"/>
      <c r="H162" s="167"/>
      <c r="I162" s="167"/>
      <c r="J162" s="167"/>
      <c r="K162" s="167"/>
      <c r="L162" s="167"/>
      <c r="M162" s="167"/>
      <c r="N162" s="168"/>
    </row>
    <row r="163" spans="1:17" ht="23.1" hidden="1" customHeight="1">
      <c r="A163" s="181"/>
      <c r="B163" s="39"/>
      <c r="C163" s="39"/>
      <c r="D163" s="40"/>
      <c r="E163" s="40"/>
      <c r="F163" s="167"/>
      <c r="G163" s="167"/>
      <c r="H163" s="167"/>
      <c r="I163" s="167"/>
      <c r="J163" s="167"/>
      <c r="K163" s="167"/>
      <c r="L163" s="167"/>
      <c r="M163" s="167"/>
      <c r="N163" s="168"/>
    </row>
    <row r="164" spans="1:17" ht="23.1" hidden="1" customHeight="1">
      <c r="A164" s="181"/>
      <c r="B164" s="39"/>
      <c r="C164" s="39"/>
      <c r="D164" s="40"/>
      <c r="E164" s="40"/>
      <c r="F164" s="167"/>
      <c r="G164" s="167"/>
      <c r="H164" s="167"/>
      <c r="I164" s="167"/>
      <c r="J164" s="167"/>
      <c r="K164" s="167"/>
      <c r="L164" s="167"/>
      <c r="M164" s="167"/>
      <c r="N164" s="168"/>
    </row>
    <row r="165" spans="1:17" ht="23.1" hidden="1" customHeight="1">
      <c r="A165" s="181"/>
      <c r="B165" s="39"/>
      <c r="C165" s="39"/>
      <c r="D165" s="40"/>
      <c r="E165" s="40"/>
      <c r="F165" s="167"/>
      <c r="G165" s="167"/>
      <c r="H165" s="167"/>
      <c r="I165" s="167"/>
      <c r="J165" s="167"/>
      <c r="K165" s="167"/>
      <c r="L165" s="167"/>
      <c r="M165" s="167"/>
      <c r="N165" s="168"/>
    </row>
    <row r="166" spans="1:17" ht="23.1" hidden="1" customHeight="1">
      <c r="A166" s="181"/>
      <c r="B166" s="39"/>
      <c r="C166" s="39"/>
      <c r="D166" s="40"/>
      <c r="E166" s="40"/>
      <c r="F166" s="167"/>
      <c r="G166" s="167"/>
      <c r="H166" s="167"/>
      <c r="I166" s="167"/>
      <c r="J166" s="167"/>
      <c r="K166" s="167"/>
      <c r="L166" s="167"/>
      <c r="M166" s="167"/>
      <c r="N166" s="168"/>
    </row>
    <row r="167" spans="1:17" ht="23.1" hidden="1" customHeight="1">
      <c r="A167" s="181"/>
      <c r="B167" s="39"/>
      <c r="C167" s="39"/>
      <c r="D167" s="40"/>
      <c r="E167" s="40"/>
      <c r="F167" s="167"/>
      <c r="G167" s="167"/>
      <c r="H167" s="167"/>
      <c r="I167" s="167"/>
      <c r="J167" s="167"/>
      <c r="K167" s="167"/>
      <c r="L167" s="167"/>
      <c r="M167" s="167"/>
      <c r="N167" s="168"/>
    </row>
    <row r="168" spans="1:17" ht="23.1" hidden="1" customHeight="1">
      <c r="A168" s="181"/>
      <c r="B168" s="39"/>
      <c r="C168" s="39"/>
      <c r="D168" s="40"/>
      <c r="E168" s="40"/>
      <c r="F168" s="167"/>
      <c r="G168" s="167"/>
      <c r="H168" s="167"/>
      <c r="I168" s="167"/>
      <c r="J168" s="167"/>
      <c r="K168" s="167"/>
      <c r="L168" s="167"/>
      <c r="M168" s="167"/>
      <c r="N168" s="168"/>
    </row>
    <row r="169" spans="1:17" ht="23.1" hidden="1" customHeight="1">
      <c r="A169" s="181"/>
      <c r="B169" s="39"/>
      <c r="C169" s="39"/>
      <c r="D169" s="40"/>
      <c r="E169" s="40"/>
      <c r="F169" s="167"/>
      <c r="G169" s="167"/>
      <c r="H169" s="167"/>
      <c r="I169" s="167"/>
      <c r="J169" s="167"/>
      <c r="K169" s="167"/>
      <c r="L169" s="167"/>
      <c r="M169" s="167"/>
      <c r="N169" s="168"/>
    </row>
    <row r="170" spans="1:17" ht="23.1" hidden="1" customHeight="1">
      <c r="A170" s="181"/>
      <c r="B170" s="39"/>
      <c r="C170" s="39"/>
      <c r="D170" s="40"/>
      <c r="E170" s="40"/>
      <c r="F170" s="167"/>
      <c r="G170" s="167"/>
      <c r="H170" s="167"/>
      <c r="I170" s="167"/>
      <c r="J170" s="167"/>
      <c r="K170" s="167"/>
      <c r="L170" s="167"/>
      <c r="M170" s="167"/>
      <c r="N170" s="168"/>
    </row>
    <row r="171" spans="1:17" ht="23.1" hidden="1" customHeight="1">
      <c r="A171" s="181"/>
      <c r="B171" s="39"/>
      <c r="C171" s="39"/>
      <c r="D171" s="40"/>
      <c r="E171" s="40"/>
      <c r="F171" s="167"/>
      <c r="G171" s="167"/>
      <c r="H171" s="167"/>
      <c r="I171" s="167"/>
      <c r="J171" s="167"/>
      <c r="K171" s="167"/>
      <c r="L171" s="167"/>
      <c r="M171" s="167"/>
      <c r="N171" s="168"/>
    </row>
    <row r="172" spans="1:17" ht="23.1" hidden="1" customHeight="1">
      <c r="A172" s="181"/>
      <c r="B172" s="39"/>
      <c r="C172" s="39"/>
      <c r="D172" s="40"/>
      <c r="E172" s="40"/>
      <c r="F172" s="167"/>
      <c r="G172" s="167"/>
      <c r="H172" s="167"/>
      <c r="I172" s="167"/>
      <c r="J172" s="167"/>
      <c r="K172" s="167"/>
      <c r="L172" s="167"/>
      <c r="M172" s="167"/>
      <c r="N172" s="168"/>
    </row>
    <row r="173" spans="1:17" ht="23.1" customHeight="1">
      <c r="A173" s="244" t="s">
        <v>958</v>
      </c>
      <c r="B173" s="178"/>
      <c r="C173" s="178"/>
      <c r="D173" s="178"/>
      <c r="E173" s="178"/>
      <c r="F173" s="179"/>
      <c r="G173" s="179"/>
      <c r="H173" s="179"/>
      <c r="I173" s="179"/>
      <c r="J173" s="179"/>
      <c r="K173" s="179"/>
      <c r="L173" s="179"/>
      <c r="M173" s="179"/>
      <c r="N173" s="180"/>
    </row>
    <row r="174" spans="1:17" ht="23.1" hidden="1" customHeight="1">
      <c r="A174" s="47">
        <v>120</v>
      </c>
      <c r="B174" s="39" t="s">
        <v>959</v>
      </c>
      <c r="C174" s="39" t="s">
        <v>960</v>
      </c>
      <c r="D174" s="40" t="s">
        <v>54</v>
      </c>
      <c r="E174" s="40">
        <v>1</v>
      </c>
      <c r="F174" s="167">
        <v>1937</v>
      </c>
      <c r="G174" s="167">
        <f t="shared" ref="G174:G237" si="20">E174*F174</f>
        <v>1937</v>
      </c>
      <c r="H174" s="167">
        <v>7613</v>
      </c>
      <c r="I174" s="167">
        <f t="shared" ref="I174:I237" si="21">E174*H174</f>
        <v>7613</v>
      </c>
      <c r="J174" s="167">
        <v>0</v>
      </c>
      <c r="K174" s="167">
        <f t="shared" ref="K174:K237" si="22">E174*J174</f>
        <v>0</v>
      </c>
      <c r="L174" s="167">
        <f t="shared" si="19"/>
        <v>9550</v>
      </c>
      <c r="M174" s="167">
        <f t="shared" si="19"/>
        <v>9550</v>
      </c>
      <c r="N174" s="168"/>
    </row>
    <row r="175" spans="1:17" s="245" customFormat="1" ht="23.1" hidden="1" customHeight="1">
      <c r="A175" s="47">
        <v>121</v>
      </c>
      <c r="B175" s="39" t="s">
        <v>961</v>
      </c>
      <c r="C175" s="39" t="s">
        <v>962</v>
      </c>
      <c r="D175" s="40" t="s">
        <v>54</v>
      </c>
      <c r="E175" s="40">
        <v>1</v>
      </c>
      <c r="F175" s="167">
        <v>1984</v>
      </c>
      <c r="G175" s="167">
        <f t="shared" si="20"/>
        <v>1984</v>
      </c>
      <c r="H175" s="167">
        <v>7613</v>
      </c>
      <c r="I175" s="167">
        <f t="shared" si="21"/>
        <v>7613</v>
      </c>
      <c r="J175" s="167">
        <v>0</v>
      </c>
      <c r="K175" s="167">
        <f t="shared" si="22"/>
        <v>0</v>
      </c>
      <c r="L175" s="167">
        <f t="shared" si="19"/>
        <v>9597</v>
      </c>
      <c r="M175" s="167">
        <f t="shared" si="19"/>
        <v>9597</v>
      </c>
      <c r="N175" s="168"/>
      <c r="O175" s="241"/>
      <c r="P175" s="241"/>
      <c r="Q175" s="241"/>
    </row>
    <row r="176" spans="1:17" ht="23.1" hidden="1" customHeight="1">
      <c r="A176" s="47">
        <v>122</v>
      </c>
      <c r="B176" s="39" t="s">
        <v>963</v>
      </c>
      <c r="C176" s="39" t="s">
        <v>964</v>
      </c>
      <c r="D176" s="40" t="s">
        <v>54</v>
      </c>
      <c r="E176" s="40">
        <v>1</v>
      </c>
      <c r="F176" s="167">
        <v>2709</v>
      </c>
      <c r="G176" s="167">
        <f t="shared" si="20"/>
        <v>2709</v>
      </c>
      <c r="H176" s="167">
        <v>7613</v>
      </c>
      <c r="I176" s="167">
        <f t="shared" si="21"/>
        <v>7613</v>
      </c>
      <c r="J176" s="167">
        <v>0</v>
      </c>
      <c r="K176" s="167">
        <f t="shared" si="22"/>
        <v>0</v>
      </c>
      <c r="L176" s="167">
        <f t="shared" si="19"/>
        <v>10322</v>
      </c>
      <c r="M176" s="167">
        <f t="shared" si="19"/>
        <v>10322</v>
      </c>
      <c r="N176" s="168" t="s">
        <v>68</v>
      </c>
    </row>
    <row r="177" spans="1:17" ht="23.1" hidden="1" customHeight="1">
      <c r="A177" s="47">
        <v>123</v>
      </c>
      <c r="B177" s="39" t="s">
        <v>965</v>
      </c>
      <c r="C177" s="39" t="s">
        <v>966</v>
      </c>
      <c r="D177" s="40" t="s">
        <v>54</v>
      </c>
      <c r="E177" s="40">
        <v>1</v>
      </c>
      <c r="F177" s="167">
        <v>3755</v>
      </c>
      <c r="G177" s="167">
        <f>E177*F177</f>
        <v>3755</v>
      </c>
      <c r="H177" s="167">
        <v>7613</v>
      </c>
      <c r="I177" s="167">
        <f>E177*H177</f>
        <v>7613</v>
      </c>
      <c r="J177" s="167">
        <v>0</v>
      </c>
      <c r="K177" s="167">
        <f>E177*J177</f>
        <v>0</v>
      </c>
      <c r="L177" s="167">
        <f t="shared" si="19"/>
        <v>11368</v>
      </c>
      <c r="M177" s="167">
        <f t="shared" si="19"/>
        <v>11368</v>
      </c>
      <c r="N177" s="168"/>
    </row>
    <row r="178" spans="1:17" ht="23.1" hidden="1" customHeight="1">
      <c r="A178" s="47">
        <v>124</v>
      </c>
      <c r="B178" s="39" t="s">
        <v>965</v>
      </c>
      <c r="C178" s="39" t="s">
        <v>967</v>
      </c>
      <c r="D178" s="40" t="s">
        <v>54</v>
      </c>
      <c r="E178" s="40">
        <v>1</v>
      </c>
      <c r="F178" s="167">
        <v>4096</v>
      </c>
      <c r="G178" s="167">
        <f>E178*F178</f>
        <v>4096</v>
      </c>
      <c r="H178" s="167">
        <v>7613</v>
      </c>
      <c r="I178" s="167">
        <f>E178*H178</f>
        <v>7613</v>
      </c>
      <c r="J178" s="167">
        <v>0</v>
      </c>
      <c r="K178" s="167">
        <f>E178*J178</f>
        <v>0</v>
      </c>
      <c r="L178" s="167">
        <f t="shared" si="19"/>
        <v>11709</v>
      </c>
      <c r="M178" s="167">
        <f t="shared" si="19"/>
        <v>11709</v>
      </c>
      <c r="N178" s="168"/>
    </row>
    <row r="179" spans="1:17" ht="23.1" hidden="1" customHeight="1">
      <c r="A179" s="47">
        <v>125</v>
      </c>
      <c r="B179" s="41" t="s">
        <v>963</v>
      </c>
      <c r="C179" s="39" t="s">
        <v>56</v>
      </c>
      <c r="D179" s="40" t="s">
        <v>54</v>
      </c>
      <c r="E179" s="40">
        <v>1</v>
      </c>
      <c r="F179" s="167">
        <v>4837</v>
      </c>
      <c r="G179" s="167">
        <f t="shared" si="20"/>
        <v>4837</v>
      </c>
      <c r="H179" s="167">
        <v>7613</v>
      </c>
      <c r="I179" s="167">
        <f t="shared" si="21"/>
        <v>7613</v>
      </c>
      <c r="J179" s="167">
        <v>0</v>
      </c>
      <c r="K179" s="167">
        <f t="shared" si="22"/>
        <v>0</v>
      </c>
      <c r="L179" s="167">
        <f t="shared" si="19"/>
        <v>12450</v>
      </c>
      <c r="M179" s="167">
        <f t="shared" si="19"/>
        <v>12450</v>
      </c>
      <c r="N179" s="168" t="s">
        <v>68</v>
      </c>
    </row>
    <row r="180" spans="1:17" ht="23.1" hidden="1" customHeight="1">
      <c r="A180" s="47">
        <v>126</v>
      </c>
      <c r="B180" s="41" t="s">
        <v>303</v>
      </c>
      <c r="C180" s="39" t="s">
        <v>968</v>
      </c>
      <c r="D180" s="40" t="s">
        <v>54</v>
      </c>
      <c r="E180" s="40">
        <v>1</v>
      </c>
      <c r="F180" s="167">
        <v>5579</v>
      </c>
      <c r="G180" s="167">
        <f t="shared" si="20"/>
        <v>5579</v>
      </c>
      <c r="H180" s="167">
        <v>7613</v>
      </c>
      <c r="I180" s="167">
        <f t="shared" si="21"/>
        <v>7613</v>
      </c>
      <c r="J180" s="167">
        <v>0</v>
      </c>
      <c r="K180" s="167">
        <f t="shared" si="22"/>
        <v>0</v>
      </c>
      <c r="L180" s="167">
        <f t="shared" si="19"/>
        <v>13192</v>
      </c>
      <c r="M180" s="167">
        <f t="shared" si="19"/>
        <v>13192</v>
      </c>
      <c r="N180" s="168"/>
    </row>
    <row r="181" spans="1:17" ht="23.1" hidden="1" customHeight="1">
      <c r="A181" s="47">
        <v>127</v>
      </c>
      <c r="B181" s="39" t="s">
        <v>149</v>
      </c>
      <c r="C181" s="39" t="s">
        <v>150</v>
      </c>
      <c r="D181" s="40" t="s">
        <v>43</v>
      </c>
      <c r="E181" s="40">
        <v>1</v>
      </c>
      <c r="F181" s="167">
        <v>4503</v>
      </c>
      <c r="G181" s="167">
        <f t="shared" si="20"/>
        <v>4503</v>
      </c>
      <c r="H181" s="167">
        <v>8275</v>
      </c>
      <c r="I181" s="167">
        <f t="shared" si="21"/>
        <v>8275</v>
      </c>
      <c r="J181" s="167">
        <v>0</v>
      </c>
      <c r="K181" s="167">
        <f t="shared" si="22"/>
        <v>0</v>
      </c>
      <c r="L181" s="167">
        <f t="shared" si="19"/>
        <v>12778</v>
      </c>
      <c r="M181" s="167">
        <f t="shared" si="19"/>
        <v>12778</v>
      </c>
      <c r="N181" s="168" t="s">
        <v>68</v>
      </c>
    </row>
    <row r="182" spans="1:17" ht="23.1" hidden="1" customHeight="1">
      <c r="A182" s="47">
        <v>128</v>
      </c>
      <c r="B182" s="39" t="s">
        <v>149</v>
      </c>
      <c r="C182" s="39" t="s">
        <v>151</v>
      </c>
      <c r="D182" s="40" t="s">
        <v>43</v>
      </c>
      <c r="E182" s="40">
        <v>1</v>
      </c>
      <c r="F182" s="167">
        <v>5547</v>
      </c>
      <c r="G182" s="167">
        <f t="shared" si="20"/>
        <v>5547</v>
      </c>
      <c r="H182" s="167">
        <v>8275</v>
      </c>
      <c r="I182" s="167">
        <f t="shared" si="21"/>
        <v>8275</v>
      </c>
      <c r="J182" s="167">
        <v>0</v>
      </c>
      <c r="K182" s="167">
        <f t="shared" si="22"/>
        <v>0</v>
      </c>
      <c r="L182" s="167">
        <f t="shared" si="19"/>
        <v>13822</v>
      </c>
      <c r="M182" s="167">
        <f t="shared" si="19"/>
        <v>13822</v>
      </c>
      <c r="N182" s="168" t="s">
        <v>68</v>
      </c>
    </row>
    <row r="183" spans="1:17" ht="23.1" hidden="1" customHeight="1">
      <c r="A183" s="47">
        <v>129</v>
      </c>
      <c r="B183" s="39" t="s">
        <v>149</v>
      </c>
      <c r="C183" s="39" t="s">
        <v>152</v>
      </c>
      <c r="D183" s="40" t="s">
        <v>43</v>
      </c>
      <c r="E183" s="40">
        <v>1</v>
      </c>
      <c r="F183" s="167">
        <v>10821</v>
      </c>
      <c r="G183" s="167">
        <f t="shared" si="20"/>
        <v>10821</v>
      </c>
      <c r="H183" s="167">
        <v>8275</v>
      </c>
      <c r="I183" s="167">
        <f t="shared" si="21"/>
        <v>8275</v>
      </c>
      <c r="J183" s="167">
        <v>0</v>
      </c>
      <c r="K183" s="167">
        <f t="shared" si="22"/>
        <v>0</v>
      </c>
      <c r="L183" s="167">
        <f t="shared" si="19"/>
        <v>19096</v>
      </c>
      <c r="M183" s="167">
        <f t="shared" si="19"/>
        <v>19096</v>
      </c>
      <c r="N183" s="168" t="s">
        <v>68</v>
      </c>
    </row>
    <row r="184" spans="1:17" ht="23.1" hidden="1" customHeight="1">
      <c r="A184" s="47">
        <v>130</v>
      </c>
      <c r="B184" s="39" t="s">
        <v>4</v>
      </c>
      <c r="C184" s="39" t="s">
        <v>5</v>
      </c>
      <c r="D184" s="40" t="s">
        <v>43</v>
      </c>
      <c r="E184" s="40">
        <v>1</v>
      </c>
      <c r="F184" s="167">
        <v>52</v>
      </c>
      <c r="G184" s="167">
        <f t="shared" si="20"/>
        <v>52</v>
      </c>
      <c r="H184" s="167">
        <v>18094</v>
      </c>
      <c r="I184" s="167">
        <f t="shared" si="21"/>
        <v>18094</v>
      </c>
      <c r="J184" s="167">
        <v>0</v>
      </c>
      <c r="K184" s="167">
        <f t="shared" si="22"/>
        <v>0</v>
      </c>
      <c r="L184" s="167">
        <f t="shared" si="19"/>
        <v>18146</v>
      </c>
      <c r="M184" s="167">
        <f t="shared" si="19"/>
        <v>18146</v>
      </c>
      <c r="N184" s="168" t="s">
        <v>68</v>
      </c>
    </row>
    <row r="185" spans="1:17" ht="23.1" hidden="1" customHeight="1">
      <c r="A185" s="47">
        <v>131</v>
      </c>
      <c r="B185" s="39" t="s">
        <v>4</v>
      </c>
      <c r="C185" s="39" t="s">
        <v>969</v>
      </c>
      <c r="D185" s="40" t="s">
        <v>43</v>
      </c>
      <c r="E185" s="40">
        <v>1</v>
      </c>
      <c r="F185" s="167">
        <v>7347</v>
      </c>
      <c r="G185" s="167">
        <f t="shared" si="20"/>
        <v>7347</v>
      </c>
      <c r="H185" s="167">
        <v>18094</v>
      </c>
      <c r="I185" s="167">
        <f t="shared" si="21"/>
        <v>18094</v>
      </c>
      <c r="J185" s="167">
        <v>0</v>
      </c>
      <c r="K185" s="167">
        <f t="shared" si="22"/>
        <v>0</v>
      </c>
      <c r="L185" s="167">
        <f t="shared" si="19"/>
        <v>25441</v>
      </c>
      <c r="M185" s="167">
        <f t="shared" si="19"/>
        <v>25441</v>
      </c>
      <c r="N185" s="168"/>
    </row>
    <row r="186" spans="1:17" ht="23.1" hidden="1" customHeight="1">
      <c r="A186" s="47">
        <v>132</v>
      </c>
      <c r="B186" s="39" t="s">
        <v>4</v>
      </c>
      <c r="C186" s="39" t="s">
        <v>970</v>
      </c>
      <c r="D186" s="40" t="s">
        <v>43</v>
      </c>
      <c r="E186" s="40">
        <v>1</v>
      </c>
      <c r="F186" s="167">
        <v>14694</v>
      </c>
      <c r="G186" s="167">
        <f t="shared" si="20"/>
        <v>14694</v>
      </c>
      <c r="H186" s="167">
        <v>31442</v>
      </c>
      <c r="I186" s="167">
        <f t="shared" si="21"/>
        <v>31442</v>
      </c>
      <c r="J186" s="167">
        <v>0</v>
      </c>
      <c r="K186" s="167">
        <f t="shared" si="22"/>
        <v>0</v>
      </c>
      <c r="L186" s="167">
        <f t="shared" si="19"/>
        <v>46136</v>
      </c>
      <c r="M186" s="167">
        <f t="shared" si="19"/>
        <v>46136</v>
      </c>
      <c r="N186" s="168"/>
    </row>
    <row r="187" spans="1:17" ht="23.1" hidden="1" customHeight="1">
      <c r="A187" s="47">
        <v>133</v>
      </c>
      <c r="B187" s="39" t="s">
        <v>4</v>
      </c>
      <c r="C187" s="39" t="s">
        <v>971</v>
      </c>
      <c r="D187" s="40" t="s">
        <v>43</v>
      </c>
      <c r="E187" s="40">
        <v>1</v>
      </c>
      <c r="F187" s="167">
        <v>9529</v>
      </c>
      <c r="G187" s="167">
        <f>E187*F187</f>
        <v>9529</v>
      </c>
      <c r="H187" s="167">
        <v>20466</v>
      </c>
      <c r="I187" s="167">
        <f>E187*H187</f>
        <v>20466</v>
      </c>
      <c r="J187" s="167">
        <v>0</v>
      </c>
      <c r="K187" s="167">
        <f>E187*J187</f>
        <v>0</v>
      </c>
      <c r="L187" s="167">
        <f t="shared" si="19"/>
        <v>29995</v>
      </c>
      <c r="M187" s="167">
        <f t="shared" si="19"/>
        <v>29995</v>
      </c>
      <c r="N187" s="168"/>
    </row>
    <row r="188" spans="1:17" ht="23.1" hidden="1" customHeight="1">
      <c r="A188" s="47">
        <v>134</v>
      </c>
      <c r="B188" s="39" t="s">
        <v>972</v>
      </c>
      <c r="C188" s="39" t="s">
        <v>969</v>
      </c>
      <c r="D188" s="40" t="s">
        <v>43</v>
      </c>
      <c r="E188" s="40">
        <v>1</v>
      </c>
      <c r="F188" s="167">
        <v>7379</v>
      </c>
      <c r="G188" s="167">
        <f t="shared" si="20"/>
        <v>7379</v>
      </c>
      <c r="H188" s="167">
        <v>18865</v>
      </c>
      <c r="I188" s="167">
        <f t="shared" si="21"/>
        <v>18865</v>
      </c>
      <c r="J188" s="167">
        <v>0</v>
      </c>
      <c r="K188" s="167">
        <f t="shared" si="22"/>
        <v>0</v>
      </c>
      <c r="L188" s="167">
        <f t="shared" si="19"/>
        <v>26244</v>
      </c>
      <c r="M188" s="167">
        <f t="shared" si="19"/>
        <v>26244</v>
      </c>
      <c r="N188" s="168"/>
    </row>
    <row r="189" spans="1:17" s="245" customFormat="1" ht="23.1" hidden="1" customHeight="1">
      <c r="A189" s="47">
        <v>135</v>
      </c>
      <c r="B189" s="39" t="s">
        <v>973</v>
      </c>
      <c r="C189" s="39" t="s">
        <v>971</v>
      </c>
      <c r="D189" s="40" t="s">
        <v>43</v>
      </c>
      <c r="E189" s="40">
        <v>1</v>
      </c>
      <c r="F189" s="167">
        <v>9561</v>
      </c>
      <c r="G189" s="167">
        <f t="shared" si="20"/>
        <v>9561</v>
      </c>
      <c r="H189" s="167">
        <v>20763</v>
      </c>
      <c r="I189" s="167">
        <f t="shared" si="21"/>
        <v>20763</v>
      </c>
      <c r="J189" s="167">
        <v>0</v>
      </c>
      <c r="K189" s="167">
        <f t="shared" si="22"/>
        <v>0</v>
      </c>
      <c r="L189" s="167">
        <f t="shared" si="19"/>
        <v>30324</v>
      </c>
      <c r="M189" s="167">
        <f t="shared" si="19"/>
        <v>30324</v>
      </c>
      <c r="N189" s="168"/>
      <c r="O189" s="241"/>
      <c r="P189" s="241"/>
      <c r="Q189" s="241"/>
    </row>
    <row r="190" spans="1:17" ht="23.1" hidden="1" customHeight="1">
      <c r="A190" s="47">
        <v>136</v>
      </c>
      <c r="B190" s="39" t="s">
        <v>100</v>
      </c>
      <c r="C190" s="39" t="s">
        <v>101</v>
      </c>
      <c r="D190" s="40" t="s">
        <v>43</v>
      </c>
      <c r="E190" s="40">
        <v>1</v>
      </c>
      <c r="F190" s="167">
        <v>3985</v>
      </c>
      <c r="G190" s="167">
        <f t="shared" si="20"/>
        <v>3985</v>
      </c>
      <c r="H190" s="167">
        <v>18094</v>
      </c>
      <c r="I190" s="167">
        <f t="shared" si="21"/>
        <v>18094</v>
      </c>
      <c r="J190" s="167">
        <v>0</v>
      </c>
      <c r="K190" s="167">
        <f t="shared" si="22"/>
        <v>0</v>
      </c>
      <c r="L190" s="167">
        <f t="shared" si="19"/>
        <v>22079</v>
      </c>
      <c r="M190" s="167">
        <f t="shared" si="19"/>
        <v>22079</v>
      </c>
      <c r="N190" s="168" t="s">
        <v>68</v>
      </c>
    </row>
    <row r="191" spans="1:17" ht="23.1" hidden="1" customHeight="1">
      <c r="A191" s="47">
        <v>137</v>
      </c>
      <c r="B191" s="39" t="s">
        <v>100</v>
      </c>
      <c r="C191" s="39" t="s">
        <v>974</v>
      </c>
      <c r="D191" s="40" t="s">
        <v>43</v>
      </c>
      <c r="E191" s="40">
        <v>1</v>
      </c>
      <c r="F191" s="167">
        <v>5452</v>
      </c>
      <c r="G191" s="167">
        <f t="shared" si="20"/>
        <v>5452</v>
      </c>
      <c r="H191" s="167">
        <v>18094</v>
      </c>
      <c r="I191" s="167">
        <f t="shared" si="21"/>
        <v>18094</v>
      </c>
      <c r="J191" s="167">
        <v>0</v>
      </c>
      <c r="K191" s="167">
        <f t="shared" si="22"/>
        <v>0</v>
      </c>
      <c r="L191" s="167">
        <f t="shared" si="19"/>
        <v>23546</v>
      </c>
      <c r="M191" s="167">
        <f t="shared" si="19"/>
        <v>23546</v>
      </c>
      <c r="N191" s="168"/>
    </row>
    <row r="192" spans="1:17" ht="23.1" hidden="1" customHeight="1">
      <c r="A192" s="47">
        <v>138</v>
      </c>
      <c r="B192" s="39" t="s">
        <v>100</v>
      </c>
      <c r="C192" s="39" t="s">
        <v>975</v>
      </c>
      <c r="D192" s="40" t="s">
        <v>43</v>
      </c>
      <c r="E192" s="40">
        <v>1</v>
      </c>
      <c r="F192" s="167">
        <v>6631</v>
      </c>
      <c r="G192" s="167">
        <f t="shared" si="20"/>
        <v>6631</v>
      </c>
      <c r="H192" s="167">
        <v>18094</v>
      </c>
      <c r="I192" s="167">
        <f t="shared" si="21"/>
        <v>18094</v>
      </c>
      <c r="J192" s="167">
        <v>0</v>
      </c>
      <c r="K192" s="167">
        <f t="shared" si="22"/>
        <v>0</v>
      </c>
      <c r="L192" s="167">
        <f t="shared" si="19"/>
        <v>24725</v>
      </c>
      <c r="M192" s="167">
        <f t="shared" si="19"/>
        <v>24725</v>
      </c>
      <c r="N192" s="168" t="s">
        <v>68</v>
      </c>
    </row>
    <row r="193" spans="1:17" ht="23.1" hidden="1" customHeight="1">
      <c r="A193" s="47">
        <v>139</v>
      </c>
      <c r="B193" s="39" t="s">
        <v>100</v>
      </c>
      <c r="C193" s="39" t="s">
        <v>976</v>
      </c>
      <c r="D193" s="40" t="s">
        <v>43</v>
      </c>
      <c r="E193" s="40">
        <v>1</v>
      </c>
      <c r="F193" s="167">
        <v>11030</v>
      </c>
      <c r="G193" s="167">
        <f t="shared" si="20"/>
        <v>11030</v>
      </c>
      <c r="H193" s="167">
        <v>18094</v>
      </c>
      <c r="I193" s="167">
        <f t="shared" si="21"/>
        <v>18094</v>
      </c>
      <c r="J193" s="167">
        <v>0</v>
      </c>
      <c r="K193" s="167">
        <f t="shared" si="22"/>
        <v>0</v>
      </c>
      <c r="L193" s="167">
        <f t="shared" si="19"/>
        <v>29124</v>
      </c>
      <c r="M193" s="167">
        <f t="shared" si="19"/>
        <v>29124</v>
      </c>
      <c r="N193" s="168"/>
    </row>
    <row r="194" spans="1:17" ht="23.1" hidden="1" customHeight="1">
      <c r="A194" s="47">
        <v>140</v>
      </c>
      <c r="B194" s="39" t="s">
        <v>100</v>
      </c>
      <c r="C194" s="39" t="s">
        <v>977</v>
      </c>
      <c r="D194" s="40" t="s">
        <v>43</v>
      </c>
      <c r="E194" s="40">
        <v>1</v>
      </c>
      <c r="F194" s="167">
        <v>12104</v>
      </c>
      <c r="G194" s="167">
        <f t="shared" si="20"/>
        <v>12104</v>
      </c>
      <c r="H194" s="167">
        <v>18094</v>
      </c>
      <c r="I194" s="167">
        <f t="shared" si="21"/>
        <v>18094</v>
      </c>
      <c r="J194" s="167">
        <v>0</v>
      </c>
      <c r="K194" s="167">
        <f t="shared" si="22"/>
        <v>0</v>
      </c>
      <c r="L194" s="167">
        <f t="shared" si="19"/>
        <v>30198</v>
      </c>
      <c r="M194" s="167">
        <f t="shared" si="19"/>
        <v>30198</v>
      </c>
      <c r="N194" s="168"/>
    </row>
    <row r="195" spans="1:17" ht="23.1" hidden="1" customHeight="1">
      <c r="A195" s="47">
        <v>141</v>
      </c>
      <c r="B195" s="39" t="s">
        <v>55</v>
      </c>
      <c r="C195" s="39" t="s">
        <v>978</v>
      </c>
      <c r="D195" s="40" t="s">
        <v>54</v>
      </c>
      <c r="E195" s="40">
        <v>1</v>
      </c>
      <c r="F195" s="167">
        <v>3245</v>
      </c>
      <c r="G195" s="167">
        <f t="shared" si="20"/>
        <v>3245</v>
      </c>
      <c r="H195" s="167">
        <v>6525</v>
      </c>
      <c r="I195" s="167">
        <f t="shared" si="21"/>
        <v>6525</v>
      </c>
      <c r="J195" s="167">
        <v>0</v>
      </c>
      <c r="K195" s="167">
        <f t="shared" si="22"/>
        <v>0</v>
      </c>
      <c r="L195" s="167">
        <f t="shared" si="19"/>
        <v>9770</v>
      </c>
      <c r="M195" s="167">
        <f t="shared" si="19"/>
        <v>9770</v>
      </c>
      <c r="N195" s="171"/>
    </row>
    <row r="196" spans="1:17" ht="23.1" hidden="1" customHeight="1">
      <c r="A196" s="47">
        <v>142</v>
      </c>
      <c r="B196" s="39" t="s">
        <v>55</v>
      </c>
      <c r="C196" s="39" t="s">
        <v>979</v>
      </c>
      <c r="D196" s="40" t="s">
        <v>54</v>
      </c>
      <c r="E196" s="40">
        <v>1</v>
      </c>
      <c r="F196" s="167">
        <v>4473</v>
      </c>
      <c r="G196" s="167">
        <f t="shared" si="20"/>
        <v>4473</v>
      </c>
      <c r="H196" s="167">
        <v>6525</v>
      </c>
      <c r="I196" s="167">
        <f t="shared" si="21"/>
        <v>6525</v>
      </c>
      <c r="J196" s="167"/>
      <c r="K196" s="167"/>
      <c r="L196" s="167">
        <f t="shared" si="19"/>
        <v>10998</v>
      </c>
      <c r="M196" s="167">
        <f t="shared" si="19"/>
        <v>10998</v>
      </c>
      <c r="N196" s="171"/>
    </row>
    <row r="197" spans="1:17" ht="23.1" hidden="1" customHeight="1">
      <c r="A197" s="47">
        <v>143</v>
      </c>
      <c r="B197" s="39" t="s">
        <v>55</v>
      </c>
      <c r="C197" s="39" t="s">
        <v>980</v>
      </c>
      <c r="D197" s="40" t="s">
        <v>54</v>
      </c>
      <c r="E197" s="40">
        <v>1</v>
      </c>
      <c r="F197" s="167">
        <v>5191</v>
      </c>
      <c r="G197" s="167">
        <f t="shared" si="20"/>
        <v>5191</v>
      </c>
      <c r="H197" s="167">
        <v>6525</v>
      </c>
      <c r="I197" s="167">
        <f t="shared" si="21"/>
        <v>6525</v>
      </c>
      <c r="J197" s="167"/>
      <c r="K197" s="167"/>
      <c r="L197" s="167">
        <f t="shared" si="19"/>
        <v>11716</v>
      </c>
      <c r="M197" s="167">
        <f t="shared" si="19"/>
        <v>11716</v>
      </c>
      <c r="N197" s="171"/>
    </row>
    <row r="198" spans="1:17" ht="23.1" hidden="1" customHeight="1">
      <c r="A198" s="47">
        <v>144</v>
      </c>
      <c r="B198" s="39" t="s">
        <v>55</v>
      </c>
      <c r="C198" s="39" t="s">
        <v>981</v>
      </c>
      <c r="D198" s="40" t="s">
        <v>54</v>
      </c>
      <c r="E198" s="40">
        <v>1</v>
      </c>
      <c r="F198" s="167">
        <v>6307</v>
      </c>
      <c r="G198" s="167">
        <f t="shared" si="20"/>
        <v>6307</v>
      </c>
      <c r="H198" s="167">
        <v>6525</v>
      </c>
      <c r="I198" s="167">
        <f t="shared" si="21"/>
        <v>6525</v>
      </c>
      <c r="J198" s="167"/>
      <c r="K198" s="167"/>
      <c r="L198" s="167">
        <f t="shared" si="19"/>
        <v>12832</v>
      </c>
      <c r="M198" s="167">
        <f t="shared" si="19"/>
        <v>12832</v>
      </c>
      <c r="N198" s="171"/>
    </row>
    <row r="199" spans="1:17" ht="23.1" hidden="1" customHeight="1">
      <c r="A199" s="47">
        <v>145</v>
      </c>
      <c r="B199" s="39" t="s">
        <v>153</v>
      </c>
      <c r="C199" s="39" t="s">
        <v>154</v>
      </c>
      <c r="D199" s="40" t="s">
        <v>54</v>
      </c>
      <c r="E199" s="40">
        <v>1</v>
      </c>
      <c r="F199" s="167">
        <v>145577</v>
      </c>
      <c r="G199" s="167">
        <f t="shared" si="20"/>
        <v>145577</v>
      </c>
      <c r="H199" s="167">
        <v>85128</v>
      </c>
      <c r="I199" s="167">
        <f t="shared" si="21"/>
        <v>85128</v>
      </c>
      <c r="J199" s="167">
        <v>0</v>
      </c>
      <c r="K199" s="167">
        <f t="shared" si="22"/>
        <v>0</v>
      </c>
      <c r="L199" s="167">
        <f t="shared" si="19"/>
        <v>230705</v>
      </c>
      <c r="M199" s="167">
        <f t="shared" si="19"/>
        <v>230705</v>
      </c>
      <c r="N199" s="168" t="s">
        <v>68</v>
      </c>
    </row>
    <row r="200" spans="1:17" ht="23.1" hidden="1" customHeight="1">
      <c r="A200" s="47">
        <v>146</v>
      </c>
      <c r="B200" s="39" t="s">
        <v>153</v>
      </c>
      <c r="C200" s="39" t="s">
        <v>155</v>
      </c>
      <c r="D200" s="40" t="s">
        <v>54</v>
      </c>
      <c r="E200" s="40">
        <v>1</v>
      </c>
      <c r="F200" s="167">
        <v>150633</v>
      </c>
      <c r="G200" s="167">
        <f t="shared" si="20"/>
        <v>150633</v>
      </c>
      <c r="H200" s="167">
        <v>85128</v>
      </c>
      <c r="I200" s="167">
        <f t="shared" si="21"/>
        <v>85128</v>
      </c>
      <c r="J200" s="167">
        <v>0</v>
      </c>
      <c r="K200" s="167">
        <f t="shared" si="22"/>
        <v>0</v>
      </c>
      <c r="L200" s="167">
        <f t="shared" si="19"/>
        <v>235761</v>
      </c>
      <c r="M200" s="167">
        <f t="shared" si="19"/>
        <v>235761</v>
      </c>
      <c r="N200" s="168" t="s">
        <v>68</v>
      </c>
    </row>
    <row r="201" spans="1:17" ht="23.1" hidden="1" customHeight="1">
      <c r="A201" s="47">
        <v>147</v>
      </c>
      <c r="B201" s="39" t="s">
        <v>153</v>
      </c>
      <c r="C201" s="39" t="s">
        <v>156</v>
      </c>
      <c r="D201" s="40" t="s">
        <v>54</v>
      </c>
      <c r="E201" s="40">
        <v>1</v>
      </c>
      <c r="F201" s="167">
        <v>160070</v>
      </c>
      <c r="G201" s="167">
        <f t="shared" si="20"/>
        <v>160070</v>
      </c>
      <c r="H201" s="167">
        <v>85128</v>
      </c>
      <c r="I201" s="167">
        <f t="shared" si="21"/>
        <v>85128</v>
      </c>
      <c r="J201" s="167">
        <v>0</v>
      </c>
      <c r="K201" s="167">
        <f t="shared" si="22"/>
        <v>0</v>
      </c>
      <c r="L201" s="167">
        <f t="shared" si="19"/>
        <v>245198</v>
      </c>
      <c r="M201" s="167">
        <f t="shared" si="19"/>
        <v>245198</v>
      </c>
      <c r="N201" s="168" t="s">
        <v>68</v>
      </c>
    </row>
    <row r="202" spans="1:17" ht="23.1" hidden="1" customHeight="1">
      <c r="A202" s="47">
        <v>148</v>
      </c>
      <c r="B202" s="39" t="s">
        <v>153</v>
      </c>
      <c r="C202" s="39" t="s">
        <v>982</v>
      </c>
      <c r="D202" s="40" t="s">
        <v>54</v>
      </c>
      <c r="E202" s="40">
        <v>1</v>
      </c>
      <c r="F202" s="167">
        <v>234918</v>
      </c>
      <c r="G202" s="167">
        <f t="shared" si="20"/>
        <v>234918</v>
      </c>
      <c r="H202" s="167">
        <v>85128</v>
      </c>
      <c r="I202" s="167">
        <f t="shared" si="21"/>
        <v>85128</v>
      </c>
      <c r="J202" s="167">
        <v>0</v>
      </c>
      <c r="K202" s="167"/>
      <c r="L202" s="167">
        <f t="shared" si="19"/>
        <v>320046</v>
      </c>
      <c r="M202" s="167">
        <f t="shared" si="19"/>
        <v>320046</v>
      </c>
      <c r="N202" s="168"/>
    </row>
    <row r="203" spans="1:17" ht="23.1" hidden="1" customHeight="1">
      <c r="A203" s="47">
        <v>149</v>
      </c>
      <c r="B203" s="39" t="s">
        <v>153</v>
      </c>
      <c r="C203" s="39" t="s">
        <v>983</v>
      </c>
      <c r="D203" s="40" t="s">
        <v>54</v>
      </c>
      <c r="E203" s="40">
        <v>1</v>
      </c>
      <c r="F203" s="167">
        <v>243291</v>
      </c>
      <c r="G203" s="167">
        <f t="shared" si="20"/>
        <v>243291</v>
      </c>
      <c r="H203" s="167">
        <v>85128</v>
      </c>
      <c r="I203" s="167">
        <f t="shared" si="21"/>
        <v>85128</v>
      </c>
      <c r="J203" s="167">
        <v>0</v>
      </c>
      <c r="K203" s="167"/>
      <c r="L203" s="167">
        <f t="shared" si="19"/>
        <v>328419</v>
      </c>
      <c r="M203" s="167">
        <f t="shared" si="19"/>
        <v>328419</v>
      </c>
      <c r="N203" s="168"/>
    </row>
    <row r="204" spans="1:17" ht="23.1" hidden="1" customHeight="1">
      <c r="A204" s="47">
        <v>150</v>
      </c>
      <c r="B204" s="39" t="s">
        <v>153</v>
      </c>
      <c r="C204" s="39" t="s">
        <v>984</v>
      </c>
      <c r="D204" s="40" t="s">
        <v>54</v>
      </c>
      <c r="E204" s="40">
        <v>1</v>
      </c>
      <c r="F204" s="167">
        <v>258920</v>
      </c>
      <c r="G204" s="167">
        <f t="shared" si="20"/>
        <v>258920</v>
      </c>
      <c r="H204" s="167">
        <v>85128</v>
      </c>
      <c r="I204" s="167">
        <f t="shared" si="21"/>
        <v>85128</v>
      </c>
      <c r="J204" s="167">
        <v>0</v>
      </c>
      <c r="K204" s="167"/>
      <c r="L204" s="167">
        <f t="shared" si="19"/>
        <v>344048</v>
      </c>
      <c r="M204" s="167">
        <f t="shared" si="19"/>
        <v>344048</v>
      </c>
      <c r="N204" s="168"/>
    </row>
    <row r="205" spans="1:17" ht="23.1" hidden="1" customHeight="1">
      <c r="A205" s="47">
        <v>151</v>
      </c>
      <c r="B205" s="41" t="s">
        <v>985</v>
      </c>
      <c r="C205" s="41" t="s">
        <v>986</v>
      </c>
      <c r="D205" s="40" t="s">
        <v>43</v>
      </c>
      <c r="E205" s="40">
        <v>1</v>
      </c>
      <c r="F205" s="167">
        <v>65865</v>
      </c>
      <c r="G205" s="167">
        <f>E205*F205</f>
        <v>65865</v>
      </c>
      <c r="H205" s="167">
        <v>48873</v>
      </c>
      <c r="I205" s="167">
        <f>E205*H205</f>
        <v>48873</v>
      </c>
      <c r="J205" s="167">
        <v>0</v>
      </c>
      <c r="K205" s="167">
        <f>E205*J205</f>
        <v>0</v>
      </c>
      <c r="L205" s="167">
        <f t="shared" si="19"/>
        <v>114738</v>
      </c>
      <c r="M205" s="167">
        <f t="shared" si="19"/>
        <v>114738</v>
      </c>
      <c r="N205" s="171"/>
    </row>
    <row r="206" spans="1:17" ht="23.1" hidden="1" customHeight="1">
      <c r="A206" s="47">
        <v>152</v>
      </c>
      <c r="B206" s="39" t="s">
        <v>12</v>
      </c>
      <c r="C206" s="39" t="s">
        <v>7</v>
      </c>
      <c r="D206" s="40" t="s">
        <v>43</v>
      </c>
      <c r="E206" s="40">
        <v>1</v>
      </c>
      <c r="F206" s="167">
        <v>40494</v>
      </c>
      <c r="G206" s="167">
        <f>E206*F206</f>
        <v>40494</v>
      </c>
      <c r="H206" s="167">
        <v>23926</v>
      </c>
      <c r="I206" s="167">
        <f>E206*H206</f>
        <v>23926</v>
      </c>
      <c r="J206" s="167">
        <v>0</v>
      </c>
      <c r="K206" s="167">
        <f>E206*J206</f>
        <v>0</v>
      </c>
      <c r="L206" s="167">
        <f t="shared" si="19"/>
        <v>64420</v>
      </c>
      <c r="M206" s="167">
        <f t="shared" si="19"/>
        <v>64420</v>
      </c>
      <c r="N206" s="171" t="s">
        <v>987</v>
      </c>
    </row>
    <row r="207" spans="1:17" s="243" customFormat="1" ht="23.1" hidden="1" customHeight="1">
      <c r="A207" s="47">
        <v>153</v>
      </c>
      <c r="B207" s="39" t="s">
        <v>12</v>
      </c>
      <c r="C207" s="39" t="s">
        <v>988</v>
      </c>
      <c r="D207" s="40" t="s">
        <v>43</v>
      </c>
      <c r="E207" s="40">
        <v>1</v>
      </c>
      <c r="F207" s="167">
        <v>20571</v>
      </c>
      <c r="G207" s="167">
        <f t="shared" si="20"/>
        <v>20571</v>
      </c>
      <c r="H207" s="167">
        <v>39865</v>
      </c>
      <c r="I207" s="167">
        <f t="shared" si="21"/>
        <v>39865</v>
      </c>
      <c r="J207" s="167">
        <v>0</v>
      </c>
      <c r="K207" s="167">
        <f t="shared" si="22"/>
        <v>0</v>
      </c>
      <c r="L207" s="167">
        <f t="shared" si="19"/>
        <v>60436</v>
      </c>
      <c r="M207" s="167">
        <f t="shared" si="19"/>
        <v>60436</v>
      </c>
      <c r="N207" s="171" t="s">
        <v>989</v>
      </c>
      <c r="O207" s="241"/>
      <c r="P207" s="241"/>
      <c r="Q207" s="241"/>
    </row>
    <row r="208" spans="1:17" s="243" customFormat="1" ht="23.1" hidden="1" customHeight="1">
      <c r="A208" s="47">
        <v>154</v>
      </c>
      <c r="B208" s="39" t="s">
        <v>12</v>
      </c>
      <c r="C208" s="39" t="s">
        <v>990</v>
      </c>
      <c r="D208" s="40" t="s">
        <v>43</v>
      </c>
      <c r="E208" s="40">
        <v>1</v>
      </c>
      <c r="F208" s="167">
        <v>16002</v>
      </c>
      <c r="G208" s="167">
        <f t="shared" si="20"/>
        <v>16002</v>
      </c>
      <c r="H208" s="167">
        <v>39865</v>
      </c>
      <c r="I208" s="167">
        <f t="shared" si="21"/>
        <v>39865</v>
      </c>
      <c r="J208" s="167">
        <v>0</v>
      </c>
      <c r="K208" s="167">
        <f t="shared" si="22"/>
        <v>0</v>
      </c>
      <c r="L208" s="167">
        <f t="shared" si="19"/>
        <v>55867</v>
      </c>
      <c r="M208" s="167">
        <f t="shared" si="19"/>
        <v>55867</v>
      </c>
      <c r="N208" s="182" t="s">
        <v>753</v>
      </c>
      <c r="O208" s="241"/>
      <c r="P208" s="241"/>
      <c r="Q208" s="241"/>
    </row>
    <row r="209" spans="1:17" s="243" customFormat="1" ht="23.1" hidden="1" customHeight="1">
      <c r="A209" s="47">
        <v>155</v>
      </c>
      <c r="B209" s="39" t="s">
        <v>12</v>
      </c>
      <c r="C209" s="39" t="s">
        <v>991</v>
      </c>
      <c r="D209" s="40" t="s">
        <v>43</v>
      </c>
      <c r="E209" s="40">
        <v>1</v>
      </c>
      <c r="F209" s="167">
        <v>14408</v>
      </c>
      <c r="G209" s="167">
        <f t="shared" si="20"/>
        <v>14408</v>
      </c>
      <c r="H209" s="167">
        <v>39865</v>
      </c>
      <c r="I209" s="167">
        <f t="shared" si="21"/>
        <v>39865</v>
      </c>
      <c r="J209" s="167">
        <v>0</v>
      </c>
      <c r="K209" s="167">
        <f t="shared" si="22"/>
        <v>0</v>
      </c>
      <c r="L209" s="167">
        <f t="shared" si="19"/>
        <v>54273</v>
      </c>
      <c r="M209" s="167">
        <f t="shared" si="19"/>
        <v>54273</v>
      </c>
      <c r="N209" s="171" t="s">
        <v>992</v>
      </c>
      <c r="O209" s="241"/>
      <c r="P209" s="241"/>
      <c r="Q209" s="241"/>
    </row>
    <row r="210" spans="1:17" s="243" customFormat="1" ht="23.1" hidden="1" customHeight="1">
      <c r="A210" s="47">
        <v>156</v>
      </c>
      <c r="B210" s="39" t="s">
        <v>12</v>
      </c>
      <c r="C210" s="39" t="s">
        <v>993</v>
      </c>
      <c r="D210" s="40" t="s">
        <v>43</v>
      </c>
      <c r="E210" s="40">
        <v>1</v>
      </c>
      <c r="F210" s="167">
        <v>14408</v>
      </c>
      <c r="G210" s="167">
        <f t="shared" si="20"/>
        <v>14408</v>
      </c>
      <c r="H210" s="167">
        <v>39865</v>
      </c>
      <c r="I210" s="167">
        <f t="shared" si="21"/>
        <v>39865</v>
      </c>
      <c r="J210" s="167">
        <v>0</v>
      </c>
      <c r="K210" s="167">
        <f t="shared" si="22"/>
        <v>0</v>
      </c>
      <c r="L210" s="167">
        <f t="shared" si="19"/>
        <v>54273</v>
      </c>
      <c r="M210" s="167">
        <f t="shared" si="19"/>
        <v>54273</v>
      </c>
      <c r="N210" s="171" t="s">
        <v>994</v>
      </c>
      <c r="O210" s="241"/>
      <c r="P210" s="241"/>
      <c r="Q210" s="241"/>
    </row>
    <row r="211" spans="1:17" s="243" customFormat="1" ht="23.1" hidden="1" customHeight="1">
      <c r="A211" s="47">
        <v>157</v>
      </c>
      <c r="B211" s="39" t="s">
        <v>12</v>
      </c>
      <c r="C211" s="39" t="s">
        <v>995</v>
      </c>
      <c r="D211" s="40" t="s">
        <v>43</v>
      </c>
      <c r="E211" s="40">
        <v>1</v>
      </c>
      <c r="F211" s="167">
        <v>14408</v>
      </c>
      <c r="G211" s="167">
        <f t="shared" si="20"/>
        <v>14408</v>
      </c>
      <c r="H211" s="167">
        <v>39865</v>
      </c>
      <c r="I211" s="167">
        <f t="shared" si="21"/>
        <v>39865</v>
      </c>
      <c r="J211" s="167">
        <v>0</v>
      </c>
      <c r="K211" s="167">
        <f t="shared" si="22"/>
        <v>0</v>
      </c>
      <c r="L211" s="167">
        <f t="shared" si="19"/>
        <v>54273</v>
      </c>
      <c r="M211" s="167">
        <f t="shared" si="19"/>
        <v>54273</v>
      </c>
      <c r="N211" s="171" t="s">
        <v>994</v>
      </c>
      <c r="O211" s="241"/>
      <c r="P211" s="241"/>
      <c r="Q211" s="241"/>
    </row>
    <row r="212" spans="1:17" s="243" customFormat="1" ht="23.1" hidden="1" customHeight="1">
      <c r="A212" s="47">
        <v>158</v>
      </c>
      <c r="B212" s="39" t="s">
        <v>12</v>
      </c>
      <c r="C212" s="39" t="s">
        <v>996</v>
      </c>
      <c r="D212" s="40" t="s">
        <v>43</v>
      </c>
      <c r="E212" s="40">
        <v>1</v>
      </c>
      <c r="F212" s="167">
        <v>14408</v>
      </c>
      <c r="G212" s="167">
        <f t="shared" si="20"/>
        <v>14408</v>
      </c>
      <c r="H212" s="167">
        <v>39865</v>
      </c>
      <c r="I212" s="167">
        <f t="shared" si="21"/>
        <v>39865</v>
      </c>
      <c r="J212" s="167">
        <v>0</v>
      </c>
      <c r="K212" s="167">
        <f t="shared" si="22"/>
        <v>0</v>
      </c>
      <c r="L212" s="167">
        <f t="shared" si="19"/>
        <v>54273</v>
      </c>
      <c r="M212" s="167">
        <f t="shared" si="19"/>
        <v>54273</v>
      </c>
      <c r="N212" s="171" t="s">
        <v>997</v>
      </c>
      <c r="O212" s="241"/>
      <c r="P212" s="241"/>
      <c r="Q212" s="241"/>
    </row>
    <row r="213" spans="1:17" s="243" customFormat="1" ht="23.1" hidden="1" customHeight="1">
      <c r="A213" s="47">
        <v>159</v>
      </c>
      <c r="B213" s="39" t="s">
        <v>12</v>
      </c>
      <c r="C213" s="39" t="s">
        <v>998</v>
      </c>
      <c r="D213" s="40" t="s">
        <v>43</v>
      </c>
      <c r="E213" s="40">
        <v>1</v>
      </c>
      <c r="F213" s="167">
        <v>66210</v>
      </c>
      <c r="G213" s="167">
        <f t="shared" si="20"/>
        <v>66210</v>
      </c>
      <c r="H213" s="167">
        <v>39865</v>
      </c>
      <c r="I213" s="167">
        <f t="shared" si="21"/>
        <v>39865</v>
      </c>
      <c r="J213" s="167">
        <v>0</v>
      </c>
      <c r="K213" s="167">
        <f t="shared" si="22"/>
        <v>0</v>
      </c>
      <c r="L213" s="167">
        <f t="shared" ref="L213:M274" si="23">F213+H213+J213</f>
        <v>106075</v>
      </c>
      <c r="M213" s="167">
        <f t="shared" si="23"/>
        <v>106075</v>
      </c>
      <c r="N213" s="171" t="s">
        <v>999</v>
      </c>
      <c r="O213" s="241"/>
      <c r="P213" s="241"/>
      <c r="Q213" s="241"/>
    </row>
    <row r="214" spans="1:17" s="243" customFormat="1" ht="23.1" hidden="1" customHeight="1">
      <c r="A214" s="47">
        <v>160</v>
      </c>
      <c r="B214" s="39" t="s">
        <v>12</v>
      </c>
      <c r="C214" s="39" t="s">
        <v>1000</v>
      </c>
      <c r="D214" s="40" t="s">
        <v>43</v>
      </c>
      <c r="E214" s="40">
        <v>1</v>
      </c>
      <c r="F214" s="167">
        <v>66210</v>
      </c>
      <c r="G214" s="167">
        <f t="shared" si="20"/>
        <v>66210</v>
      </c>
      <c r="H214" s="167">
        <v>39865</v>
      </c>
      <c r="I214" s="167">
        <f t="shared" si="21"/>
        <v>39865</v>
      </c>
      <c r="J214" s="167"/>
      <c r="K214" s="167"/>
      <c r="L214" s="167">
        <f t="shared" si="23"/>
        <v>106075</v>
      </c>
      <c r="M214" s="167">
        <f t="shared" si="23"/>
        <v>106075</v>
      </c>
      <c r="N214" s="171" t="s">
        <v>1001</v>
      </c>
      <c r="O214" s="241"/>
      <c r="P214" s="241"/>
      <c r="Q214" s="241"/>
    </row>
    <row r="215" spans="1:17" s="257" customFormat="1" ht="23.1" hidden="1" customHeight="1">
      <c r="A215" s="47">
        <v>161</v>
      </c>
      <c r="B215" s="39" t="s">
        <v>12</v>
      </c>
      <c r="C215" s="39" t="s">
        <v>1002</v>
      </c>
      <c r="D215" s="40" t="s">
        <v>43</v>
      </c>
      <c r="E215" s="40">
        <v>1</v>
      </c>
      <c r="F215" s="167">
        <v>27000</v>
      </c>
      <c r="G215" s="167">
        <f t="shared" si="20"/>
        <v>27000</v>
      </c>
      <c r="H215" s="167">
        <v>39865</v>
      </c>
      <c r="I215" s="167">
        <f t="shared" si="21"/>
        <v>39865</v>
      </c>
      <c r="J215" s="167">
        <v>0</v>
      </c>
      <c r="K215" s="167"/>
      <c r="L215" s="167">
        <f t="shared" si="23"/>
        <v>66865</v>
      </c>
      <c r="M215" s="167">
        <f t="shared" si="23"/>
        <v>66865</v>
      </c>
      <c r="N215" s="182" t="s">
        <v>1003</v>
      </c>
      <c r="O215" s="241"/>
      <c r="P215" s="241"/>
      <c r="Q215" s="241"/>
    </row>
    <row r="216" spans="1:17" s="257" customFormat="1" ht="23.1" hidden="1" customHeight="1">
      <c r="A216" s="47">
        <v>162</v>
      </c>
      <c r="B216" s="39" t="s">
        <v>12</v>
      </c>
      <c r="C216" s="39" t="s">
        <v>1004</v>
      </c>
      <c r="D216" s="40" t="s">
        <v>43</v>
      </c>
      <c r="E216" s="40">
        <v>1</v>
      </c>
      <c r="F216" s="167">
        <v>25565</v>
      </c>
      <c r="G216" s="167">
        <f t="shared" si="20"/>
        <v>25565</v>
      </c>
      <c r="H216" s="167">
        <v>39865</v>
      </c>
      <c r="I216" s="167">
        <f t="shared" si="21"/>
        <v>39865</v>
      </c>
      <c r="J216" s="167">
        <v>0</v>
      </c>
      <c r="K216" s="167"/>
      <c r="L216" s="167">
        <f t="shared" si="23"/>
        <v>65430</v>
      </c>
      <c r="M216" s="167">
        <f t="shared" si="23"/>
        <v>65430</v>
      </c>
      <c r="N216" s="171" t="s">
        <v>992</v>
      </c>
      <c r="O216" s="241"/>
      <c r="P216" s="241"/>
      <c r="Q216" s="241"/>
    </row>
    <row r="217" spans="1:17" s="257" customFormat="1" ht="23.1" hidden="1" customHeight="1">
      <c r="A217" s="47">
        <v>163</v>
      </c>
      <c r="B217" s="39" t="s">
        <v>12</v>
      </c>
      <c r="C217" s="39" t="s">
        <v>1005</v>
      </c>
      <c r="D217" s="40" t="s">
        <v>43</v>
      </c>
      <c r="E217" s="40">
        <v>1</v>
      </c>
      <c r="F217" s="167">
        <v>39911</v>
      </c>
      <c r="G217" s="167">
        <f t="shared" si="20"/>
        <v>39911</v>
      </c>
      <c r="H217" s="167">
        <v>39865</v>
      </c>
      <c r="I217" s="167">
        <f t="shared" si="21"/>
        <v>39865</v>
      </c>
      <c r="J217" s="167">
        <v>0</v>
      </c>
      <c r="K217" s="167"/>
      <c r="L217" s="167">
        <f t="shared" si="23"/>
        <v>79776</v>
      </c>
      <c r="M217" s="167">
        <f t="shared" si="23"/>
        <v>79776</v>
      </c>
      <c r="N217" s="171" t="s">
        <v>994</v>
      </c>
      <c r="O217" s="241"/>
      <c r="P217" s="241"/>
      <c r="Q217" s="241"/>
    </row>
    <row r="218" spans="1:17" ht="23.1" hidden="1" customHeight="1">
      <c r="A218" s="47">
        <v>164</v>
      </c>
      <c r="B218" s="39" t="s">
        <v>1006</v>
      </c>
      <c r="C218" s="39" t="s">
        <v>1007</v>
      </c>
      <c r="D218" s="40" t="s">
        <v>43</v>
      </c>
      <c r="E218" s="40">
        <v>1</v>
      </c>
      <c r="F218" s="167">
        <v>9976</v>
      </c>
      <c r="G218" s="167">
        <f t="shared" si="20"/>
        <v>9976</v>
      </c>
      <c r="H218" s="167">
        <v>39865</v>
      </c>
      <c r="I218" s="167">
        <f t="shared" si="21"/>
        <v>39865</v>
      </c>
      <c r="J218" s="167">
        <v>0</v>
      </c>
      <c r="K218" s="167">
        <f t="shared" si="22"/>
        <v>0</v>
      </c>
      <c r="L218" s="167">
        <f t="shared" si="23"/>
        <v>49841</v>
      </c>
      <c r="M218" s="167">
        <f t="shared" si="23"/>
        <v>49841</v>
      </c>
      <c r="N218" s="168" t="s">
        <v>68</v>
      </c>
    </row>
    <row r="219" spans="1:17" ht="23.1" hidden="1" customHeight="1">
      <c r="A219" s="47">
        <v>165</v>
      </c>
      <c r="B219" s="39" t="s">
        <v>754</v>
      </c>
      <c r="C219" s="39" t="s">
        <v>158</v>
      </c>
      <c r="D219" s="40" t="s">
        <v>43</v>
      </c>
      <c r="E219" s="40">
        <v>1</v>
      </c>
      <c r="F219" s="167">
        <v>6552</v>
      </c>
      <c r="G219" s="167">
        <f t="shared" si="20"/>
        <v>6552</v>
      </c>
      <c r="H219" s="167">
        <v>53026</v>
      </c>
      <c r="I219" s="167">
        <f t="shared" si="21"/>
        <v>53026</v>
      </c>
      <c r="J219" s="167">
        <v>0</v>
      </c>
      <c r="K219" s="167">
        <f t="shared" si="22"/>
        <v>0</v>
      </c>
      <c r="L219" s="167">
        <f t="shared" si="23"/>
        <v>59578</v>
      </c>
      <c r="M219" s="167">
        <f t="shared" si="23"/>
        <v>59578</v>
      </c>
      <c r="N219" s="168" t="s">
        <v>68</v>
      </c>
    </row>
    <row r="220" spans="1:17" ht="23.1" hidden="1" customHeight="1">
      <c r="A220" s="47">
        <v>166</v>
      </c>
      <c r="B220" s="39" t="s">
        <v>754</v>
      </c>
      <c r="C220" s="39" t="s">
        <v>159</v>
      </c>
      <c r="D220" s="40" t="s">
        <v>43</v>
      </c>
      <c r="E220" s="40">
        <v>1</v>
      </c>
      <c r="F220" s="167">
        <v>9299</v>
      </c>
      <c r="G220" s="167">
        <f t="shared" si="20"/>
        <v>9299</v>
      </c>
      <c r="H220" s="167">
        <v>59904</v>
      </c>
      <c r="I220" s="167">
        <f t="shared" si="21"/>
        <v>59904</v>
      </c>
      <c r="J220" s="167">
        <v>0</v>
      </c>
      <c r="K220" s="167">
        <f t="shared" si="22"/>
        <v>0</v>
      </c>
      <c r="L220" s="167">
        <f t="shared" si="23"/>
        <v>69203</v>
      </c>
      <c r="M220" s="167">
        <f t="shared" si="23"/>
        <v>69203</v>
      </c>
      <c r="N220" s="168" t="s">
        <v>68</v>
      </c>
    </row>
    <row r="221" spans="1:17" s="243" customFormat="1" ht="23.1" hidden="1" customHeight="1">
      <c r="A221" s="47">
        <v>167</v>
      </c>
      <c r="B221" s="39" t="s">
        <v>290</v>
      </c>
      <c r="C221" s="39" t="s">
        <v>1008</v>
      </c>
      <c r="D221" s="43" t="s">
        <v>43</v>
      </c>
      <c r="E221" s="40">
        <v>1</v>
      </c>
      <c r="F221" s="167">
        <v>44710</v>
      </c>
      <c r="G221" s="167">
        <f t="shared" si="20"/>
        <v>44710</v>
      </c>
      <c r="H221" s="167">
        <v>54379</v>
      </c>
      <c r="I221" s="167">
        <f t="shared" si="21"/>
        <v>54379</v>
      </c>
      <c r="J221" s="167">
        <v>0</v>
      </c>
      <c r="K221" s="167">
        <f t="shared" si="22"/>
        <v>0</v>
      </c>
      <c r="L221" s="167">
        <f t="shared" si="23"/>
        <v>99089</v>
      </c>
      <c r="M221" s="167">
        <f t="shared" si="23"/>
        <v>99089</v>
      </c>
      <c r="N221" s="171" t="s">
        <v>1009</v>
      </c>
      <c r="O221" s="241"/>
      <c r="P221" s="241"/>
      <c r="Q221" s="241"/>
    </row>
    <row r="222" spans="1:17" s="243" customFormat="1" ht="23.1" hidden="1" customHeight="1">
      <c r="A222" s="47">
        <v>168</v>
      </c>
      <c r="B222" s="39" t="s">
        <v>290</v>
      </c>
      <c r="C222" s="39" t="s">
        <v>1010</v>
      </c>
      <c r="D222" s="43" t="s">
        <v>43</v>
      </c>
      <c r="E222" s="40">
        <v>1</v>
      </c>
      <c r="F222" s="167">
        <v>44710</v>
      </c>
      <c r="G222" s="167">
        <f t="shared" si="20"/>
        <v>44710</v>
      </c>
      <c r="H222" s="167">
        <v>54379</v>
      </c>
      <c r="I222" s="167">
        <f t="shared" si="21"/>
        <v>54379</v>
      </c>
      <c r="J222" s="167">
        <v>0</v>
      </c>
      <c r="K222" s="167">
        <f t="shared" si="22"/>
        <v>0</v>
      </c>
      <c r="L222" s="167">
        <f t="shared" si="23"/>
        <v>99089</v>
      </c>
      <c r="M222" s="167">
        <f t="shared" si="23"/>
        <v>99089</v>
      </c>
      <c r="N222" s="171" t="s">
        <v>1009</v>
      </c>
      <c r="O222" s="241"/>
      <c r="P222" s="241"/>
      <c r="Q222" s="241"/>
    </row>
    <row r="223" spans="1:17" s="243" customFormat="1" ht="23.1" hidden="1" customHeight="1">
      <c r="A223" s="47">
        <v>169</v>
      </c>
      <c r="B223" s="39" t="s">
        <v>290</v>
      </c>
      <c r="C223" s="39" t="s">
        <v>756</v>
      </c>
      <c r="D223" s="43" t="s">
        <v>43</v>
      </c>
      <c r="E223" s="40">
        <v>1</v>
      </c>
      <c r="F223" s="167">
        <v>44710</v>
      </c>
      <c r="G223" s="167">
        <f t="shared" si="20"/>
        <v>44710</v>
      </c>
      <c r="H223" s="167">
        <v>54379</v>
      </c>
      <c r="I223" s="167">
        <f t="shared" si="21"/>
        <v>54379</v>
      </c>
      <c r="J223" s="167">
        <v>0</v>
      </c>
      <c r="K223" s="167">
        <f t="shared" si="22"/>
        <v>0</v>
      </c>
      <c r="L223" s="167">
        <f t="shared" si="23"/>
        <v>99089</v>
      </c>
      <c r="M223" s="167">
        <f t="shared" si="23"/>
        <v>99089</v>
      </c>
      <c r="N223" s="171" t="s">
        <v>755</v>
      </c>
      <c r="O223" s="241"/>
      <c r="P223" s="241"/>
      <c r="Q223" s="241"/>
    </row>
    <row r="224" spans="1:17" s="243" customFormat="1" ht="23.1" hidden="1" customHeight="1">
      <c r="A224" s="47">
        <v>170</v>
      </c>
      <c r="B224" s="39" t="s">
        <v>290</v>
      </c>
      <c r="C224" s="39" t="s">
        <v>757</v>
      </c>
      <c r="D224" s="43" t="s">
        <v>43</v>
      </c>
      <c r="E224" s="40">
        <v>1</v>
      </c>
      <c r="F224" s="167">
        <v>35331</v>
      </c>
      <c r="G224" s="167">
        <f t="shared" si="20"/>
        <v>35331</v>
      </c>
      <c r="H224" s="167">
        <v>54379</v>
      </c>
      <c r="I224" s="167">
        <f t="shared" si="21"/>
        <v>54379</v>
      </c>
      <c r="J224" s="167">
        <v>0</v>
      </c>
      <c r="K224" s="167"/>
      <c r="L224" s="167">
        <f t="shared" si="23"/>
        <v>89710</v>
      </c>
      <c r="M224" s="167">
        <f t="shared" si="23"/>
        <v>89710</v>
      </c>
      <c r="N224" s="171" t="s">
        <v>1011</v>
      </c>
      <c r="O224" s="241"/>
      <c r="P224" s="241"/>
      <c r="Q224" s="241"/>
    </row>
    <row r="225" spans="1:17" s="243" customFormat="1" ht="23.1" hidden="1" customHeight="1">
      <c r="A225" s="47">
        <v>171</v>
      </c>
      <c r="B225" s="39" t="s">
        <v>290</v>
      </c>
      <c r="C225" s="39" t="s">
        <v>1012</v>
      </c>
      <c r="D225" s="43" t="s">
        <v>43</v>
      </c>
      <c r="E225" s="40">
        <v>1</v>
      </c>
      <c r="F225" s="167">
        <v>35331</v>
      </c>
      <c r="G225" s="167">
        <f t="shared" si="20"/>
        <v>35331</v>
      </c>
      <c r="H225" s="167">
        <v>54379</v>
      </c>
      <c r="I225" s="167">
        <f t="shared" si="21"/>
        <v>54379</v>
      </c>
      <c r="J225" s="167">
        <v>0</v>
      </c>
      <c r="K225" s="167"/>
      <c r="L225" s="167">
        <f t="shared" si="23"/>
        <v>89710</v>
      </c>
      <c r="M225" s="167">
        <f t="shared" si="23"/>
        <v>89710</v>
      </c>
      <c r="N225" s="171" t="s">
        <v>1013</v>
      </c>
      <c r="O225" s="241"/>
      <c r="P225" s="241"/>
      <c r="Q225" s="241"/>
    </row>
    <row r="226" spans="1:17" s="243" customFormat="1" ht="23.1" hidden="1" customHeight="1">
      <c r="A226" s="47">
        <v>172</v>
      </c>
      <c r="B226" s="39" t="s">
        <v>290</v>
      </c>
      <c r="C226" s="39" t="s">
        <v>1014</v>
      </c>
      <c r="D226" s="43" t="s">
        <v>43</v>
      </c>
      <c r="E226" s="40">
        <v>1</v>
      </c>
      <c r="F226" s="167">
        <v>35331</v>
      </c>
      <c r="G226" s="167">
        <f t="shared" si="20"/>
        <v>35331</v>
      </c>
      <c r="H226" s="167">
        <v>54379</v>
      </c>
      <c r="I226" s="167">
        <f t="shared" si="21"/>
        <v>54379</v>
      </c>
      <c r="J226" s="167">
        <v>0</v>
      </c>
      <c r="K226" s="167"/>
      <c r="L226" s="167">
        <f t="shared" si="23"/>
        <v>89710</v>
      </c>
      <c r="M226" s="167">
        <f t="shared" si="23"/>
        <v>89710</v>
      </c>
      <c r="N226" s="171" t="s">
        <v>1011</v>
      </c>
      <c r="O226" s="241"/>
      <c r="P226" s="241"/>
      <c r="Q226" s="241"/>
    </row>
    <row r="227" spans="1:17" s="243" customFormat="1" ht="23.1" hidden="1" customHeight="1">
      <c r="A227" s="47">
        <v>173</v>
      </c>
      <c r="B227" s="39" t="s">
        <v>290</v>
      </c>
      <c r="C227" s="39" t="s">
        <v>758</v>
      </c>
      <c r="D227" s="43" t="s">
        <v>43</v>
      </c>
      <c r="E227" s="40">
        <v>1</v>
      </c>
      <c r="F227" s="167">
        <v>35331</v>
      </c>
      <c r="G227" s="167">
        <f t="shared" si="20"/>
        <v>35331</v>
      </c>
      <c r="H227" s="167">
        <v>54379</v>
      </c>
      <c r="I227" s="167">
        <f t="shared" si="21"/>
        <v>54379</v>
      </c>
      <c r="J227" s="167">
        <v>0</v>
      </c>
      <c r="K227" s="167"/>
      <c r="L227" s="167">
        <f t="shared" si="23"/>
        <v>89710</v>
      </c>
      <c r="M227" s="167">
        <f t="shared" si="23"/>
        <v>89710</v>
      </c>
      <c r="N227" s="171" t="s">
        <v>1015</v>
      </c>
      <c r="O227" s="241"/>
      <c r="P227" s="241"/>
      <c r="Q227" s="241"/>
    </row>
    <row r="228" spans="1:17" s="243" customFormat="1" ht="23.1" hidden="1" customHeight="1">
      <c r="A228" s="47">
        <v>174</v>
      </c>
      <c r="B228" s="39" t="s">
        <v>290</v>
      </c>
      <c r="C228" s="39" t="s">
        <v>760</v>
      </c>
      <c r="D228" s="43" t="s">
        <v>43</v>
      </c>
      <c r="E228" s="40">
        <v>1</v>
      </c>
      <c r="F228" s="167">
        <v>35331</v>
      </c>
      <c r="G228" s="167">
        <f t="shared" si="20"/>
        <v>35331</v>
      </c>
      <c r="H228" s="167">
        <v>54379</v>
      </c>
      <c r="I228" s="167">
        <f t="shared" si="21"/>
        <v>54379</v>
      </c>
      <c r="J228" s="167">
        <v>0</v>
      </c>
      <c r="K228" s="167"/>
      <c r="L228" s="167">
        <f t="shared" si="23"/>
        <v>89710</v>
      </c>
      <c r="M228" s="167">
        <f t="shared" si="23"/>
        <v>89710</v>
      </c>
      <c r="N228" s="171" t="s">
        <v>759</v>
      </c>
      <c r="O228" s="241"/>
      <c r="P228" s="241"/>
      <c r="Q228" s="241"/>
    </row>
    <row r="229" spans="1:17" ht="23.1" hidden="1" customHeight="1">
      <c r="A229" s="47">
        <v>175</v>
      </c>
      <c r="B229" s="39" t="s">
        <v>304</v>
      </c>
      <c r="C229" s="41" t="s">
        <v>761</v>
      </c>
      <c r="D229" s="43" t="s">
        <v>43</v>
      </c>
      <c r="E229" s="40">
        <v>1</v>
      </c>
      <c r="F229" s="167">
        <v>101288</v>
      </c>
      <c r="G229" s="167">
        <f t="shared" si="20"/>
        <v>101288</v>
      </c>
      <c r="H229" s="167">
        <v>54379</v>
      </c>
      <c r="I229" s="167">
        <f t="shared" si="21"/>
        <v>54379</v>
      </c>
      <c r="J229" s="167">
        <v>0</v>
      </c>
      <c r="K229" s="167">
        <f t="shared" si="22"/>
        <v>0</v>
      </c>
      <c r="L229" s="167">
        <f t="shared" si="23"/>
        <v>155667</v>
      </c>
      <c r="M229" s="167">
        <f t="shared" si="23"/>
        <v>155667</v>
      </c>
      <c r="N229" s="168"/>
    </row>
    <row r="230" spans="1:17" ht="23.1" hidden="1" customHeight="1">
      <c r="A230" s="47">
        <v>176</v>
      </c>
      <c r="B230" s="41" t="s">
        <v>265</v>
      </c>
      <c r="C230" s="41" t="s">
        <v>266</v>
      </c>
      <c r="D230" s="40" t="s">
        <v>43</v>
      </c>
      <c r="E230" s="40">
        <v>1</v>
      </c>
      <c r="F230" s="167">
        <v>5766</v>
      </c>
      <c r="G230" s="167">
        <f t="shared" si="20"/>
        <v>5766</v>
      </c>
      <c r="H230" s="167">
        <v>92106</v>
      </c>
      <c r="I230" s="167">
        <f t="shared" si="21"/>
        <v>92106</v>
      </c>
      <c r="J230" s="167"/>
      <c r="K230" s="167">
        <f t="shared" si="22"/>
        <v>0</v>
      </c>
      <c r="L230" s="167">
        <f t="shared" si="23"/>
        <v>97872</v>
      </c>
      <c r="M230" s="167">
        <f t="shared" si="23"/>
        <v>97872</v>
      </c>
      <c r="N230" s="171"/>
    </row>
    <row r="231" spans="1:17" ht="23.1" hidden="1" customHeight="1">
      <c r="A231" s="47">
        <v>177</v>
      </c>
      <c r="B231" s="41" t="s">
        <v>265</v>
      </c>
      <c r="C231" s="41" t="s">
        <v>1016</v>
      </c>
      <c r="D231" s="40" t="s">
        <v>43</v>
      </c>
      <c r="E231" s="40">
        <v>1</v>
      </c>
      <c r="F231" s="167">
        <v>19181</v>
      </c>
      <c r="G231" s="167">
        <f t="shared" si="20"/>
        <v>19181</v>
      </c>
      <c r="H231" s="167">
        <v>215534</v>
      </c>
      <c r="I231" s="167">
        <f t="shared" si="21"/>
        <v>215534</v>
      </c>
      <c r="J231" s="167"/>
      <c r="K231" s="167">
        <f t="shared" si="22"/>
        <v>0</v>
      </c>
      <c r="L231" s="167">
        <f t="shared" si="23"/>
        <v>234715</v>
      </c>
      <c r="M231" s="167">
        <f t="shared" si="23"/>
        <v>234715</v>
      </c>
      <c r="N231" s="171"/>
    </row>
    <row r="232" spans="1:17" ht="23.1" hidden="1" customHeight="1">
      <c r="A232" s="47">
        <v>178</v>
      </c>
      <c r="B232" s="41" t="s">
        <v>305</v>
      </c>
      <c r="C232" s="41" t="s">
        <v>1017</v>
      </c>
      <c r="D232" s="40" t="s">
        <v>43</v>
      </c>
      <c r="E232" s="40">
        <v>1</v>
      </c>
      <c r="F232" s="167">
        <v>8180</v>
      </c>
      <c r="G232" s="167">
        <f t="shared" si="20"/>
        <v>8180</v>
      </c>
      <c r="H232" s="167">
        <v>21012</v>
      </c>
      <c r="I232" s="167">
        <f t="shared" si="21"/>
        <v>21012</v>
      </c>
      <c r="J232" s="167">
        <v>0</v>
      </c>
      <c r="K232" s="167">
        <f t="shared" si="22"/>
        <v>0</v>
      </c>
      <c r="L232" s="167">
        <f t="shared" si="23"/>
        <v>29192</v>
      </c>
      <c r="M232" s="167">
        <f t="shared" si="23"/>
        <v>29192</v>
      </c>
      <c r="N232" s="171"/>
    </row>
    <row r="233" spans="1:17" ht="23.1" hidden="1" customHeight="1">
      <c r="A233" s="47">
        <v>179</v>
      </c>
      <c r="B233" s="41" t="s">
        <v>1018</v>
      </c>
      <c r="C233" s="41" t="s">
        <v>1019</v>
      </c>
      <c r="D233" s="40" t="s">
        <v>43</v>
      </c>
      <c r="E233" s="40">
        <v>1</v>
      </c>
      <c r="F233" s="167">
        <v>15945</v>
      </c>
      <c r="G233" s="167">
        <f t="shared" si="20"/>
        <v>15945</v>
      </c>
      <c r="H233" s="167">
        <v>25954</v>
      </c>
      <c r="I233" s="167">
        <f t="shared" si="21"/>
        <v>25954</v>
      </c>
      <c r="J233" s="167">
        <v>0</v>
      </c>
      <c r="K233" s="167">
        <f t="shared" si="22"/>
        <v>0</v>
      </c>
      <c r="L233" s="167">
        <f t="shared" si="23"/>
        <v>41899</v>
      </c>
      <c r="M233" s="167">
        <f t="shared" si="23"/>
        <v>41899</v>
      </c>
      <c r="N233" s="171"/>
    </row>
    <row r="234" spans="1:17" ht="23.1" hidden="1" customHeight="1">
      <c r="A234" s="47">
        <v>180</v>
      </c>
      <c r="B234" s="41" t="s">
        <v>305</v>
      </c>
      <c r="C234" s="41" t="s">
        <v>306</v>
      </c>
      <c r="D234" s="40" t="s">
        <v>43</v>
      </c>
      <c r="E234" s="40">
        <v>1</v>
      </c>
      <c r="F234" s="167">
        <v>10076</v>
      </c>
      <c r="G234" s="167">
        <f t="shared" si="20"/>
        <v>10076</v>
      </c>
      <c r="H234" s="167">
        <v>21012</v>
      </c>
      <c r="I234" s="167">
        <f t="shared" si="21"/>
        <v>21012</v>
      </c>
      <c r="J234" s="167">
        <v>0</v>
      </c>
      <c r="K234" s="167">
        <f t="shared" si="22"/>
        <v>0</v>
      </c>
      <c r="L234" s="167">
        <f t="shared" si="23"/>
        <v>31088</v>
      </c>
      <c r="M234" s="167">
        <f t="shared" si="23"/>
        <v>31088</v>
      </c>
      <c r="N234" s="171"/>
    </row>
    <row r="235" spans="1:17" ht="23.1" hidden="1" customHeight="1">
      <c r="A235" s="47">
        <v>181</v>
      </c>
      <c r="B235" s="41" t="s">
        <v>305</v>
      </c>
      <c r="C235" s="41" t="s">
        <v>1020</v>
      </c>
      <c r="D235" s="40" t="s">
        <v>43</v>
      </c>
      <c r="E235" s="40">
        <v>1</v>
      </c>
      <c r="F235" s="167">
        <v>19737</v>
      </c>
      <c r="G235" s="167">
        <f t="shared" si="20"/>
        <v>19737</v>
      </c>
      <c r="H235" s="167">
        <v>25954</v>
      </c>
      <c r="I235" s="167">
        <f t="shared" si="21"/>
        <v>25954</v>
      </c>
      <c r="J235" s="167">
        <v>0</v>
      </c>
      <c r="K235" s="167">
        <f t="shared" si="22"/>
        <v>0</v>
      </c>
      <c r="L235" s="167">
        <f t="shared" si="23"/>
        <v>45691</v>
      </c>
      <c r="M235" s="167">
        <f t="shared" si="23"/>
        <v>45691</v>
      </c>
      <c r="N235" s="171"/>
    </row>
    <row r="236" spans="1:17" ht="23.1" hidden="1" customHeight="1">
      <c r="A236" s="47">
        <v>182</v>
      </c>
      <c r="B236" s="41" t="s">
        <v>1021</v>
      </c>
      <c r="C236" s="39" t="s">
        <v>1022</v>
      </c>
      <c r="D236" s="43" t="s">
        <v>43</v>
      </c>
      <c r="E236" s="40">
        <v>1</v>
      </c>
      <c r="F236" s="167">
        <v>106520</v>
      </c>
      <c r="G236" s="167">
        <f t="shared" si="20"/>
        <v>106520</v>
      </c>
      <c r="H236" s="167">
        <v>43101</v>
      </c>
      <c r="I236" s="167">
        <f t="shared" si="21"/>
        <v>43101</v>
      </c>
      <c r="J236" s="167">
        <v>0</v>
      </c>
      <c r="K236" s="167">
        <f t="shared" si="22"/>
        <v>0</v>
      </c>
      <c r="L236" s="167">
        <f t="shared" si="23"/>
        <v>149621</v>
      </c>
      <c r="M236" s="167">
        <f t="shared" si="23"/>
        <v>149621</v>
      </c>
      <c r="N236" s="171"/>
    </row>
    <row r="237" spans="1:17" ht="23.1" hidden="1" customHeight="1">
      <c r="A237" s="47">
        <v>183</v>
      </c>
      <c r="B237" s="41" t="s">
        <v>1021</v>
      </c>
      <c r="C237" s="41" t="s">
        <v>1023</v>
      </c>
      <c r="D237" s="43" t="s">
        <v>43</v>
      </c>
      <c r="E237" s="40">
        <v>1</v>
      </c>
      <c r="F237" s="167">
        <v>130970</v>
      </c>
      <c r="G237" s="167">
        <f t="shared" si="20"/>
        <v>130970</v>
      </c>
      <c r="H237" s="167">
        <v>43101</v>
      </c>
      <c r="I237" s="167">
        <f t="shared" si="21"/>
        <v>43101</v>
      </c>
      <c r="J237" s="167">
        <v>0</v>
      </c>
      <c r="K237" s="167">
        <f t="shared" si="22"/>
        <v>0</v>
      </c>
      <c r="L237" s="167">
        <f t="shared" si="23"/>
        <v>174071</v>
      </c>
      <c r="M237" s="167">
        <f t="shared" si="23"/>
        <v>174071</v>
      </c>
      <c r="N237" s="171"/>
    </row>
    <row r="238" spans="1:17" s="245" customFormat="1" ht="23.1" hidden="1" customHeight="1">
      <c r="A238" s="47">
        <v>184</v>
      </c>
      <c r="B238" s="41" t="s">
        <v>1024</v>
      </c>
      <c r="C238" s="39" t="s">
        <v>1025</v>
      </c>
      <c r="D238" s="43" t="s">
        <v>43</v>
      </c>
      <c r="E238" s="40">
        <v>1</v>
      </c>
      <c r="F238" s="167">
        <v>32121</v>
      </c>
      <c r="G238" s="167">
        <f t="shared" ref="G238:G301" si="24">E238*F238</f>
        <v>32121</v>
      </c>
      <c r="H238" s="167">
        <v>23926</v>
      </c>
      <c r="I238" s="167">
        <f t="shared" ref="I238:I301" si="25">E238*H238</f>
        <v>23926</v>
      </c>
      <c r="J238" s="167">
        <v>0</v>
      </c>
      <c r="K238" s="167">
        <f t="shared" ref="K238:K301" si="26">E238*J238</f>
        <v>0</v>
      </c>
      <c r="L238" s="167">
        <f t="shared" si="23"/>
        <v>56047</v>
      </c>
      <c r="M238" s="167">
        <f t="shared" si="23"/>
        <v>56047</v>
      </c>
      <c r="N238" s="171"/>
      <c r="O238" s="241"/>
      <c r="P238" s="241"/>
      <c r="Q238" s="241"/>
    </row>
    <row r="239" spans="1:17" s="245" customFormat="1" ht="23.1" hidden="1" customHeight="1">
      <c r="A239" s="47">
        <v>185</v>
      </c>
      <c r="B239" s="41" t="s">
        <v>1021</v>
      </c>
      <c r="C239" s="39" t="s">
        <v>1026</v>
      </c>
      <c r="D239" s="43" t="s">
        <v>43</v>
      </c>
      <c r="E239" s="40">
        <v>1</v>
      </c>
      <c r="F239" s="167">
        <v>32121</v>
      </c>
      <c r="G239" s="167">
        <f t="shared" si="24"/>
        <v>32121</v>
      </c>
      <c r="H239" s="167">
        <v>23926</v>
      </c>
      <c r="I239" s="167">
        <f t="shared" si="25"/>
        <v>23926</v>
      </c>
      <c r="J239" s="167">
        <v>0</v>
      </c>
      <c r="K239" s="167">
        <f t="shared" si="26"/>
        <v>0</v>
      </c>
      <c r="L239" s="167">
        <f t="shared" si="23"/>
        <v>56047</v>
      </c>
      <c r="M239" s="167">
        <f t="shared" si="23"/>
        <v>56047</v>
      </c>
      <c r="N239" s="171"/>
      <c r="O239" s="241"/>
      <c r="P239" s="241"/>
      <c r="Q239" s="241"/>
    </row>
    <row r="240" spans="1:17" ht="23.1" hidden="1" customHeight="1">
      <c r="A240" s="47">
        <v>186</v>
      </c>
      <c r="B240" s="41" t="s">
        <v>1027</v>
      </c>
      <c r="C240" s="39" t="s">
        <v>1028</v>
      </c>
      <c r="D240" s="43" t="s">
        <v>43</v>
      </c>
      <c r="E240" s="40">
        <v>1</v>
      </c>
      <c r="F240" s="167">
        <v>42210</v>
      </c>
      <c r="G240" s="167">
        <f t="shared" si="24"/>
        <v>42210</v>
      </c>
      <c r="H240" s="167">
        <v>27973</v>
      </c>
      <c r="I240" s="167">
        <f t="shared" si="25"/>
        <v>27973</v>
      </c>
      <c r="J240" s="167">
        <v>0</v>
      </c>
      <c r="K240" s="167">
        <f t="shared" si="26"/>
        <v>0</v>
      </c>
      <c r="L240" s="167">
        <f t="shared" si="23"/>
        <v>70183</v>
      </c>
      <c r="M240" s="167">
        <f t="shared" si="23"/>
        <v>70183</v>
      </c>
      <c r="N240" s="171"/>
    </row>
    <row r="241" spans="1:14" ht="23.1" hidden="1" customHeight="1">
      <c r="A241" s="47">
        <v>187</v>
      </c>
      <c r="B241" s="175" t="s">
        <v>1029</v>
      </c>
      <c r="C241" s="183" t="s">
        <v>1030</v>
      </c>
      <c r="D241" s="43" t="s">
        <v>43</v>
      </c>
      <c r="E241" s="176">
        <v>1</v>
      </c>
      <c r="F241" s="184">
        <v>5036</v>
      </c>
      <c r="G241" s="184">
        <f t="shared" ref="G241:G242" si="27">ROUNDDOWN(E241*F241,0)</f>
        <v>5036</v>
      </c>
      <c r="H241" s="184">
        <v>18123</v>
      </c>
      <c r="I241" s="184">
        <f t="shared" ref="I241:I242" si="28">ROUNDDOWN(E241*H241,0)</f>
        <v>18123</v>
      </c>
      <c r="J241" s="184">
        <v>0</v>
      </c>
      <c r="K241" s="184"/>
      <c r="L241" s="167">
        <f t="shared" si="23"/>
        <v>23159</v>
      </c>
      <c r="M241" s="167">
        <f t="shared" si="23"/>
        <v>23159</v>
      </c>
      <c r="N241" s="44" t="s">
        <v>1031</v>
      </c>
    </row>
    <row r="242" spans="1:14" ht="23.1" hidden="1" customHeight="1">
      <c r="A242" s="47">
        <v>188</v>
      </c>
      <c r="B242" s="41" t="s">
        <v>1032</v>
      </c>
      <c r="C242" s="39" t="s">
        <v>1033</v>
      </c>
      <c r="D242" s="43" t="s">
        <v>43</v>
      </c>
      <c r="E242" s="176">
        <v>1</v>
      </c>
      <c r="F242" s="184">
        <v>102978</v>
      </c>
      <c r="G242" s="184">
        <f t="shared" si="27"/>
        <v>102978</v>
      </c>
      <c r="H242" s="184">
        <v>29812</v>
      </c>
      <c r="I242" s="184">
        <f t="shared" si="28"/>
        <v>29812</v>
      </c>
      <c r="J242" s="184">
        <v>0</v>
      </c>
      <c r="K242" s="184"/>
      <c r="L242" s="167">
        <f t="shared" si="23"/>
        <v>132790</v>
      </c>
      <c r="M242" s="167">
        <f t="shared" si="23"/>
        <v>132790</v>
      </c>
      <c r="N242" s="171"/>
    </row>
    <row r="243" spans="1:14" ht="23.1" hidden="1" customHeight="1">
      <c r="A243" s="181"/>
      <c r="B243" s="39"/>
      <c r="C243" s="39"/>
      <c r="D243" s="40"/>
      <c r="E243" s="40"/>
      <c r="F243" s="167"/>
      <c r="G243" s="167"/>
      <c r="H243" s="167"/>
      <c r="I243" s="167"/>
      <c r="J243" s="167"/>
      <c r="K243" s="167"/>
      <c r="L243" s="167"/>
      <c r="M243" s="167"/>
      <c r="N243" s="168"/>
    </row>
    <row r="244" spans="1:14" ht="23.1" hidden="1" customHeight="1">
      <c r="A244" s="181"/>
      <c r="B244" s="39"/>
      <c r="C244" s="39"/>
      <c r="D244" s="40"/>
      <c r="E244" s="40"/>
      <c r="F244" s="167"/>
      <c r="G244" s="167"/>
      <c r="H244" s="167"/>
      <c r="I244" s="167"/>
      <c r="J244" s="167"/>
      <c r="K244" s="167"/>
      <c r="L244" s="167"/>
      <c r="M244" s="167"/>
      <c r="N244" s="168"/>
    </row>
    <row r="245" spans="1:14" ht="23.1" hidden="1" customHeight="1">
      <c r="A245" s="181"/>
      <c r="B245" s="39"/>
      <c r="C245" s="39"/>
      <c r="D245" s="40"/>
      <c r="E245" s="40"/>
      <c r="F245" s="167"/>
      <c r="G245" s="167"/>
      <c r="H245" s="167"/>
      <c r="I245" s="167"/>
      <c r="J245" s="167"/>
      <c r="K245" s="167"/>
      <c r="L245" s="167"/>
      <c r="M245" s="167"/>
      <c r="N245" s="168"/>
    </row>
    <row r="246" spans="1:14" ht="23.1" hidden="1" customHeight="1">
      <c r="A246" s="181"/>
      <c r="B246" s="39"/>
      <c r="C246" s="39"/>
      <c r="D246" s="40"/>
      <c r="E246" s="40"/>
      <c r="F246" s="167"/>
      <c r="G246" s="167"/>
      <c r="H246" s="167"/>
      <c r="I246" s="167"/>
      <c r="J246" s="167"/>
      <c r="K246" s="167"/>
      <c r="L246" s="167"/>
      <c r="M246" s="167"/>
      <c r="N246" s="168"/>
    </row>
    <row r="247" spans="1:14" ht="23.1" hidden="1" customHeight="1">
      <c r="A247" s="181"/>
      <c r="B247" s="39"/>
      <c r="C247" s="39"/>
      <c r="D247" s="40"/>
      <c r="E247" s="40"/>
      <c r="F247" s="167"/>
      <c r="G247" s="167"/>
      <c r="H247" s="167"/>
      <c r="I247" s="167"/>
      <c r="J247" s="167"/>
      <c r="K247" s="167"/>
      <c r="L247" s="167"/>
      <c r="M247" s="167"/>
      <c r="N247" s="168"/>
    </row>
    <row r="248" spans="1:14" ht="23.1" hidden="1" customHeight="1">
      <c r="A248" s="181"/>
      <c r="B248" s="39"/>
      <c r="C248" s="39"/>
      <c r="D248" s="40"/>
      <c r="E248" s="40"/>
      <c r="F248" s="167"/>
      <c r="G248" s="167"/>
      <c r="H248" s="167"/>
      <c r="I248" s="167"/>
      <c r="J248" s="167"/>
      <c r="K248" s="167"/>
      <c r="L248" s="167"/>
      <c r="M248" s="167"/>
      <c r="N248" s="168"/>
    </row>
    <row r="249" spans="1:14" ht="23.1" hidden="1" customHeight="1">
      <c r="A249" s="181"/>
      <c r="B249" s="39"/>
      <c r="C249" s="39"/>
      <c r="D249" s="40"/>
      <c r="E249" s="40"/>
      <c r="F249" s="167"/>
      <c r="G249" s="167"/>
      <c r="H249" s="167"/>
      <c r="I249" s="167"/>
      <c r="J249" s="167"/>
      <c r="K249" s="167"/>
      <c r="L249" s="167"/>
      <c r="M249" s="167"/>
      <c r="N249" s="168"/>
    </row>
    <row r="250" spans="1:14" ht="23.1" hidden="1" customHeight="1">
      <c r="A250" s="181"/>
      <c r="B250" s="39"/>
      <c r="C250" s="39"/>
      <c r="D250" s="40"/>
      <c r="E250" s="40"/>
      <c r="F250" s="167"/>
      <c r="G250" s="167"/>
      <c r="H250" s="167"/>
      <c r="I250" s="167"/>
      <c r="J250" s="167"/>
      <c r="K250" s="167"/>
      <c r="L250" s="167"/>
      <c r="M250" s="167"/>
      <c r="N250" s="168"/>
    </row>
    <row r="251" spans="1:14" ht="23.1" hidden="1" customHeight="1">
      <c r="A251" s="181"/>
      <c r="B251" s="39"/>
      <c r="C251" s="39"/>
      <c r="D251" s="40"/>
      <c r="E251" s="40"/>
      <c r="F251" s="167"/>
      <c r="G251" s="167"/>
      <c r="H251" s="167"/>
      <c r="I251" s="167"/>
      <c r="J251" s="167"/>
      <c r="K251" s="167"/>
      <c r="L251" s="167"/>
      <c r="M251" s="167"/>
      <c r="N251" s="168"/>
    </row>
    <row r="252" spans="1:14" ht="23.1" hidden="1" customHeight="1">
      <c r="A252" s="181"/>
      <c r="B252" s="39"/>
      <c r="C252" s="39"/>
      <c r="D252" s="40"/>
      <c r="E252" s="40"/>
      <c r="F252" s="167"/>
      <c r="G252" s="167"/>
      <c r="H252" s="167"/>
      <c r="I252" s="167"/>
      <c r="J252" s="167"/>
      <c r="K252" s="167"/>
      <c r="L252" s="167"/>
      <c r="M252" s="167"/>
      <c r="N252" s="168"/>
    </row>
    <row r="253" spans="1:14" ht="23.1" hidden="1" customHeight="1">
      <c r="A253" s="181"/>
      <c r="B253" s="39"/>
      <c r="C253" s="39"/>
      <c r="D253" s="40"/>
      <c r="E253" s="40"/>
      <c r="F253" s="167"/>
      <c r="G253" s="167"/>
      <c r="H253" s="167"/>
      <c r="I253" s="167"/>
      <c r="J253" s="167"/>
      <c r="K253" s="167"/>
      <c r="L253" s="167"/>
      <c r="M253" s="167"/>
      <c r="N253" s="168"/>
    </row>
    <row r="254" spans="1:14" ht="23.1" hidden="1" customHeight="1">
      <c r="A254" s="181"/>
      <c r="B254" s="39"/>
      <c r="C254" s="39"/>
      <c r="D254" s="40"/>
      <c r="E254" s="40"/>
      <c r="F254" s="167"/>
      <c r="G254" s="167"/>
      <c r="H254" s="167"/>
      <c r="I254" s="167"/>
      <c r="J254" s="167"/>
      <c r="K254" s="167"/>
      <c r="L254" s="167"/>
      <c r="M254" s="167"/>
      <c r="N254" s="168"/>
    </row>
    <row r="255" spans="1:14" ht="23.1" hidden="1" customHeight="1">
      <c r="A255" s="181"/>
      <c r="B255" s="39"/>
      <c r="C255" s="39"/>
      <c r="D255" s="40"/>
      <c r="E255" s="40"/>
      <c r="F255" s="167"/>
      <c r="G255" s="167"/>
      <c r="H255" s="167"/>
      <c r="I255" s="167"/>
      <c r="J255" s="167"/>
      <c r="K255" s="167"/>
      <c r="L255" s="167"/>
      <c r="M255" s="167"/>
      <c r="N255" s="168"/>
    </row>
    <row r="256" spans="1:14" ht="23.1" hidden="1" customHeight="1">
      <c r="A256" s="181"/>
      <c r="B256" s="39"/>
      <c r="C256" s="39"/>
      <c r="D256" s="40"/>
      <c r="E256" s="40"/>
      <c r="F256" s="167"/>
      <c r="G256" s="167"/>
      <c r="H256" s="167"/>
      <c r="I256" s="167"/>
      <c r="J256" s="167"/>
      <c r="K256" s="167"/>
      <c r="L256" s="167"/>
      <c r="M256" s="167"/>
      <c r="N256" s="168"/>
    </row>
    <row r="257" spans="1:17" ht="23.1" customHeight="1">
      <c r="A257" s="244" t="s">
        <v>1034</v>
      </c>
      <c r="B257" s="178"/>
      <c r="C257" s="178"/>
      <c r="D257" s="178"/>
      <c r="E257" s="178"/>
      <c r="F257" s="179"/>
      <c r="G257" s="179"/>
      <c r="H257" s="179"/>
      <c r="I257" s="179"/>
      <c r="J257" s="179"/>
      <c r="K257" s="179"/>
      <c r="L257" s="179"/>
      <c r="M257" s="179"/>
      <c r="N257" s="180"/>
    </row>
    <row r="258" spans="1:17" ht="23.1" hidden="1" customHeight="1">
      <c r="A258" s="47">
        <v>189</v>
      </c>
      <c r="B258" s="39" t="s">
        <v>160</v>
      </c>
      <c r="C258" s="39" t="s">
        <v>1035</v>
      </c>
      <c r="D258" s="40" t="s">
        <v>43</v>
      </c>
      <c r="E258" s="40">
        <v>1</v>
      </c>
      <c r="F258" s="167">
        <v>4256</v>
      </c>
      <c r="G258" s="167">
        <f t="shared" si="24"/>
        <v>4256</v>
      </c>
      <c r="H258" s="167">
        <v>19810</v>
      </c>
      <c r="I258" s="167">
        <f t="shared" si="25"/>
        <v>19810</v>
      </c>
      <c r="J258" s="167">
        <v>0</v>
      </c>
      <c r="K258" s="167">
        <f t="shared" si="26"/>
        <v>0</v>
      </c>
      <c r="L258" s="167">
        <f t="shared" si="23"/>
        <v>24066</v>
      </c>
      <c r="M258" s="167">
        <f t="shared" si="23"/>
        <v>24066</v>
      </c>
      <c r="N258" s="168" t="s">
        <v>68</v>
      </c>
    </row>
    <row r="259" spans="1:17" ht="23.1" hidden="1" customHeight="1">
      <c r="A259" s="47">
        <v>190</v>
      </c>
      <c r="B259" s="39" t="s">
        <v>160</v>
      </c>
      <c r="C259" s="39" t="s">
        <v>1036</v>
      </c>
      <c r="D259" s="40" t="s">
        <v>43</v>
      </c>
      <c r="E259" s="40">
        <v>1</v>
      </c>
      <c r="F259" s="167">
        <v>2734</v>
      </c>
      <c r="G259" s="167">
        <f t="shared" si="24"/>
        <v>2734</v>
      </c>
      <c r="H259" s="167">
        <v>15551</v>
      </c>
      <c r="I259" s="167">
        <f t="shared" si="25"/>
        <v>15551</v>
      </c>
      <c r="J259" s="167">
        <v>0</v>
      </c>
      <c r="K259" s="167">
        <f t="shared" si="26"/>
        <v>0</v>
      </c>
      <c r="L259" s="167">
        <f t="shared" si="23"/>
        <v>18285</v>
      </c>
      <c r="M259" s="167">
        <f t="shared" si="23"/>
        <v>18285</v>
      </c>
      <c r="N259" s="168" t="s">
        <v>68</v>
      </c>
    </row>
    <row r="260" spans="1:17" ht="23.1" hidden="1" customHeight="1">
      <c r="A260" s="47">
        <v>191</v>
      </c>
      <c r="B260" s="39" t="s">
        <v>161</v>
      </c>
      <c r="C260" s="39" t="s">
        <v>162</v>
      </c>
      <c r="D260" s="40" t="s">
        <v>43</v>
      </c>
      <c r="E260" s="40">
        <v>1</v>
      </c>
      <c r="F260" s="167">
        <v>15607</v>
      </c>
      <c r="G260" s="167">
        <f t="shared" si="24"/>
        <v>15607</v>
      </c>
      <c r="H260" s="167">
        <v>55881</v>
      </c>
      <c r="I260" s="167">
        <f t="shared" si="25"/>
        <v>55881</v>
      </c>
      <c r="J260" s="167">
        <v>0</v>
      </c>
      <c r="K260" s="167">
        <f t="shared" si="26"/>
        <v>0</v>
      </c>
      <c r="L260" s="167">
        <f t="shared" si="23"/>
        <v>71488</v>
      </c>
      <c r="M260" s="167">
        <f t="shared" si="23"/>
        <v>71488</v>
      </c>
      <c r="N260" s="168" t="s">
        <v>68</v>
      </c>
    </row>
    <row r="261" spans="1:17" ht="23.1" hidden="1" customHeight="1">
      <c r="A261" s="47">
        <v>192</v>
      </c>
      <c r="B261" s="39" t="s">
        <v>161</v>
      </c>
      <c r="C261" s="39" t="s">
        <v>163</v>
      </c>
      <c r="D261" s="40" t="s">
        <v>43</v>
      </c>
      <c r="E261" s="40">
        <v>1</v>
      </c>
      <c r="F261" s="167">
        <v>17948</v>
      </c>
      <c r="G261" s="167">
        <f t="shared" si="24"/>
        <v>17948</v>
      </c>
      <c r="H261" s="167">
        <v>67057</v>
      </c>
      <c r="I261" s="167">
        <f t="shared" si="25"/>
        <v>67057</v>
      </c>
      <c r="J261" s="167">
        <v>0</v>
      </c>
      <c r="K261" s="167">
        <f t="shared" si="26"/>
        <v>0</v>
      </c>
      <c r="L261" s="167">
        <f t="shared" si="23"/>
        <v>85005</v>
      </c>
      <c r="M261" s="167">
        <f t="shared" si="23"/>
        <v>85005</v>
      </c>
      <c r="N261" s="168" t="s">
        <v>68</v>
      </c>
    </row>
    <row r="262" spans="1:17" ht="23.1" hidden="1" customHeight="1">
      <c r="A262" s="47">
        <v>193</v>
      </c>
      <c r="B262" s="39" t="s">
        <v>164</v>
      </c>
      <c r="C262" s="39" t="s">
        <v>307</v>
      </c>
      <c r="D262" s="40" t="s">
        <v>43</v>
      </c>
      <c r="E262" s="40">
        <v>1</v>
      </c>
      <c r="F262" s="167">
        <v>21720</v>
      </c>
      <c r="G262" s="167">
        <f t="shared" si="24"/>
        <v>21720</v>
      </c>
      <c r="H262" s="167">
        <v>15551</v>
      </c>
      <c r="I262" s="167">
        <f t="shared" si="25"/>
        <v>15551</v>
      </c>
      <c r="J262" s="167">
        <v>0</v>
      </c>
      <c r="K262" s="167">
        <f t="shared" si="26"/>
        <v>0</v>
      </c>
      <c r="L262" s="167">
        <f t="shared" si="23"/>
        <v>37271</v>
      </c>
      <c r="M262" s="167">
        <f t="shared" si="23"/>
        <v>37271</v>
      </c>
      <c r="N262" s="168"/>
    </row>
    <row r="263" spans="1:17" s="245" customFormat="1" ht="23.1" hidden="1" customHeight="1">
      <c r="A263" s="47">
        <v>194</v>
      </c>
      <c r="B263" s="39" t="s">
        <v>164</v>
      </c>
      <c r="C263" s="39" t="s">
        <v>1037</v>
      </c>
      <c r="D263" s="40" t="s">
        <v>43</v>
      </c>
      <c r="E263" s="40">
        <v>1</v>
      </c>
      <c r="F263" s="167">
        <v>10289</v>
      </c>
      <c r="G263" s="167">
        <f t="shared" si="24"/>
        <v>10289</v>
      </c>
      <c r="H263" s="167">
        <v>11551</v>
      </c>
      <c r="I263" s="167">
        <f t="shared" si="25"/>
        <v>11551</v>
      </c>
      <c r="J263" s="167">
        <v>0</v>
      </c>
      <c r="K263" s="167">
        <f t="shared" si="26"/>
        <v>0</v>
      </c>
      <c r="L263" s="167">
        <f t="shared" si="23"/>
        <v>21840</v>
      </c>
      <c r="M263" s="167">
        <f t="shared" si="23"/>
        <v>21840</v>
      </c>
      <c r="N263" s="168"/>
      <c r="O263" s="241"/>
      <c r="P263" s="241"/>
      <c r="Q263" s="241"/>
    </row>
    <row r="264" spans="1:17" ht="23.1" hidden="1" customHeight="1">
      <c r="A264" s="47">
        <v>195</v>
      </c>
      <c r="B264" s="39" t="s">
        <v>164</v>
      </c>
      <c r="C264" s="39" t="s">
        <v>1038</v>
      </c>
      <c r="D264" s="40" t="s">
        <v>43</v>
      </c>
      <c r="E264" s="40">
        <v>1</v>
      </c>
      <c r="F264" s="167">
        <v>22348</v>
      </c>
      <c r="G264" s="167">
        <f t="shared" si="24"/>
        <v>22348</v>
      </c>
      <c r="H264" s="167">
        <v>20216</v>
      </c>
      <c r="I264" s="167">
        <f t="shared" si="25"/>
        <v>20216</v>
      </c>
      <c r="J264" s="167">
        <v>0</v>
      </c>
      <c r="K264" s="167">
        <f t="shared" si="26"/>
        <v>0</v>
      </c>
      <c r="L264" s="167">
        <f t="shared" si="23"/>
        <v>42564</v>
      </c>
      <c r="M264" s="167">
        <f t="shared" si="23"/>
        <v>42564</v>
      </c>
      <c r="N264" s="168"/>
    </row>
    <row r="265" spans="1:17" ht="23.1" hidden="1" customHeight="1">
      <c r="A265" s="47">
        <v>196</v>
      </c>
      <c r="B265" s="39" t="s">
        <v>1039</v>
      </c>
      <c r="C265" s="39" t="s">
        <v>1040</v>
      </c>
      <c r="D265" s="40" t="s">
        <v>43</v>
      </c>
      <c r="E265" s="40">
        <v>1</v>
      </c>
      <c r="F265" s="167">
        <v>5496</v>
      </c>
      <c r="G265" s="167">
        <f t="shared" si="24"/>
        <v>5496</v>
      </c>
      <c r="H265" s="167">
        <v>10129</v>
      </c>
      <c r="I265" s="167">
        <f t="shared" si="25"/>
        <v>10129</v>
      </c>
      <c r="J265" s="167">
        <v>0</v>
      </c>
      <c r="K265" s="167">
        <f t="shared" si="26"/>
        <v>0</v>
      </c>
      <c r="L265" s="167">
        <v>15625</v>
      </c>
      <c r="M265" s="167">
        <f t="shared" si="23"/>
        <v>15625</v>
      </c>
      <c r="N265" s="168" t="s">
        <v>68</v>
      </c>
    </row>
    <row r="266" spans="1:17" ht="23.1" hidden="1" customHeight="1">
      <c r="A266" s="47">
        <v>197</v>
      </c>
      <c r="B266" s="39" t="s">
        <v>164</v>
      </c>
      <c r="C266" s="39" t="s">
        <v>165</v>
      </c>
      <c r="D266" s="40" t="s">
        <v>43</v>
      </c>
      <c r="E266" s="40">
        <v>1</v>
      </c>
      <c r="F266" s="167">
        <v>23577</v>
      </c>
      <c r="G266" s="167">
        <f t="shared" si="24"/>
        <v>23577</v>
      </c>
      <c r="H266" s="167">
        <v>23699</v>
      </c>
      <c r="I266" s="167">
        <f t="shared" si="25"/>
        <v>23699</v>
      </c>
      <c r="J266" s="167">
        <v>0</v>
      </c>
      <c r="K266" s="167">
        <f t="shared" si="26"/>
        <v>0</v>
      </c>
      <c r="L266" s="167">
        <f t="shared" si="23"/>
        <v>47276</v>
      </c>
      <c r="M266" s="167">
        <f t="shared" si="23"/>
        <v>47276</v>
      </c>
      <c r="N266" s="168" t="s">
        <v>68</v>
      </c>
    </row>
    <row r="267" spans="1:17" s="245" customFormat="1" ht="23.1" hidden="1" customHeight="1">
      <c r="A267" s="47">
        <v>198</v>
      </c>
      <c r="B267" s="39" t="s">
        <v>164</v>
      </c>
      <c r="C267" s="39" t="s">
        <v>1041</v>
      </c>
      <c r="D267" s="40" t="s">
        <v>43</v>
      </c>
      <c r="E267" s="40">
        <v>1</v>
      </c>
      <c r="F267" s="167">
        <v>10945</v>
      </c>
      <c r="G267" s="167">
        <f t="shared" si="24"/>
        <v>10945</v>
      </c>
      <c r="H267" s="167">
        <v>13535</v>
      </c>
      <c r="I267" s="167">
        <f t="shared" si="25"/>
        <v>13535</v>
      </c>
      <c r="J267" s="167">
        <v>0</v>
      </c>
      <c r="K267" s="167">
        <f t="shared" si="26"/>
        <v>0</v>
      </c>
      <c r="L267" s="167">
        <f t="shared" si="23"/>
        <v>24480</v>
      </c>
      <c r="M267" s="167">
        <f t="shared" si="23"/>
        <v>24480</v>
      </c>
      <c r="N267" s="168" t="s">
        <v>68</v>
      </c>
      <c r="O267" s="241"/>
      <c r="P267" s="241"/>
      <c r="Q267" s="241"/>
    </row>
    <row r="268" spans="1:17" ht="23.1" hidden="1" customHeight="1">
      <c r="A268" s="47">
        <v>199</v>
      </c>
      <c r="B268" s="39" t="s">
        <v>164</v>
      </c>
      <c r="C268" s="39" t="s">
        <v>166</v>
      </c>
      <c r="D268" s="40" t="s">
        <v>43</v>
      </c>
      <c r="E268" s="40">
        <v>1</v>
      </c>
      <c r="F268" s="167">
        <v>24394</v>
      </c>
      <c r="G268" s="167">
        <f t="shared" si="24"/>
        <v>24394</v>
      </c>
      <c r="H268" s="167">
        <v>30009</v>
      </c>
      <c r="I268" s="167">
        <f t="shared" si="25"/>
        <v>30009</v>
      </c>
      <c r="J268" s="167">
        <v>0</v>
      </c>
      <c r="K268" s="167">
        <f t="shared" si="26"/>
        <v>0</v>
      </c>
      <c r="L268" s="167">
        <f t="shared" si="23"/>
        <v>54403</v>
      </c>
      <c r="M268" s="167">
        <f t="shared" si="23"/>
        <v>54403</v>
      </c>
      <c r="N268" s="168" t="s">
        <v>68</v>
      </c>
    </row>
    <row r="269" spans="1:17" ht="23.1" hidden="1" customHeight="1">
      <c r="A269" s="47">
        <v>200</v>
      </c>
      <c r="B269" s="39" t="s">
        <v>1042</v>
      </c>
      <c r="C269" s="39" t="s">
        <v>1043</v>
      </c>
      <c r="D269" s="40" t="s">
        <v>54</v>
      </c>
      <c r="E269" s="40">
        <v>1</v>
      </c>
      <c r="F269" s="167">
        <v>1170</v>
      </c>
      <c r="G269" s="167">
        <f t="shared" si="24"/>
        <v>1170</v>
      </c>
      <c r="H269" s="167">
        <v>6642</v>
      </c>
      <c r="I269" s="167">
        <f t="shared" si="25"/>
        <v>6642</v>
      </c>
      <c r="J269" s="167">
        <v>0</v>
      </c>
      <c r="K269" s="167">
        <f t="shared" si="26"/>
        <v>0</v>
      </c>
      <c r="L269" s="167">
        <f t="shared" si="23"/>
        <v>7812</v>
      </c>
      <c r="M269" s="167">
        <f t="shared" si="23"/>
        <v>7812</v>
      </c>
      <c r="N269" s="168"/>
    </row>
    <row r="270" spans="1:17" ht="23.1" hidden="1" customHeight="1">
      <c r="A270" s="47">
        <v>201</v>
      </c>
      <c r="B270" s="39" t="s">
        <v>1044</v>
      </c>
      <c r="C270" s="39" t="s">
        <v>1045</v>
      </c>
      <c r="D270" s="40" t="s">
        <v>54</v>
      </c>
      <c r="E270" s="40">
        <v>1</v>
      </c>
      <c r="F270" s="167">
        <v>1500</v>
      </c>
      <c r="G270" s="167">
        <f t="shared" si="24"/>
        <v>1500</v>
      </c>
      <c r="H270" s="167">
        <v>6642</v>
      </c>
      <c r="I270" s="167">
        <f t="shared" si="25"/>
        <v>6642</v>
      </c>
      <c r="J270" s="167">
        <v>0</v>
      </c>
      <c r="K270" s="167">
        <f t="shared" si="26"/>
        <v>0</v>
      </c>
      <c r="L270" s="167">
        <f t="shared" si="23"/>
        <v>8142</v>
      </c>
      <c r="M270" s="167">
        <f t="shared" si="23"/>
        <v>8142</v>
      </c>
      <c r="N270" s="168"/>
    </row>
    <row r="271" spans="1:17" ht="23.1" hidden="1" customHeight="1">
      <c r="A271" s="47">
        <v>202</v>
      </c>
      <c r="B271" s="39" t="s">
        <v>308</v>
      </c>
      <c r="C271" s="39" t="s">
        <v>1046</v>
      </c>
      <c r="D271" s="40" t="s">
        <v>54</v>
      </c>
      <c r="E271" s="40">
        <v>1</v>
      </c>
      <c r="F271" s="167">
        <v>270</v>
      </c>
      <c r="G271" s="167">
        <f t="shared" si="24"/>
        <v>270</v>
      </c>
      <c r="H271" s="167">
        <v>6642</v>
      </c>
      <c r="I271" s="167">
        <f t="shared" si="25"/>
        <v>6642</v>
      </c>
      <c r="J271" s="167">
        <v>0</v>
      </c>
      <c r="K271" s="167">
        <f t="shared" si="26"/>
        <v>0</v>
      </c>
      <c r="L271" s="167">
        <f t="shared" si="23"/>
        <v>6912</v>
      </c>
      <c r="M271" s="167">
        <f t="shared" si="23"/>
        <v>6912</v>
      </c>
      <c r="N271" s="168"/>
    </row>
    <row r="272" spans="1:17" ht="23.1" hidden="1" customHeight="1">
      <c r="A272" s="47">
        <v>203</v>
      </c>
      <c r="B272" s="39" t="s">
        <v>1047</v>
      </c>
      <c r="C272" s="39" t="s">
        <v>1048</v>
      </c>
      <c r="D272" s="40" t="s">
        <v>54</v>
      </c>
      <c r="E272" s="40">
        <v>1</v>
      </c>
      <c r="F272" s="167">
        <v>270</v>
      </c>
      <c r="G272" s="167">
        <f t="shared" si="24"/>
        <v>270</v>
      </c>
      <c r="H272" s="167">
        <v>6642</v>
      </c>
      <c r="I272" s="167">
        <f t="shared" si="25"/>
        <v>6642</v>
      </c>
      <c r="J272" s="167">
        <v>0</v>
      </c>
      <c r="K272" s="167">
        <f t="shared" si="26"/>
        <v>0</v>
      </c>
      <c r="L272" s="167">
        <f t="shared" si="23"/>
        <v>6912</v>
      </c>
      <c r="M272" s="167">
        <f t="shared" si="23"/>
        <v>6912</v>
      </c>
      <c r="N272" s="168"/>
    </row>
    <row r="273" spans="1:14" ht="23.1" hidden="1" customHeight="1">
      <c r="A273" s="47">
        <v>204</v>
      </c>
      <c r="B273" s="39" t="s">
        <v>309</v>
      </c>
      <c r="C273" s="39" t="s">
        <v>1049</v>
      </c>
      <c r="D273" s="40" t="s">
        <v>54</v>
      </c>
      <c r="E273" s="40">
        <v>1</v>
      </c>
      <c r="F273" s="167">
        <v>456</v>
      </c>
      <c r="G273" s="167">
        <f t="shared" si="24"/>
        <v>456</v>
      </c>
      <c r="H273" s="167">
        <v>6642</v>
      </c>
      <c r="I273" s="167">
        <f t="shared" si="25"/>
        <v>6642</v>
      </c>
      <c r="J273" s="167">
        <v>0</v>
      </c>
      <c r="K273" s="167">
        <f t="shared" si="26"/>
        <v>0</v>
      </c>
      <c r="L273" s="167">
        <f t="shared" si="23"/>
        <v>7098</v>
      </c>
      <c r="M273" s="167">
        <f t="shared" si="23"/>
        <v>7098</v>
      </c>
      <c r="N273" s="168"/>
    </row>
    <row r="274" spans="1:14" ht="23.1" hidden="1" customHeight="1">
      <c r="A274" s="47">
        <v>205</v>
      </c>
      <c r="B274" s="41" t="s">
        <v>1050</v>
      </c>
      <c r="C274" s="41" t="s">
        <v>1051</v>
      </c>
      <c r="D274" s="40" t="s">
        <v>54</v>
      </c>
      <c r="E274" s="40">
        <v>1</v>
      </c>
      <c r="F274" s="167">
        <v>3600</v>
      </c>
      <c r="G274" s="167">
        <f t="shared" si="24"/>
        <v>3600</v>
      </c>
      <c r="H274" s="167">
        <v>6642</v>
      </c>
      <c r="I274" s="167">
        <f t="shared" si="25"/>
        <v>6642</v>
      </c>
      <c r="J274" s="167">
        <v>0</v>
      </c>
      <c r="K274" s="167">
        <f t="shared" si="26"/>
        <v>0</v>
      </c>
      <c r="L274" s="167">
        <f t="shared" si="23"/>
        <v>10242</v>
      </c>
      <c r="M274" s="167">
        <f t="shared" si="23"/>
        <v>10242</v>
      </c>
      <c r="N274" s="168"/>
    </row>
    <row r="275" spans="1:14" ht="23.1" hidden="1" customHeight="1">
      <c r="A275" s="47">
        <v>206</v>
      </c>
      <c r="B275" s="39" t="s">
        <v>310</v>
      </c>
      <c r="C275" s="39" t="s">
        <v>1052</v>
      </c>
      <c r="D275" s="40" t="s">
        <v>54</v>
      </c>
      <c r="E275" s="40">
        <v>1</v>
      </c>
      <c r="F275" s="167">
        <v>3226</v>
      </c>
      <c r="G275" s="167">
        <f t="shared" si="24"/>
        <v>3226</v>
      </c>
      <c r="H275" s="167">
        <v>7180</v>
      </c>
      <c r="I275" s="167">
        <f t="shared" si="25"/>
        <v>7180</v>
      </c>
      <c r="J275" s="167">
        <v>0</v>
      </c>
      <c r="K275" s="167">
        <f t="shared" si="26"/>
        <v>0</v>
      </c>
      <c r="L275" s="167">
        <f t="shared" ref="L275:M333" si="29">F275+H275+J275</f>
        <v>10406</v>
      </c>
      <c r="M275" s="167">
        <f t="shared" si="29"/>
        <v>10406</v>
      </c>
      <c r="N275" s="171" t="s">
        <v>1053</v>
      </c>
    </row>
    <row r="276" spans="1:14" ht="23.1" hidden="1" customHeight="1">
      <c r="A276" s="47">
        <v>207</v>
      </c>
      <c r="B276" s="39" t="s">
        <v>310</v>
      </c>
      <c r="C276" s="39" t="s">
        <v>1054</v>
      </c>
      <c r="D276" s="40" t="s">
        <v>54</v>
      </c>
      <c r="E276" s="40">
        <v>1</v>
      </c>
      <c r="F276" s="167">
        <v>6182</v>
      </c>
      <c r="G276" s="167">
        <f t="shared" si="24"/>
        <v>6182</v>
      </c>
      <c r="H276" s="167">
        <v>14089</v>
      </c>
      <c r="I276" s="167">
        <f t="shared" si="25"/>
        <v>14089</v>
      </c>
      <c r="J276" s="167">
        <v>0</v>
      </c>
      <c r="K276" s="167">
        <f t="shared" si="26"/>
        <v>0</v>
      </c>
      <c r="L276" s="167">
        <f t="shared" si="29"/>
        <v>20271</v>
      </c>
      <c r="M276" s="167">
        <f t="shared" si="29"/>
        <v>20271</v>
      </c>
      <c r="N276" s="171" t="s">
        <v>1053</v>
      </c>
    </row>
    <row r="277" spans="1:14" ht="23.1" hidden="1" customHeight="1">
      <c r="A277" s="47">
        <v>208</v>
      </c>
      <c r="B277" s="39" t="s">
        <v>310</v>
      </c>
      <c r="C277" s="39" t="s">
        <v>1055</v>
      </c>
      <c r="D277" s="40" t="s">
        <v>54</v>
      </c>
      <c r="E277" s="40">
        <v>1</v>
      </c>
      <c r="F277" s="167">
        <v>8766</v>
      </c>
      <c r="G277" s="167">
        <f t="shared" si="24"/>
        <v>8766</v>
      </c>
      <c r="H277" s="167">
        <v>20544</v>
      </c>
      <c r="I277" s="167">
        <f t="shared" si="25"/>
        <v>20544</v>
      </c>
      <c r="J277" s="167">
        <v>0</v>
      </c>
      <c r="K277" s="167">
        <f t="shared" si="26"/>
        <v>0</v>
      </c>
      <c r="L277" s="167">
        <f t="shared" si="29"/>
        <v>29310</v>
      </c>
      <c r="M277" s="167">
        <f t="shared" si="29"/>
        <v>29310</v>
      </c>
      <c r="N277" s="171" t="s">
        <v>1053</v>
      </c>
    </row>
    <row r="278" spans="1:14" ht="23.1" hidden="1" customHeight="1">
      <c r="A278" s="47">
        <v>209</v>
      </c>
      <c r="B278" s="41" t="s">
        <v>1056</v>
      </c>
      <c r="C278" s="41" t="s">
        <v>1031</v>
      </c>
      <c r="D278" s="40" t="s">
        <v>43</v>
      </c>
      <c r="E278" s="40">
        <v>1</v>
      </c>
      <c r="F278" s="167">
        <v>4264</v>
      </c>
      <c r="G278" s="167">
        <f t="shared" si="24"/>
        <v>4264</v>
      </c>
      <c r="H278" s="167">
        <v>10129</v>
      </c>
      <c r="I278" s="167">
        <f t="shared" si="25"/>
        <v>10129</v>
      </c>
      <c r="J278" s="167">
        <v>0</v>
      </c>
      <c r="K278" s="167">
        <f t="shared" si="26"/>
        <v>0</v>
      </c>
      <c r="L278" s="167">
        <f t="shared" si="29"/>
        <v>14393</v>
      </c>
      <c r="M278" s="167">
        <f t="shared" si="29"/>
        <v>14393</v>
      </c>
      <c r="N278" s="168"/>
    </row>
    <row r="279" spans="1:14" ht="23.1" hidden="1" customHeight="1">
      <c r="A279" s="47">
        <v>210</v>
      </c>
      <c r="B279" s="41" t="s">
        <v>1057</v>
      </c>
      <c r="C279" s="41" t="s">
        <v>1058</v>
      </c>
      <c r="D279" s="40" t="s">
        <v>43</v>
      </c>
      <c r="E279" s="40">
        <v>1</v>
      </c>
      <c r="F279" s="167">
        <v>20628</v>
      </c>
      <c r="G279" s="167">
        <f t="shared" si="24"/>
        <v>20628</v>
      </c>
      <c r="H279" s="167">
        <v>18211</v>
      </c>
      <c r="I279" s="167">
        <f t="shared" si="25"/>
        <v>18211</v>
      </c>
      <c r="J279" s="167">
        <v>0</v>
      </c>
      <c r="K279" s="167">
        <f t="shared" si="26"/>
        <v>0</v>
      </c>
      <c r="L279" s="167">
        <f t="shared" si="29"/>
        <v>38839</v>
      </c>
      <c r="M279" s="167">
        <f t="shared" si="29"/>
        <v>38839</v>
      </c>
      <c r="N279" s="168"/>
    </row>
    <row r="280" spans="1:14" ht="23.1" hidden="1" customHeight="1">
      <c r="A280" s="47">
        <v>211</v>
      </c>
      <c r="B280" s="41" t="s">
        <v>1059</v>
      </c>
      <c r="C280" s="41" t="s">
        <v>1060</v>
      </c>
      <c r="D280" s="40" t="s">
        <v>43</v>
      </c>
      <c r="E280" s="40">
        <v>1</v>
      </c>
      <c r="F280" s="167">
        <v>22500</v>
      </c>
      <c r="G280" s="167">
        <f t="shared" si="24"/>
        <v>22500</v>
      </c>
      <c r="H280" s="167">
        <v>18211</v>
      </c>
      <c r="I280" s="167">
        <f t="shared" si="25"/>
        <v>18211</v>
      </c>
      <c r="J280" s="167">
        <v>0</v>
      </c>
      <c r="K280" s="167">
        <f t="shared" si="26"/>
        <v>0</v>
      </c>
      <c r="L280" s="167">
        <f t="shared" si="29"/>
        <v>40711</v>
      </c>
      <c r="M280" s="167">
        <f t="shared" si="29"/>
        <v>40711</v>
      </c>
      <c r="N280" s="168"/>
    </row>
    <row r="281" spans="1:14" ht="23.1" hidden="1" customHeight="1">
      <c r="A281" s="47">
        <v>212</v>
      </c>
      <c r="B281" s="41" t="s">
        <v>721</v>
      </c>
      <c r="C281" s="39" t="s">
        <v>225</v>
      </c>
      <c r="D281" s="40" t="s">
        <v>43</v>
      </c>
      <c r="E281" s="40">
        <v>1</v>
      </c>
      <c r="F281" s="167">
        <v>533</v>
      </c>
      <c r="G281" s="167">
        <f t="shared" si="24"/>
        <v>533</v>
      </c>
      <c r="H281" s="167">
        <v>8885</v>
      </c>
      <c r="I281" s="167">
        <f t="shared" si="25"/>
        <v>8885</v>
      </c>
      <c r="J281" s="167">
        <v>0</v>
      </c>
      <c r="K281" s="167">
        <f t="shared" si="26"/>
        <v>0</v>
      </c>
      <c r="L281" s="167">
        <f t="shared" si="29"/>
        <v>9418</v>
      </c>
      <c r="M281" s="167">
        <f t="shared" si="29"/>
        <v>9418</v>
      </c>
      <c r="N281" s="171"/>
    </row>
    <row r="282" spans="1:14" ht="23.1" hidden="1" customHeight="1">
      <c r="A282" s="47">
        <v>213</v>
      </c>
      <c r="B282" s="41" t="s">
        <v>721</v>
      </c>
      <c r="C282" s="39" t="s">
        <v>722</v>
      </c>
      <c r="D282" s="40" t="s">
        <v>43</v>
      </c>
      <c r="E282" s="40">
        <v>1</v>
      </c>
      <c r="F282" s="167">
        <v>595</v>
      </c>
      <c r="G282" s="167">
        <f t="shared" si="24"/>
        <v>595</v>
      </c>
      <c r="H282" s="167">
        <v>9921</v>
      </c>
      <c r="I282" s="167">
        <f t="shared" si="25"/>
        <v>9921</v>
      </c>
      <c r="J282" s="167">
        <v>0</v>
      </c>
      <c r="K282" s="167">
        <f t="shared" si="26"/>
        <v>0</v>
      </c>
      <c r="L282" s="167">
        <f t="shared" si="29"/>
        <v>10516</v>
      </c>
      <c r="M282" s="167">
        <f t="shared" si="29"/>
        <v>10516</v>
      </c>
      <c r="N282" s="171"/>
    </row>
    <row r="283" spans="1:14" ht="23.1" hidden="1" customHeight="1">
      <c r="A283" s="47">
        <v>214</v>
      </c>
      <c r="B283" s="41" t="s">
        <v>723</v>
      </c>
      <c r="C283" s="39" t="s">
        <v>165</v>
      </c>
      <c r="D283" s="40" t="s">
        <v>43</v>
      </c>
      <c r="E283" s="40">
        <v>1</v>
      </c>
      <c r="F283" s="167">
        <v>38618</v>
      </c>
      <c r="G283" s="167">
        <f t="shared" si="24"/>
        <v>38618</v>
      </c>
      <c r="H283" s="167">
        <v>20370</v>
      </c>
      <c r="I283" s="167">
        <f t="shared" si="25"/>
        <v>20370</v>
      </c>
      <c r="J283" s="167">
        <v>0</v>
      </c>
      <c r="K283" s="167">
        <f t="shared" si="26"/>
        <v>0</v>
      </c>
      <c r="L283" s="167">
        <f t="shared" si="29"/>
        <v>58988</v>
      </c>
      <c r="M283" s="167">
        <f t="shared" si="29"/>
        <v>58988</v>
      </c>
      <c r="N283" s="171" t="s">
        <v>1031</v>
      </c>
    </row>
    <row r="284" spans="1:14" ht="23.1" hidden="1" customHeight="1">
      <c r="A284" s="47">
        <v>215</v>
      </c>
      <c r="B284" s="41" t="s">
        <v>723</v>
      </c>
      <c r="C284" s="39" t="s">
        <v>166</v>
      </c>
      <c r="D284" s="40" t="s">
        <v>43</v>
      </c>
      <c r="E284" s="40">
        <v>1</v>
      </c>
      <c r="F284" s="167">
        <v>47245.599999999999</v>
      </c>
      <c r="G284" s="167">
        <f t="shared" si="24"/>
        <v>47245.599999999999</v>
      </c>
      <c r="H284" s="167">
        <v>18885.699999999997</v>
      </c>
      <c r="I284" s="167">
        <f t="shared" si="25"/>
        <v>18885.699999999997</v>
      </c>
      <c r="J284" s="167">
        <v>0</v>
      </c>
      <c r="K284" s="167">
        <f t="shared" si="26"/>
        <v>0</v>
      </c>
      <c r="L284" s="167">
        <f t="shared" si="29"/>
        <v>66131.299999999988</v>
      </c>
      <c r="M284" s="167">
        <f t="shared" si="29"/>
        <v>66131.299999999988</v>
      </c>
      <c r="N284" s="171" t="s">
        <v>1031</v>
      </c>
    </row>
    <row r="285" spans="1:14" ht="23.1" hidden="1" customHeight="1">
      <c r="A285" s="47"/>
      <c r="B285" s="41"/>
      <c r="C285" s="39"/>
      <c r="D285" s="40"/>
      <c r="E285" s="40"/>
      <c r="F285" s="167"/>
      <c r="G285" s="167"/>
      <c r="H285" s="167"/>
      <c r="I285" s="167"/>
      <c r="J285" s="167"/>
      <c r="K285" s="167"/>
      <c r="L285" s="167"/>
      <c r="M285" s="167"/>
      <c r="N285" s="168"/>
    </row>
    <row r="286" spans="1:14" ht="23.1" hidden="1" customHeight="1">
      <c r="A286" s="47"/>
      <c r="B286" s="41"/>
      <c r="C286" s="39"/>
      <c r="D286" s="40"/>
      <c r="E286" s="40"/>
      <c r="F286" s="167"/>
      <c r="G286" s="167"/>
      <c r="H286" s="167"/>
      <c r="I286" s="167"/>
      <c r="J286" s="167"/>
      <c r="K286" s="167"/>
      <c r="L286" s="167"/>
      <c r="M286" s="167"/>
      <c r="N286" s="168"/>
    </row>
    <row r="287" spans="1:14" ht="23.1" hidden="1" customHeight="1">
      <c r="A287" s="47"/>
      <c r="B287" s="41"/>
      <c r="C287" s="39"/>
      <c r="D287" s="40"/>
      <c r="E287" s="40"/>
      <c r="F287" s="167"/>
      <c r="G287" s="167"/>
      <c r="H287" s="167"/>
      <c r="I287" s="167"/>
      <c r="J287" s="167"/>
      <c r="K287" s="167"/>
      <c r="L287" s="167"/>
      <c r="M287" s="167"/>
      <c r="N287" s="168"/>
    </row>
    <row r="288" spans="1:14" ht="23.1" hidden="1" customHeight="1">
      <c r="A288" s="47"/>
      <c r="B288" s="41"/>
      <c r="C288" s="39"/>
      <c r="D288" s="40"/>
      <c r="E288" s="40"/>
      <c r="F288" s="167"/>
      <c r="G288" s="167"/>
      <c r="H288" s="167"/>
      <c r="I288" s="167"/>
      <c r="J288" s="167"/>
      <c r="K288" s="167"/>
      <c r="L288" s="167"/>
      <c r="M288" s="167"/>
      <c r="N288" s="168"/>
    </row>
    <row r="289" spans="1:14" ht="23.1" hidden="1" customHeight="1">
      <c r="A289" s="47"/>
      <c r="B289" s="41"/>
      <c r="C289" s="39"/>
      <c r="D289" s="40"/>
      <c r="E289" s="40"/>
      <c r="F289" s="167"/>
      <c r="G289" s="167"/>
      <c r="H289" s="167"/>
      <c r="I289" s="167"/>
      <c r="J289" s="167"/>
      <c r="K289" s="167"/>
      <c r="L289" s="167"/>
      <c r="M289" s="167"/>
      <c r="N289" s="168"/>
    </row>
    <row r="290" spans="1:14" ht="23.1" hidden="1" customHeight="1">
      <c r="A290" s="47"/>
      <c r="B290" s="41"/>
      <c r="C290" s="39"/>
      <c r="D290" s="40"/>
      <c r="E290" s="40"/>
      <c r="F290" s="167"/>
      <c r="G290" s="167"/>
      <c r="H290" s="167"/>
      <c r="I290" s="167"/>
      <c r="J290" s="167"/>
      <c r="K290" s="167"/>
      <c r="L290" s="167"/>
      <c r="M290" s="167"/>
      <c r="N290" s="168"/>
    </row>
    <row r="291" spans="1:14" ht="23.1" hidden="1" customHeight="1">
      <c r="A291" s="47"/>
      <c r="B291" s="41"/>
      <c r="C291" s="39"/>
      <c r="D291" s="40"/>
      <c r="E291" s="40"/>
      <c r="F291" s="167"/>
      <c r="G291" s="167"/>
      <c r="H291" s="167"/>
      <c r="I291" s="167"/>
      <c r="J291" s="167"/>
      <c r="K291" s="167"/>
      <c r="L291" s="167"/>
      <c r="M291" s="167"/>
      <c r="N291" s="168"/>
    </row>
    <row r="292" spans="1:14" ht="23.1" hidden="1" customHeight="1">
      <c r="A292" s="47"/>
      <c r="B292" s="41"/>
      <c r="C292" s="39"/>
      <c r="D292" s="40"/>
      <c r="E292" s="40"/>
      <c r="F292" s="167"/>
      <c r="G292" s="167"/>
      <c r="H292" s="167"/>
      <c r="I292" s="167"/>
      <c r="J292" s="167"/>
      <c r="K292" s="167"/>
      <c r="L292" s="167"/>
      <c r="M292" s="167"/>
      <c r="N292" s="168"/>
    </row>
    <row r="293" spans="1:14" ht="23.1" hidden="1" customHeight="1">
      <c r="A293" s="47"/>
      <c r="B293" s="41"/>
      <c r="C293" s="39"/>
      <c r="D293" s="40"/>
      <c r="E293" s="40"/>
      <c r="F293" s="167"/>
      <c r="G293" s="167"/>
      <c r="H293" s="167"/>
      <c r="I293" s="167"/>
      <c r="J293" s="167"/>
      <c r="K293" s="167"/>
      <c r="L293" s="167"/>
      <c r="M293" s="167"/>
      <c r="N293" s="168"/>
    </row>
    <row r="294" spans="1:14" ht="23.1" hidden="1" customHeight="1">
      <c r="A294" s="47"/>
      <c r="B294" s="41"/>
      <c r="C294" s="39"/>
      <c r="D294" s="40"/>
      <c r="E294" s="40"/>
      <c r="F294" s="167"/>
      <c r="G294" s="167"/>
      <c r="H294" s="167"/>
      <c r="I294" s="167"/>
      <c r="J294" s="167"/>
      <c r="K294" s="167"/>
      <c r="L294" s="167"/>
      <c r="M294" s="167"/>
      <c r="N294" s="168"/>
    </row>
    <row r="295" spans="1:14" ht="23.1" hidden="1" customHeight="1">
      <c r="A295" s="47"/>
      <c r="B295" s="41"/>
      <c r="C295" s="39"/>
      <c r="D295" s="40"/>
      <c r="E295" s="40"/>
      <c r="F295" s="167"/>
      <c r="G295" s="167"/>
      <c r="H295" s="167"/>
      <c r="I295" s="167"/>
      <c r="J295" s="167"/>
      <c r="K295" s="167"/>
      <c r="L295" s="167"/>
      <c r="M295" s="167"/>
      <c r="N295" s="168"/>
    </row>
    <row r="296" spans="1:14" ht="23.1" hidden="1" customHeight="1">
      <c r="A296" s="47"/>
      <c r="B296" s="41"/>
      <c r="C296" s="39"/>
      <c r="D296" s="40"/>
      <c r="E296" s="40"/>
      <c r="F296" s="167"/>
      <c r="G296" s="167"/>
      <c r="H296" s="167"/>
      <c r="I296" s="167"/>
      <c r="J296" s="167"/>
      <c r="K296" s="167"/>
      <c r="L296" s="167"/>
      <c r="M296" s="167"/>
      <c r="N296" s="168"/>
    </row>
    <row r="297" spans="1:14" ht="23.1" hidden="1" customHeight="1">
      <c r="A297" s="47"/>
      <c r="B297" s="41"/>
      <c r="C297" s="39"/>
      <c r="D297" s="40"/>
      <c r="E297" s="40"/>
      <c r="F297" s="167"/>
      <c r="G297" s="167"/>
      <c r="H297" s="167"/>
      <c r="I297" s="167"/>
      <c r="J297" s="167"/>
      <c r="K297" s="167"/>
      <c r="L297" s="167"/>
      <c r="M297" s="167"/>
      <c r="N297" s="168"/>
    </row>
    <row r="298" spans="1:14" ht="23.1" hidden="1" customHeight="1">
      <c r="A298" s="47"/>
      <c r="B298" s="41"/>
      <c r="C298" s="39"/>
      <c r="D298" s="40"/>
      <c r="E298" s="40"/>
      <c r="F298" s="167"/>
      <c r="G298" s="167"/>
      <c r="H298" s="167"/>
      <c r="I298" s="167"/>
      <c r="J298" s="167"/>
      <c r="K298" s="167"/>
      <c r="L298" s="167"/>
      <c r="M298" s="167"/>
      <c r="N298" s="168"/>
    </row>
    <row r="299" spans="1:14" ht="23.1" customHeight="1">
      <c r="A299" s="244" t="s">
        <v>1061</v>
      </c>
      <c r="B299" s="178"/>
      <c r="C299" s="178"/>
      <c r="D299" s="178"/>
      <c r="E299" s="178"/>
      <c r="F299" s="179"/>
      <c r="G299" s="179"/>
      <c r="H299" s="179"/>
      <c r="I299" s="179"/>
      <c r="J299" s="179"/>
      <c r="K299" s="179"/>
      <c r="L299" s="179"/>
      <c r="M299" s="179"/>
      <c r="N299" s="180"/>
    </row>
    <row r="300" spans="1:14" ht="23.1" hidden="1" customHeight="1">
      <c r="A300" s="47">
        <v>216</v>
      </c>
      <c r="B300" s="39" t="s">
        <v>1062</v>
      </c>
      <c r="C300" s="39" t="s">
        <v>85</v>
      </c>
      <c r="D300" s="40" t="s">
        <v>43</v>
      </c>
      <c r="E300" s="40">
        <v>1</v>
      </c>
      <c r="F300" s="167">
        <v>35013</v>
      </c>
      <c r="G300" s="167">
        <f t="shared" si="24"/>
        <v>35013</v>
      </c>
      <c r="H300" s="167">
        <v>91343</v>
      </c>
      <c r="I300" s="167">
        <f t="shared" si="25"/>
        <v>91343</v>
      </c>
      <c r="J300" s="167">
        <v>173</v>
      </c>
      <c r="K300" s="167">
        <f t="shared" si="26"/>
        <v>173</v>
      </c>
      <c r="L300" s="167">
        <f t="shared" si="29"/>
        <v>126529</v>
      </c>
      <c r="M300" s="167">
        <f t="shared" si="29"/>
        <v>126529</v>
      </c>
      <c r="N300" s="168" t="s">
        <v>68</v>
      </c>
    </row>
    <row r="301" spans="1:14" ht="23.1" hidden="1" customHeight="1">
      <c r="A301" s="47">
        <v>217</v>
      </c>
      <c r="B301" s="39" t="s">
        <v>311</v>
      </c>
      <c r="C301" s="39" t="s">
        <v>167</v>
      </c>
      <c r="D301" s="40" t="s">
        <v>43</v>
      </c>
      <c r="E301" s="40">
        <v>1</v>
      </c>
      <c r="F301" s="167">
        <v>53675</v>
      </c>
      <c r="G301" s="167">
        <f t="shared" si="24"/>
        <v>53675</v>
      </c>
      <c r="H301" s="167">
        <v>167956</v>
      </c>
      <c r="I301" s="167">
        <f t="shared" si="25"/>
        <v>167956</v>
      </c>
      <c r="J301" s="167">
        <v>282</v>
      </c>
      <c r="K301" s="167">
        <f t="shared" si="26"/>
        <v>282</v>
      </c>
      <c r="L301" s="167">
        <f t="shared" si="29"/>
        <v>221913</v>
      </c>
      <c r="M301" s="167">
        <f t="shared" si="29"/>
        <v>221913</v>
      </c>
      <c r="N301" s="168"/>
    </row>
    <row r="302" spans="1:14" ht="23.1" hidden="1" customHeight="1">
      <c r="A302" s="47">
        <v>218</v>
      </c>
      <c r="B302" s="39" t="s">
        <v>92</v>
      </c>
      <c r="C302" s="39" t="s">
        <v>68</v>
      </c>
      <c r="D302" s="40" t="s">
        <v>54</v>
      </c>
      <c r="E302" s="40">
        <v>1</v>
      </c>
      <c r="F302" s="167">
        <v>8747</v>
      </c>
      <c r="G302" s="167">
        <f t="shared" ref="G302:G365" si="30">E302*F302</f>
        <v>8747</v>
      </c>
      <c r="H302" s="167">
        <v>16014</v>
      </c>
      <c r="I302" s="167">
        <f t="shared" ref="I302:I365" si="31">E302*H302</f>
        <v>16014</v>
      </c>
      <c r="J302" s="167">
        <v>13</v>
      </c>
      <c r="K302" s="167">
        <f t="shared" ref="K302:K365" si="32">E302*J302</f>
        <v>13</v>
      </c>
      <c r="L302" s="167">
        <f t="shared" si="29"/>
        <v>24774</v>
      </c>
      <c r="M302" s="167">
        <f t="shared" si="29"/>
        <v>24774</v>
      </c>
      <c r="N302" s="168" t="s">
        <v>68</v>
      </c>
    </row>
    <row r="303" spans="1:14" ht="23.1" hidden="1" customHeight="1">
      <c r="A303" s="47">
        <v>219</v>
      </c>
      <c r="B303" s="39" t="s">
        <v>84</v>
      </c>
      <c r="C303" s="39" t="s">
        <v>1063</v>
      </c>
      <c r="D303" s="40" t="s">
        <v>43</v>
      </c>
      <c r="E303" s="40">
        <v>1</v>
      </c>
      <c r="F303" s="167">
        <v>45036</v>
      </c>
      <c r="G303" s="167">
        <f t="shared" si="30"/>
        <v>45036</v>
      </c>
      <c r="H303" s="167">
        <v>191710</v>
      </c>
      <c r="I303" s="167">
        <f t="shared" si="31"/>
        <v>191710</v>
      </c>
      <c r="J303" s="167">
        <v>0</v>
      </c>
      <c r="K303" s="167">
        <f t="shared" si="32"/>
        <v>0</v>
      </c>
      <c r="L303" s="167">
        <f t="shared" si="29"/>
        <v>236746</v>
      </c>
      <c r="M303" s="167">
        <f t="shared" si="29"/>
        <v>236746</v>
      </c>
      <c r="N303" s="168"/>
    </row>
    <row r="304" spans="1:14" ht="23.1" hidden="1" customHeight="1">
      <c r="A304" s="47">
        <v>220</v>
      </c>
      <c r="B304" s="39" t="s">
        <v>84</v>
      </c>
      <c r="C304" s="39" t="s">
        <v>724</v>
      </c>
      <c r="D304" s="40" t="s">
        <v>43</v>
      </c>
      <c r="E304" s="40">
        <v>1</v>
      </c>
      <c r="F304" s="167">
        <v>30549</v>
      </c>
      <c r="G304" s="167">
        <f t="shared" si="30"/>
        <v>30549</v>
      </c>
      <c r="H304" s="167">
        <v>142010</v>
      </c>
      <c r="I304" s="167">
        <f t="shared" si="31"/>
        <v>142010</v>
      </c>
      <c r="J304" s="167">
        <v>0</v>
      </c>
      <c r="K304" s="167">
        <f t="shared" si="32"/>
        <v>0</v>
      </c>
      <c r="L304" s="167">
        <f t="shared" si="29"/>
        <v>172559</v>
      </c>
      <c r="M304" s="167">
        <f t="shared" si="29"/>
        <v>172559</v>
      </c>
      <c r="N304" s="168"/>
    </row>
    <row r="305" spans="1:20" ht="23.1" hidden="1" customHeight="1">
      <c r="A305" s="47">
        <v>221</v>
      </c>
      <c r="B305" s="39" t="s">
        <v>8</v>
      </c>
      <c r="C305" s="39" t="s">
        <v>1064</v>
      </c>
      <c r="D305" s="40" t="s">
        <v>43</v>
      </c>
      <c r="E305" s="40">
        <v>1</v>
      </c>
      <c r="F305" s="167">
        <v>74112</v>
      </c>
      <c r="G305" s="167">
        <f t="shared" si="30"/>
        <v>74112</v>
      </c>
      <c r="H305" s="167">
        <v>305961</v>
      </c>
      <c r="I305" s="167">
        <f t="shared" si="31"/>
        <v>305961</v>
      </c>
      <c r="J305" s="167">
        <v>0</v>
      </c>
      <c r="K305" s="167">
        <f t="shared" si="32"/>
        <v>0</v>
      </c>
      <c r="L305" s="167">
        <f t="shared" si="29"/>
        <v>380073</v>
      </c>
      <c r="M305" s="167">
        <f t="shared" si="29"/>
        <v>380073</v>
      </c>
      <c r="N305" s="168"/>
    </row>
    <row r="306" spans="1:20" ht="23.1" hidden="1" customHeight="1">
      <c r="A306" s="47">
        <v>222</v>
      </c>
      <c r="B306" s="39" t="s">
        <v>8</v>
      </c>
      <c r="C306" s="39" t="s">
        <v>1065</v>
      </c>
      <c r="D306" s="40" t="s">
        <v>43</v>
      </c>
      <c r="E306" s="40">
        <v>1</v>
      </c>
      <c r="F306" s="167">
        <v>51101</v>
      </c>
      <c r="G306" s="167">
        <f t="shared" si="30"/>
        <v>51101</v>
      </c>
      <c r="H306" s="167">
        <v>215970</v>
      </c>
      <c r="I306" s="167">
        <f t="shared" si="31"/>
        <v>215970</v>
      </c>
      <c r="J306" s="167">
        <v>0</v>
      </c>
      <c r="K306" s="167">
        <f t="shared" si="32"/>
        <v>0</v>
      </c>
      <c r="L306" s="167">
        <f t="shared" si="29"/>
        <v>267071</v>
      </c>
      <c r="M306" s="167">
        <f t="shared" si="29"/>
        <v>267071</v>
      </c>
      <c r="N306" s="168"/>
    </row>
    <row r="307" spans="1:20" ht="23.1" hidden="1" customHeight="1">
      <c r="A307" s="47">
        <v>223</v>
      </c>
      <c r="B307" s="39" t="s">
        <v>8</v>
      </c>
      <c r="C307" s="41" t="s">
        <v>1066</v>
      </c>
      <c r="D307" s="43" t="s">
        <v>1067</v>
      </c>
      <c r="E307" s="40">
        <v>1</v>
      </c>
      <c r="F307" s="167">
        <v>51799</v>
      </c>
      <c r="G307" s="167">
        <f t="shared" si="30"/>
        <v>51799</v>
      </c>
      <c r="H307" s="167">
        <v>220272</v>
      </c>
      <c r="I307" s="167">
        <f t="shared" si="31"/>
        <v>220272</v>
      </c>
      <c r="J307" s="167">
        <v>0</v>
      </c>
      <c r="K307" s="167">
        <f t="shared" si="32"/>
        <v>0</v>
      </c>
      <c r="L307" s="167">
        <f t="shared" si="29"/>
        <v>272071</v>
      </c>
      <c r="M307" s="167">
        <f t="shared" si="29"/>
        <v>272071</v>
      </c>
      <c r="N307" s="168"/>
    </row>
    <row r="308" spans="1:20" ht="23.1" hidden="1" customHeight="1">
      <c r="A308" s="47">
        <v>224</v>
      </c>
      <c r="B308" s="39" t="s">
        <v>312</v>
      </c>
      <c r="C308" s="39" t="s">
        <v>313</v>
      </c>
      <c r="D308" s="40" t="s">
        <v>54</v>
      </c>
      <c r="E308" s="40">
        <v>1</v>
      </c>
      <c r="F308" s="167">
        <v>10392</v>
      </c>
      <c r="G308" s="167">
        <f t="shared" si="30"/>
        <v>10392</v>
      </c>
      <c r="H308" s="167">
        <v>22571</v>
      </c>
      <c r="I308" s="167">
        <f t="shared" si="31"/>
        <v>22571</v>
      </c>
      <c r="J308" s="167">
        <v>37</v>
      </c>
      <c r="K308" s="167">
        <f t="shared" si="32"/>
        <v>37</v>
      </c>
      <c r="L308" s="167">
        <f t="shared" si="29"/>
        <v>33000</v>
      </c>
      <c r="M308" s="167">
        <f t="shared" si="29"/>
        <v>33000</v>
      </c>
      <c r="N308" s="168" t="s">
        <v>68</v>
      </c>
      <c r="R308" s="259"/>
      <c r="S308" s="319"/>
      <c r="T308" s="319"/>
    </row>
    <row r="309" spans="1:20" ht="23.1" hidden="1" customHeight="1">
      <c r="A309" s="47">
        <v>225</v>
      </c>
      <c r="B309" s="39" t="s">
        <v>9</v>
      </c>
      <c r="C309" s="41" t="s">
        <v>1068</v>
      </c>
      <c r="D309" s="40" t="s">
        <v>54</v>
      </c>
      <c r="E309" s="40">
        <v>1</v>
      </c>
      <c r="F309" s="167">
        <v>34166</v>
      </c>
      <c r="G309" s="167">
        <f t="shared" si="30"/>
        <v>34166</v>
      </c>
      <c r="H309" s="167">
        <v>52996</v>
      </c>
      <c r="I309" s="167">
        <f t="shared" si="31"/>
        <v>52996</v>
      </c>
      <c r="J309" s="167">
        <v>94</v>
      </c>
      <c r="K309" s="167">
        <f t="shared" si="32"/>
        <v>94</v>
      </c>
      <c r="L309" s="167">
        <f t="shared" si="29"/>
        <v>87256</v>
      </c>
      <c r="M309" s="167">
        <f t="shared" si="29"/>
        <v>87256</v>
      </c>
      <c r="N309" s="168"/>
      <c r="O309" s="260"/>
      <c r="P309" s="260"/>
      <c r="Q309" s="260"/>
      <c r="R309" s="261"/>
      <c r="T309" s="262"/>
    </row>
    <row r="310" spans="1:20" ht="23.1" hidden="1" customHeight="1">
      <c r="A310" s="47">
        <v>226</v>
      </c>
      <c r="B310" s="39" t="s">
        <v>9</v>
      </c>
      <c r="C310" s="41" t="s">
        <v>1069</v>
      </c>
      <c r="D310" s="40" t="s">
        <v>54</v>
      </c>
      <c r="E310" s="40">
        <v>1</v>
      </c>
      <c r="F310" s="167">
        <v>39863</v>
      </c>
      <c r="G310" s="167">
        <f t="shared" si="30"/>
        <v>39863</v>
      </c>
      <c r="H310" s="167">
        <v>61833</v>
      </c>
      <c r="I310" s="167">
        <f t="shared" si="31"/>
        <v>61833</v>
      </c>
      <c r="J310" s="167">
        <v>109</v>
      </c>
      <c r="K310" s="167">
        <f t="shared" si="32"/>
        <v>109</v>
      </c>
      <c r="L310" s="167">
        <f t="shared" si="29"/>
        <v>101805</v>
      </c>
      <c r="M310" s="167">
        <f t="shared" si="29"/>
        <v>101805</v>
      </c>
      <c r="N310" s="168"/>
      <c r="O310" s="260"/>
      <c r="P310" s="260"/>
      <c r="Q310" s="260"/>
      <c r="R310" s="261"/>
      <c r="T310" s="262"/>
    </row>
    <row r="311" spans="1:20" ht="23.1" hidden="1" customHeight="1">
      <c r="A311" s="47">
        <v>227</v>
      </c>
      <c r="B311" s="39" t="s">
        <v>9</v>
      </c>
      <c r="C311" s="41" t="s">
        <v>1070</v>
      </c>
      <c r="D311" s="40" t="s">
        <v>54</v>
      </c>
      <c r="E311" s="40">
        <v>1</v>
      </c>
      <c r="F311" s="167">
        <v>26763</v>
      </c>
      <c r="G311" s="167">
        <f t="shared" si="30"/>
        <v>26763</v>
      </c>
      <c r="H311" s="167">
        <v>41513</v>
      </c>
      <c r="I311" s="167">
        <f t="shared" si="31"/>
        <v>41513</v>
      </c>
      <c r="J311" s="167">
        <v>73</v>
      </c>
      <c r="K311" s="167">
        <f t="shared" si="32"/>
        <v>73</v>
      </c>
      <c r="L311" s="167">
        <f t="shared" si="29"/>
        <v>68349</v>
      </c>
      <c r="M311" s="167">
        <f t="shared" si="29"/>
        <v>68349</v>
      </c>
      <c r="N311" s="168"/>
      <c r="O311" s="260"/>
      <c r="P311" s="260"/>
      <c r="Q311" s="260"/>
      <c r="R311" s="261"/>
      <c r="T311" s="262"/>
    </row>
    <row r="312" spans="1:20" ht="23.1" hidden="1" customHeight="1">
      <c r="A312" s="47">
        <v>228</v>
      </c>
      <c r="B312" s="39" t="s">
        <v>9</v>
      </c>
      <c r="C312" s="39" t="s">
        <v>1071</v>
      </c>
      <c r="D312" s="40" t="s">
        <v>54</v>
      </c>
      <c r="E312" s="40">
        <v>1</v>
      </c>
      <c r="F312" s="167">
        <v>22778</v>
      </c>
      <c r="G312" s="167">
        <f t="shared" si="30"/>
        <v>22778</v>
      </c>
      <c r="H312" s="167">
        <v>35330</v>
      </c>
      <c r="I312" s="167">
        <f t="shared" si="31"/>
        <v>35330</v>
      </c>
      <c r="J312" s="167">
        <v>62</v>
      </c>
      <c r="K312" s="167">
        <f t="shared" si="32"/>
        <v>62</v>
      </c>
      <c r="L312" s="167">
        <f t="shared" si="29"/>
        <v>58170</v>
      </c>
      <c r="M312" s="167">
        <f t="shared" si="29"/>
        <v>58170</v>
      </c>
      <c r="N312" s="168"/>
      <c r="O312" s="260"/>
      <c r="P312" s="260"/>
      <c r="Q312" s="260"/>
      <c r="R312" s="261"/>
      <c r="T312" s="262"/>
    </row>
    <row r="313" spans="1:20" ht="23.1" hidden="1" customHeight="1">
      <c r="A313" s="47">
        <v>229</v>
      </c>
      <c r="B313" s="39" t="s">
        <v>9</v>
      </c>
      <c r="C313" s="39" t="s">
        <v>1072</v>
      </c>
      <c r="D313" s="40" t="s">
        <v>54</v>
      </c>
      <c r="E313" s="40">
        <v>1</v>
      </c>
      <c r="F313" s="167">
        <v>18222</v>
      </c>
      <c r="G313" s="167">
        <f t="shared" si="30"/>
        <v>18222</v>
      </c>
      <c r="H313" s="167">
        <v>28266</v>
      </c>
      <c r="I313" s="167">
        <f t="shared" si="31"/>
        <v>28266</v>
      </c>
      <c r="J313" s="167">
        <v>50</v>
      </c>
      <c r="K313" s="167">
        <f t="shared" si="32"/>
        <v>50</v>
      </c>
      <c r="L313" s="167">
        <f t="shared" si="29"/>
        <v>46538</v>
      </c>
      <c r="M313" s="167">
        <f t="shared" si="29"/>
        <v>46538</v>
      </c>
      <c r="N313" s="168"/>
      <c r="O313" s="260"/>
      <c r="P313" s="260"/>
      <c r="Q313" s="260"/>
      <c r="R313" s="261"/>
      <c r="T313" s="262"/>
    </row>
    <row r="314" spans="1:20" ht="23.1" hidden="1" customHeight="1">
      <c r="A314" s="47">
        <v>230</v>
      </c>
      <c r="B314" s="39" t="s">
        <v>9</v>
      </c>
      <c r="C314" s="39" t="s">
        <v>1073</v>
      </c>
      <c r="D314" s="40" t="s">
        <v>54</v>
      </c>
      <c r="E314" s="40">
        <v>1</v>
      </c>
      <c r="F314" s="167">
        <v>17084</v>
      </c>
      <c r="G314" s="167">
        <f t="shared" si="30"/>
        <v>17084</v>
      </c>
      <c r="H314" s="167">
        <v>26502</v>
      </c>
      <c r="I314" s="167">
        <f t="shared" si="31"/>
        <v>26502</v>
      </c>
      <c r="J314" s="167">
        <v>47</v>
      </c>
      <c r="K314" s="167">
        <f t="shared" si="32"/>
        <v>47</v>
      </c>
      <c r="L314" s="167">
        <f t="shared" si="29"/>
        <v>43633</v>
      </c>
      <c r="M314" s="167">
        <f t="shared" si="29"/>
        <v>43633</v>
      </c>
      <c r="N314" s="168"/>
      <c r="O314" s="260"/>
      <c r="P314" s="260"/>
      <c r="Q314" s="260"/>
      <c r="R314" s="261"/>
      <c r="T314" s="262"/>
    </row>
    <row r="315" spans="1:20" ht="23.1" hidden="1" customHeight="1">
      <c r="A315" s="47">
        <v>231</v>
      </c>
      <c r="B315" s="39" t="s">
        <v>9</v>
      </c>
      <c r="C315" s="39" t="s">
        <v>1074</v>
      </c>
      <c r="D315" s="40" t="s">
        <v>54</v>
      </c>
      <c r="E315" s="40">
        <v>1</v>
      </c>
      <c r="F315" s="167">
        <v>14805</v>
      </c>
      <c r="G315" s="167">
        <f t="shared" si="30"/>
        <v>14805</v>
      </c>
      <c r="H315" s="167">
        <v>22965</v>
      </c>
      <c r="I315" s="167">
        <f t="shared" si="31"/>
        <v>22965</v>
      </c>
      <c r="J315" s="167">
        <v>40</v>
      </c>
      <c r="K315" s="167">
        <f t="shared" si="32"/>
        <v>40</v>
      </c>
      <c r="L315" s="167">
        <f t="shared" si="29"/>
        <v>37810</v>
      </c>
      <c r="M315" s="167">
        <f t="shared" si="29"/>
        <v>37810</v>
      </c>
      <c r="N315" s="168"/>
      <c r="O315" s="260"/>
      <c r="P315" s="260"/>
      <c r="Q315" s="260"/>
      <c r="R315" s="261"/>
      <c r="T315" s="262"/>
    </row>
    <row r="316" spans="1:20" ht="23.1" hidden="1" customHeight="1">
      <c r="A316" s="47">
        <v>232</v>
      </c>
      <c r="B316" s="39" t="s">
        <v>9</v>
      </c>
      <c r="C316" s="39" t="s">
        <v>1075</v>
      </c>
      <c r="D316" s="40" t="s">
        <v>54</v>
      </c>
      <c r="E316" s="40">
        <v>1</v>
      </c>
      <c r="F316" s="167">
        <v>23915</v>
      </c>
      <c r="G316" s="167">
        <f t="shared" si="30"/>
        <v>23915</v>
      </c>
      <c r="H316" s="167">
        <v>37094</v>
      </c>
      <c r="I316" s="167">
        <f t="shared" si="31"/>
        <v>37094</v>
      </c>
      <c r="J316" s="167">
        <v>65</v>
      </c>
      <c r="K316" s="167">
        <f t="shared" si="32"/>
        <v>65</v>
      </c>
      <c r="L316" s="167">
        <f t="shared" si="29"/>
        <v>61074</v>
      </c>
      <c r="M316" s="167">
        <f t="shared" si="29"/>
        <v>61074</v>
      </c>
      <c r="N316" s="168"/>
      <c r="O316" s="260"/>
      <c r="P316" s="260"/>
      <c r="Q316" s="260"/>
      <c r="R316" s="261"/>
      <c r="T316" s="262"/>
    </row>
    <row r="317" spans="1:20" ht="23.1" hidden="1" customHeight="1">
      <c r="A317" s="47">
        <v>233</v>
      </c>
      <c r="B317" s="39" t="s">
        <v>9</v>
      </c>
      <c r="C317" s="39" t="s">
        <v>1076</v>
      </c>
      <c r="D317" s="40" t="s">
        <v>54</v>
      </c>
      <c r="E317" s="40">
        <v>1</v>
      </c>
      <c r="F317" s="167">
        <v>28473</v>
      </c>
      <c r="G317" s="167">
        <f t="shared" si="30"/>
        <v>28473</v>
      </c>
      <c r="H317" s="167">
        <v>44168</v>
      </c>
      <c r="I317" s="167">
        <f t="shared" si="31"/>
        <v>44168</v>
      </c>
      <c r="J317" s="167">
        <v>78</v>
      </c>
      <c r="K317" s="167">
        <f t="shared" si="32"/>
        <v>78</v>
      </c>
      <c r="L317" s="167">
        <f t="shared" si="29"/>
        <v>72719</v>
      </c>
      <c r="M317" s="167">
        <f t="shared" si="29"/>
        <v>72719</v>
      </c>
      <c r="N317" s="168"/>
      <c r="O317" s="260"/>
      <c r="P317" s="260"/>
      <c r="Q317" s="260"/>
      <c r="R317" s="261"/>
      <c r="T317" s="262"/>
    </row>
    <row r="318" spans="1:20" ht="23.1" hidden="1" customHeight="1">
      <c r="A318" s="47">
        <v>234</v>
      </c>
      <c r="B318" s="39" t="s">
        <v>9</v>
      </c>
      <c r="C318" s="39" t="s">
        <v>1077</v>
      </c>
      <c r="D318" s="40" t="s">
        <v>54</v>
      </c>
      <c r="E318" s="40">
        <v>1</v>
      </c>
      <c r="F318" s="167">
        <v>34166</v>
      </c>
      <c r="G318" s="167">
        <f t="shared" si="30"/>
        <v>34166</v>
      </c>
      <c r="H318" s="167">
        <v>52996</v>
      </c>
      <c r="I318" s="167">
        <f t="shared" si="31"/>
        <v>52996</v>
      </c>
      <c r="J318" s="167">
        <v>94</v>
      </c>
      <c r="K318" s="167">
        <f t="shared" si="32"/>
        <v>94</v>
      </c>
      <c r="L318" s="167">
        <f t="shared" si="29"/>
        <v>87256</v>
      </c>
      <c r="M318" s="167">
        <f t="shared" si="29"/>
        <v>87256</v>
      </c>
      <c r="N318" s="168"/>
      <c r="O318" s="260"/>
      <c r="P318" s="260"/>
      <c r="Q318" s="260"/>
      <c r="R318" s="261"/>
      <c r="T318" s="262"/>
    </row>
    <row r="319" spans="1:20" ht="23.1" hidden="1" customHeight="1">
      <c r="A319" s="47">
        <v>235</v>
      </c>
      <c r="B319" s="39" t="s">
        <v>9</v>
      </c>
      <c r="C319" s="39" t="s">
        <v>1078</v>
      </c>
      <c r="D319" s="40" t="s">
        <v>54</v>
      </c>
      <c r="E319" s="40">
        <v>1</v>
      </c>
      <c r="F319" s="167">
        <v>13667</v>
      </c>
      <c r="G319" s="167">
        <f t="shared" si="30"/>
        <v>13667</v>
      </c>
      <c r="H319" s="167">
        <v>21202</v>
      </c>
      <c r="I319" s="167">
        <f t="shared" si="31"/>
        <v>21202</v>
      </c>
      <c r="J319" s="167">
        <v>37</v>
      </c>
      <c r="K319" s="167">
        <f t="shared" si="32"/>
        <v>37</v>
      </c>
      <c r="L319" s="167">
        <f t="shared" si="29"/>
        <v>34906</v>
      </c>
      <c r="M319" s="167">
        <f t="shared" si="29"/>
        <v>34906</v>
      </c>
      <c r="N319" s="168"/>
      <c r="O319" s="260"/>
      <c r="P319" s="260"/>
      <c r="Q319" s="260"/>
      <c r="R319" s="261"/>
      <c r="T319" s="262"/>
    </row>
    <row r="320" spans="1:20" ht="23.1" hidden="1" customHeight="1">
      <c r="A320" s="47">
        <v>236</v>
      </c>
      <c r="B320" s="39" t="s">
        <v>9</v>
      </c>
      <c r="C320" s="39" t="s">
        <v>1079</v>
      </c>
      <c r="D320" s="40" t="s">
        <v>54</v>
      </c>
      <c r="E320" s="40">
        <v>1</v>
      </c>
      <c r="F320" s="167">
        <v>10250</v>
      </c>
      <c r="G320" s="167">
        <f t="shared" si="30"/>
        <v>10250</v>
      </c>
      <c r="H320" s="167">
        <v>15901</v>
      </c>
      <c r="I320" s="167">
        <f t="shared" si="31"/>
        <v>15901</v>
      </c>
      <c r="J320" s="167">
        <v>28</v>
      </c>
      <c r="K320" s="167">
        <f t="shared" si="32"/>
        <v>28</v>
      </c>
      <c r="L320" s="167">
        <f t="shared" si="29"/>
        <v>26179</v>
      </c>
      <c r="M320" s="167">
        <f t="shared" si="29"/>
        <v>26179</v>
      </c>
      <c r="N320" s="168"/>
      <c r="O320" s="260"/>
      <c r="P320" s="260"/>
      <c r="Q320" s="260"/>
      <c r="R320" s="261"/>
      <c r="T320" s="262"/>
    </row>
    <row r="321" spans="1:20" ht="23.1" hidden="1" customHeight="1">
      <c r="A321" s="47">
        <v>237</v>
      </c>
      <c r="B321" s="39" t="s">
        <v>9</v>
      </c>
      <c r="C321" s="41" t="s">
        <v>1080</v>
      </c>
      <c r="D321" s="40" t="s">
        <v>54</v>
      </c>
      <c r="E321" s="40">
        <v>1</v>
      </c>
      <c r="F321" s="167">
        <v>6264</v>
      </c>
      <c r="G321" s="167">
        <f t="shared" si="30"/>
        <v>6264</v>
      </c>
      <c r="H321" s="167">
        <v>9719</v>
      </c>
      <c r="I321" s="167">
        <f t="shared" si="31"/>
        <v>9719</v>
      </c>
      <c r="J321" s="167">
        <v>17</v>
      </c>
      <c r="K321" s="167">
        <f t="shared" si="32"/>
        <v>17</v>
      </c>
      <c r="L321" s="167">
        <f t="shared" si="29"/>
        <v>16000</v>
      </c>
      <c r="M321" s="167">
        <f t="shared" si="29"/>
        <v>16000</v>
      </c>
      <c r="N321" s="168"/>
      <c r="O321" s="260"/>
      <c r="P321" s="260"/>
      <c r="Q321" s="260"/>
      <c r="R321" s="261"/>
      <c r="T321" s="262"/>
    </row>
    <row r="322" spans="1:20" ht="23.1" hidden="1" customHeight="1">
      <c r="A322" s="47">
        <v>238</v>
      </c>
      <c r="B322" s="39" t="s">
        <v>9</v>
      </c>
      <c r="C322" s="41" t="s">
        <v>1081</v>
      </c>
      <c r="D322" s="40" t="s">
        <v>54</v>
      </c>
      <c r="E322" s="40">
        <v>1</v>
      </c>
      <c r="F322" s="167">
        <v>79721</v>
      </c>
      <c r="G322" s="167">
        <f t="shared" si="30"/>
        <v>79721</v>
      </c>
      <c r="H322" s="167">
        <v>123657</v>
      </c>
      <c r="I322" s="167">
        <f t="shared" si="31"/>
        <v>123657</v>
      </c>
      <c r="J322" s="167">
        <v>219</v>
      </c>
      <c r="K322" s="167">
        <f t="shared" si="32"/>
        <v>219</v>
      </c>
      <c r="L322" s="167">
        <f t="shared" si="29"/>
        <v>203597</v>
      </c>
      <c r="M322" s="167">
        <f t="shared" si="29"/>
        <v>203597</v>
      </c>
      <c r="N322" s="168"/>
      <c r="O322" s="260"/>
      <c r="P322" s="260"/>
      <c r="Q322" s="260"/>
      <c r="R322" s="261"/>
      <c r="T322" s="262"/>
    </row>
    <row r="323" spans="1:20" ht="23.1" hidden="1" customHeight="1">
      <c r="A323" s="47">
        <v>239</v>
      </c>
      <c r="B323" s="39" t="s">
        <v>1082</v>
      </c>
      <c r="C323" s="41" t="s">
        <v>1083</v>
      </c>
      <c r="D323" s="40" t="s">
        <v>54</v>
      </c>
      <c r="E323" s="40">
        <v>1</v>
      </c>
      <c r="F323" s="167">
        <v>16511</v>
      </c>
      <c r="G323" s="167">
        <f t="shared" si="30"/>
        <v>16511</v>
      </c>
      <c r="H323" s="167">
        <v>25611</v>
      </c>
      <c r="I323" s="167">
        <f t="shared" si="31"/>
        <v>25611</v>
      </c>
      <c r="J323" s="167">
        <v>45</v>
      </c>
      <c r="K323" s="167">
        <f t="shared" si="32"/>
        <v>45</v>
      </c>
      <c r="L323" s="167">
        <f t="shared" si="29"/>
        <v>42167</v>
      </c>
      <c r="M323" s="167">
        <f t="shared" si="29"/>
        <v>42167</v>
      </c>
      <c r="N323" s="168"/>
      <c r="O323" s="260"/>
      <c r="P323" s="260"/>
      <c r="Q323" s="260"/>
      <c r="R323" s="261"/>
      <c r="T323" s="262"/>
    </row>
    <row r="324" spans="1:20" ht="23.1" hidden="1" customHeight="1">
      <c r="A324" s="47">
        <v>240</v>
      </c>
      <c r="B324" s="39" t="s">
        <v>1084</v>
      </c>
      <c r="C324" s="41" t="s">
        <v>1085</v>
      </c>
      <c r="D324" s="40" t="s">
        <v>54</v>
      </c>
      <c r="E324" s="40">
        <v>1</v>
      </c>
      <c r="F324" s="167">
        <v>25056</v>
      </c>
      <c r="G324" s="167">
        <f t="shared" si="30"/>
        <v>25056</v>
      </c>
      <c r="H324" s="167">
        <v>38867</v>
      </c>
      <c r="I324" s="167">
        <f t="shared" si="31"/>
        <v>38867</v>
      </c>
      <c r="J324" s="167">
        <v>69</v>
      </c>
      <c r="K324" s="167">
        <f t="shared" si="32"/>
        <v>69</v>
      </c>
      <c r="L324" s="167">
        <f t="shared" si="29"/>
        <v>63992</v>
      </c>
      <c r="M324" s="167">
        <f t="shared" si="29"/>
        <v>63992</v>
      </c>
      <c r="N324" s="168"/>
      <c r="O324" s="260"/>
      <c r="P324" s="260"/>
      <c r="Q324" s="260"/>
      <c r="R324" s="261"/>
      <c r="T324" s="262"/>
    </row>
    <row r="325" spans="1:20" ht="23.1" hidden="1" customHeight="1">
      <c r="A325" s="47">
        <v>241</v>
      </c>
      <c r="B325" s="39" t="s">
        <v>1084</v>
      </c>
      <c r="C325" s="41" t="s">
        <v>1086</v>
      </c>
      <c r="D325" s="40" t="s">
        <v>54</v>
      </c>
      <c r="E325" s="40">
        <v>1</v>
      </c>
      <c r="F325" s="167">
        <v>26195</v>
      </c>
      <c r="G325" s="167">
        <f t="shared" si="30"/>
        <v>26195</v>
      </c>
      <c r="H325" s="167">
        <v>40631</v>
      </c>
      <c r="I325" s="167">
        <f t="shared" si="31"/>
        <v>40631</v>
      </c>
      <c r="J325" s="167">
        <v>72</v>
      </c>
      <c r="K325" s="167">
        <f t="shared" si="32"/>
        <v>72</v>
      </c>
      <c r="L325" s="167">
        <f t="shared" si="29"/>
        <v>66898</v>
      </c>
      <c r="M325" s="167">
        <f t="shared" si="29"/>
        <v>66898</v>
      </c>
      <c r="N325" s="168"/>
      <c r="O325" s="260"/>
      <c r="P325" s="260"/>
      <c r="Q325" s="260"/>
      <c r="R325" s="261"/>
      <c r="T325" s="262"/>
    </row>
    <row r="326" spans="1:20" ht="23.1" hidden="1" customHeight="1">
      <c r="A326" s="47">
        <v>242</v>
      </c>
      <c r="B326" s="39" t="s">
        <v>1082</v>
      </c>
      <c r="C326" s="41" t="s">
        <v>1087</v>
      </c>
      <c r="D326" s="40" t="s">
        <v>54</v>
      </c>
      <c r="E326" s="40">
        <v>1</v>
      </c>
      <c r="F326" s="167">
        <v>43276</v>
      </c>
      <c r="G326" s="167">
        <f t="shared" si="30"/>
        <v>43276</v>
      </c>
      <c r="H326" s="167">
        <v>67124</v>
      </c>
      <c r="I326" s="167">
        <f t="shared" si="31"/>
        <v>67124</v>
      </c>
      <c r="J326" s="167">
        <v>119</v>
      </c>
      <c r="K326" s="167">
        <f t="shared" si="32"/>
        <v>119</v>
      </c>
      <c r="L326" s="167">
        <f t="shared" si="29"/>
        <v>110519</v>
      </c>
      <c r="M326" s="167">
        <f t="shared" si="29"/>
        <v>110519</v>
      </c>
      <c r="N326" s="168"/>
      <c r="O326" s="260"/>
      <c r="P326" s="260"/>
      <c r="Q326" s="260"/>
      <c r="R326" s="261"/>
      <c r="T326" s="262"/>
    </row>
    <row r="327" spans="1:20" ht="23.1" hidden="1" customHeight="1">
      <c r="A327" s="47">
        <v>243</v>
      </c>
      <c r="B327" s="39" t="s">
        <v>263</v>
      </c>
      <c r="C327" s="41" t="s">
        <v>1088</v>
      </c>
      <c r="D327" s="40" t="s">
        <v>54</v>
      </c>
      <c r="E327" s="40">
        <v>1</v>
      </c>
      <c r="F327" s="167">
        <v>11929</v>
      </c>
      <c r="G327" s="167">
        <f t="shared" si="30"/>
        <v>11929</v>
      </c>
      <c r="H327" s="167">
        <v>10601</v>
      </c>
      <c r="I327" s="167">
        <f t="shared" si="31"/>
        <v>10601</v>
      </c>
      <c r="J327" s="167">
        <v>18</v>
      </c>
      <c r="K327" s="167">
        <f t="shared" si="32"/>
        <v>18</v>
      </c>
      <c r="L327" s="167">
        <f t="shared" si="29"/>
        <v>22548</v>
      </c>
      <c r="M327" s="167">
        <f t="shared" si="29"/>
        <v>22548</v>
      </c>
      <c r="N327" s="168"/>
      <c r="O327" s="260"/>
      <c r="P327" s="260"/>
      <c r="Q327" s="260"/>
      <c r="R327" s="261"/>
      <c r="T327" s="262"/>
    </row>
    <row r="328" spans="1:20" ht="23.1" hidden="1" customHeight="1">
      <c r="A328" s="47">
        <v>244</v>
      </c>
      <c r="B328" s="39" t="s">
        <v>263</v>
      </c>
      <c r="C328" s="41" t="s">
        <v>1089</v>
      </c>
      <c r="D328" s="40" t="s">
        <v>54</v>
      </c>
      <c r="E328" s="40">
        <v>1</v>
      </c>
      <c r="F328" s="167">
        <v>15962</v>
      </c>
      <c r="G328" s="167">
        <f t="shared" si="30"/>
        <v>15962</v>
      </c>
      <c r="H328" s="167">
        <v>14128</v>
      </c>
      <c r="I328" s="167">
        <f t="shared" si="31"/>
        <v>14128</v>
      </c>
      <c r="J328" s="167">
        <v>25</v>
      </c>
      <c r="K328" s="167">
        <f t="shared" si="32"/>
        <v>25</v>
      </c>
      <c r="L328" s="167">
        <f t="shared" si="29"/>
        <v>30115</v>
      </c>
      <c r="M328" s="167">
        <f t="shared" si="29"/>
        <v>30115</v>
      </c>
      <c r="N328" s="168"/>
      <c r="O328" s="260"/>
      <c r="P328" s="260"/>
      <c r="Q328" s="260"/>
      <c r="R328" s="261"/>
      <c r="T328" s="262"/>
    </row>
    <row r="329" spans="1:20" ht="23.1" hidden="1" customHeight="1">
      <c r="A329" s="47">
        <v>245</v>
      </c>
      <c r="B329" s="39" t="s">
        <v>263</v>
      </c>
      <c r="C329" s="41" t="s">
        <v>1090</v>
      </c>
      <c r="D329" s="40" t="s">
        <v>54</v>
      </c>
      <c r="E329" s="40">
        <v>1</v>
      </c>
      <c r="F329" s="167">
        <v>24031</v>
      </c>
      <c r="G329" s="167">
        <f t="shared" si="30"/>
        <v>24031</v>
      </c>
      <c r="H329" s="167">
        <v>21202</v>
      </c>
      <c r="I329" s="167">
        <f t="shared" si="31"/>
        <v>21202</v>
      </c>
      <c r="J329" s="167">
        <v>37</v>
      </c>
      <c r="K329" s="167">
        <f t="shared" si="32"/>
        <v>37</v>
      </c>
      <c r="L329" s="167">
        <f t="shared" si="29"/>
        <v>45270</v>
      </c>
      <c r="M329" s="167">
        <f t="shared" si="29"/>
        <v>45270</v>
      </c>
      <c r="N329" s="168"/>
      <c r="O329" s="260"/>
      <c r="P329" s="260"/>
      <c r="Q329" s="260"/>
      <c r="R329" s="261"/>
      <c r="T329" s="262"/>
    </row>
    <row r="330" spans="1:20" ht="23.1" hidden="1" customHeight="1">
      <c r="A330" s="47">
        <v>246</v>
      </c>
      <c r="B330" s="39" t="s">
        <v>263</v>
      </c>
      <c r="C330" s="41" t="s">
        <v>1091</v>
      </c>
      <c r="D330" s="40" t="s">
        <v>54</v>
      </c>
      <c r="E330" s="40">
        <v>1</v>
      </c>
      <c r="F330" s="167">
        <v>26047</v>
      </c>
      <c r="G330" s="167">
        <f t="shared" si="30"/>
        <v>26047</v>
      </c>
      <c r="H330" s="167">
        <v>22965</v>
      </c>
      <c r="I330" s="167">
        <f t="shared" si="31"/>
        <v>22965</v>
      </c>
      <c r="J330" s="167">
        <v>40</v>
      </c>
      <c r="K330" s="167">
        <f t="shared" si="32"/>
        <v>40</v>
      </c>
      <c r="L330" s="167">
        <f t="shared" si="29"/>
        <v>49052</v>
      </c>
      <c r="M330" s="167">
        <f t="shared" si="29"/>
        <v>49052</v>
      </c>
      <c r="N330" s="168"/>
      <c r="O330" s="260"/>
      <c r="P330" s="260"/>
      <c r="Q330" s="260"/>
      <c r="R330" s="261"/>
      <c r="T330" s="262"/>
    </row>
    <row r="331" spans="1:20" ht="23.1" hidden="1" customHeight="1">
      <c r="A331" s="47">
        <v>247</v>
      </c>
      <c r="B331" s="39" t="s">
        <v>263</v>
      </c>
      <c r="C331" s="41" t="s">
        <v>1092</v>
      </c>
      <c r="D331" s="40" t="s">
        <v>54</v>
      </c>
      <c r="E331" s="40">
        <v>1</v>
      </c>
      <c r="F331" s="167">
        <v>30082</v>
      </c>
      <c r="G331" s="167">
        <f t="shared" si="30"/>
        <v>30082</v>
      </c>
      <c r="H331" s="167">
        <v>26502</v>
      </c>
      <c r="I331" s="167">
        <f t="shared" si="31"/>
        <v>26502</v>
      </c>
      <c r="J331" s="167">
        <v>47</v>
      </c>
      <c r="K331" s="167">
        <f t="shared" si="32"/>
        <v>47</v>
      </c>
      <c r="L331" s="167">
        <f t="shared" si="29"/>
        <v>56631</v>
      </c>
      <c r="M331" s="167">
        <f t="shared" si="29"/>
        <v>56631</v>
      </c>
      <c r="N331" s="168"/>
      <c r="O331" s="260"/>
      <c r="P331" s="260"/>
      <c r="Q331" s="260"/>
      <c r="R331" s="261"/>
      <c r="T331" s="262"/>
    </row>
    <row r="332" spans="1:20" ht="23.1" hidden="1" customHeight="1">
      <c r="A332" s="47">
        <v>248</v>
      </c>
      <c r="B332" s="39" t="s">
        <v>263</v>
      </c>
      <c r="C332" s="41" t="s">
        <v>1093</v>
      </c>
      <c r="D332" s="40" t="s">
        <v>54</v>
      </c>
      <c r="E332" s="40">
        <v>1</v>
      </c>
      <c r="F332" s="167">
        <v>32098</v>
      </c>
      <c r="G332" s="167">
        <f t="shared" si="30"/>
        <v>32098</v>
      </c>
      <c r="H332" s="167">
        <v>28266</v>
      </c>
      <c r="I332" s="167">
        <f t="shared" si="31"/>
        <v>28266</v>
      </c>
      <c r="J332" s="167">
        <v>50</v>
      </c>
      <c r="K332" s="167">
        <f t="shared" si="32"/>
        <v>50</v>
      </c>
      <c r="L332" s="167">
        <f t="shared" si="29"/>
        <v>60414</v>
      </c>
      <c r="M332" s="167">
        <f t="shared" si="29"/>
        <v>60414</v>
      </c>
      <c r="N332" s="168"/>
      <c r="O332" s="260"/>
      <c r="P332" s="260"/>
      <c r="Q332" s="260"/>
      <c r="R332" s="261"/>
      <c r="T332" s="262"/>
    </row>
    <row r="333" spans="1:20" ht="23.1" hidden="1" customHeight="1">
      <c r="A333" s="47">
        <v>249</v>
      </c>
      <c r="B333" s="39" t="s">
        <v>263</v>
      </c>
      <c r="C333" s="41" t="s">
        <v>1094</v>
      </c>
      <c r="D333" s="40" t="s">
        <v>54</v>
      </c>
      <c r="E333" s="40">
        <v>1</v>
      </c>
      <c r="F333" s="167">
        <v>34114</v>
      </c>
      <c r="G333" s="167">
        <f t="shared" si="30"/>
        <v>34114</v>
      </c>
      <c r="H333" s="167">
        <v>30030</v>
      </c>
      <c r="I333" s="167">
        <f t="shared" si="31"/>
        <v>30030</v>
      </c>
      <c r="J333" s="167">
        <v>53</v>
      </c>
      <c r="K333" s="167">
        <f t="shared" si="32"/>
        <v>53</v>
      </c>
      <c r="L333" s="167">
        <f t="shared" si="29"/>
        <v>64197</v>
      </c>
      <c r="M333" s="167">
        <f t="shared" si="29"/>
        <v>64197</v>
      </c>
      <c r="N333" s="168"/>
      <c r="O333" s="260"/>
      <c r="P333" s="260"/>
      <c r="Q333" s="260"/>
      <c r="R333" s="261"/>
      <c r="T333" s="262"/>
    </row>
    <row r="334" spans="1:20" ht="23.1" hidden="1" customHeight="1">
      <c r="A334" s="47">
        <v>250</v>
      </c>
      <c r="B334" s="39" t="s">
        <v>263</v>
      </c>
      <c r="C334" s="41" t="s">
        <v>1095</v>
      </c>
      <c r="D334" s="40" t="s">
        <v>54</v>
      </c>
      <c r="E334" s="40">
        <v>1</v>
      </c>
      <c r="F334" s="167">
        <v>36131</v>
      </c>
      <c r="G334" s="167">
        <f t="shared" si="30"/>
        <v>36131</v>
      </c>
      <c r="H334" s="167">
        <v>31794</v>
      </c>
      <c r="I334" s="167">
        <f t="shared" si="31"/>
        <v>31794</v>
      </c>
      <c r="J334" s="167">
        <v>56</v>
      </c>
      <c r="K334" s="167">
        <f t="shared" si="32"/>
        <v>56</v>
      </c>
      <c r="L334" s="167">
        <f t="shared" ref="L334:M408" si="33">F334+H334+J334</f>
        <v>67981</v>
      </c>
      <c r="M334" s="167">
        <f t="shared" si="33"/>
        <v>67981</v>
      </c>
      <c r="N334" s="168"/>
      <c r="O334" s="260"/>
      <c r="P334" s="260"/>
      <c r="Q334" s="260"/>
      <c r="R334" s="261"/>
      <c r="T334" s="262"/>
    </row>
    <row r="335" spans="1:20" ht="23.1" hidden="1" customHeight="1">
      <c r="A335" s="47">
        <v>251</v>
      </c>
      <c r="B335" s="39" t="s">
        <v>263</v>
      </c>
      <c r="C335" s="41" t="s">
        <v>1096</v>
      </c>
      <c r="D335" s="40" t="s">
        <v>54</v>
      </c>
      <c r="E335" s="40">
        <v>1</v>
      </c>
      <c r="F335" s="167">
        <v>40165</v>
      </c>
      <c r="G335" s="167">
        <f t="shared" si="30"/>
        <v>40165</v>
      </c>
      <c r="H335" s="167">
        <v>35330</v>
      </c>
      <c r="I335" s="167">
        <f t="shared" si="31"/>
        <v>35330</v>
      </c>
      <c r="J335" s="167">
        <v>62</v>
      </c>
      <c r="K335" s="167">
        <f t="shared" si="32"/>
        <v>62</v>
      </c>
      <c r="L335" s="167">
        <f t="shared" si="33"/>
        <v>75557</v>
      </c>
      <c r="M335" s="167">
        <f t="shared" si="33"/>
        <v>75557</v>
      </c>
      <c r="N335" s="168"/>
      <c r="O335" s="260"/>
      <c r="P335" s="260"/>
      <c r="Q335" s="260"/>
      <c r="R335" s="261"/>
      <c r="T335" s="262"/>
    </row>
    <row r="336" spans="1:20" ht="23.1" hidden="1" customHeight="1">
      <c r="A336" s="47">
        <v>252</v>
      </c>
      <c r="B336" s="39" t="s">
        <v>263</v>
      </c>
      <c r="C336" s="41" t="s">
        <v>1097</v>
      </c>
      <c r="D336" s="40" t="s">
        <v>54</v>
      </c>
      <c r="E336" s="40">
        <v>1</v>
      </c>
      <c r="F336" s="167">
        <v>48232</v>
      </c>
      <c r="G336" s="167">
        <f t="shared" si="30"/>
        <v>48232</v>
      </c>
      <c r="H336" s="167">
        <v>42395</v>
      </c>
      <c r="I336" s="167">
        <f t="shared" si="31"/>
        <v>42395</v>
      </c>
      <c r="J336" s="167">
        <v>75</v>
      </c>
      <c r="K336" s="167">
        <f t="shared" si="32"/>
        <v>75</v>
      </c>
      <c r="L336" s="167">
        <f t="shared" si="33"/>
        <v>90702</v>
      </c>
      <c r="M336" s="167">
        <f t="shared" si="33"/>
        <v>90702</v>
      </c>
      <c r="N336" s="168"/>
      <c r="O336" s="260"/>
      <c r="P336" s="260"/>
      <c r="Q336" s="260"/>
      <c r="R336" s="261"/>
      <c r="T336" s="262"/>
    </row>
    <row r="337" spans="1:20" ht="23.1" hidden="1" customHeight="1">
      <c r="A337" s="47">
        <v>253</v>
      </c>
      <c r="B337" s="39" t="s">
        <v>263</v>
      </c>
      <c r="C337" s="41" t="s">
        <v>1098</v>
      </c>
      <c r="D337" s="40" t="s">
        <v>54</v>
      </c>
      <c r="E337" s="40">
        <v>1</v>
      </c>
      <c r="F337" s="167">
        <v>52267</v>
      </c>
      <c r="G337" s="167">
        <f t="shared" si="30"/>
        <v>52267</v>
      </c>
      <c r="H337" s="167">
        <v>45931</v>
      </c>
      <c r="I337" s="167">
        <f t="shared" si="31"/>
        <v>45931</v>
      </c>
      <c r="J337" s="167">
        <v>81</v>
      </c>
      <c r="K337" s="167">
        <f t="shared" si="32"/>
        <v>81</v>
      </c>
      <c r="L337" s="167">
        <f t="shared" si="33"/>
        <v>98279</v>
      </c>
      <c r="M337" s="167">
        <f t="shared" si="33"/>
        <v>98279</v>
      </c>
      <c r="N337" s="168"/>
      <c r="O337" s="260"/>
      <c r="P337" s="260"/>
      <c r="Q337" s="260"/>
      <c r="R337" s="261"/>
      <c r="T337" s="262"/>
    </row>
    <row r="338" spans="1:20" ht="23.1" hidden="1" customHeight="1">
      <c r="A338" s="47">
        <v>254</v>
      </c>
      <c r="B338" s="39" t="s">
        <v>263</v>
      </c>
      <c r="C338" s="41" t="s">
        <v>1099</v>
      </c>
      <c r="D338" s="40" t="s">
        <v>54</v>
      </c>
      <c r="E338" s="40">
        <v>1</v>
      </c>
      <c r="F338" s="167">
        <v>50251</v>
      </c>
      <c r="G338" s="167">
        <f t="shared" si="30"/>
        <v>50251</v>
      </c>
      <c r="H338" s="167">
        <v>44168</v>
      </c>
      <c r="I338" s="167">
        <f t="shared" si="31"/>
        <v>44168</v>
      </c>
      <c r="J338" s="167">
        <v>78</v>
      </c>
      <c r="K338" s="167">
        <f t="shared" si="32"/>
        <v>78</v>
      </c>
      <c r="L338" s="167">
        <f t="shared" si="33"/>
        <v>94497</v>
      </c>
      <c r="M338" s="167">
        <f t="shared" si="33"/>
        <v>94497</v>
      </c>
      <c r="N338" s="168"/>
      <c r="O338" s="260"/>
      <c r="P338" s="260"/>
      <c r="Q338" s="260"/>
      <c r="R338" s="261"/>
      <c r="T338" s="262"/>
    </row>
    <row r="339" spans="1:20" ht="23.1" hidden="1" customHeight="1">
      <c r="A339" s="47">
        <v>255</v>
      </c>
      <c r="B339" s="39" t="s">
        <v>263</v>
      </c>
      <c r="C339" s="41" t="s">
        <v>1100</v>
      </c>
      <c r="D339" s="40" t="s">
        <v>54</v>
      </c>
      <c r="E339" s="40">
        <v>1</v>
      </c>
      <c r="F339" s="167">
        <v>60334</v>
      </c>
      <c r="G339" s="167">
        <f t="shared" si="30"/>
        <v>60334</v>
      </c>
      <c r="H339" s="167">
        <v>52996</v>
      </c>
      <c r="I339" s="167">
        <f t="shared" si="31"/>
        <v>52996</v>
      </c>
      <c r="J339" s="167">
        <v>94</v>
      </c>
      <c r="K339" s="167">
        <f t="shared" si="32"/>
        <v>94</v>
      </c>
      <c r="L339" s="167">
        <f t="shared" si="33"/>
        <v>113424</v>
      </c>
      <c r="M339" s="167">
        <f t="shared" si="33"/>
        <v>113424</v>
      </c>
      <c r="N339" s="168"/>
      <c r="O339" s="260"/>
      <c r="P339" s="260"/>
      <c r="Q339" s="260"/>
      <c r="R339" s="261"/>
      <c r="T339" s="262"/>
    </row>
    <row r="340" spans="1:20" ht="23.1" hidden="1" customHeight="1">
      <c r="A340" s="47">
        <v>256</v>
      </c>
      <c r="B340" s="39" t="s">
        <v>263</v>
      </c>
      <c r="C340" s="41" t="s">
        <v>1101</v>
      </c>
      <c r="D340" s="40" t="s">
        <v>54</v>
      </c>
      <c r="E340" s="40">
        <v>1</v>
      </c>
      <c r="F340" s="167">
        <v>70419</v>
      </c>
      <c r="G340" s="167">
        <f t="shared" si="30"/>
        <v>70419</v>
      </c>
      <c r="H340" s="167">
        <v>61833</v>
      </c>
      <c r="I340" s="167">
        <f t="shared" si="31"/>
        <v>61833</v>
      </c>
      <c r="J340" s="167">
        <v>109</v>
      </c>
      <c r="K340" s="167">
        <f t="shared" si="32"/>
        <v>109</v>
      </c>
      <c r="L340" s="167">
        <f t="shared" si="33"/>
        <v>132361</v>
      </c>
      <c r="M340" s="167">
        <f t="shared" si="33"/>
        <v>132361</v>
      </c>
      <c r="N340" s="168"/>
      <c r="O340" s="260"/>
      <c r="P340" s="260"/>
      <c r="Q340" s="260"/>
      <c r="R340" s="261"/>
      <c r="T340" s="262"/>
    </row>
    <row r="341" spans="1:20" ht="23.1" hidden="1" customHeight="1">
      <c r="A341" s="47">
        <v>257</v>
      </c>
      <c r="B341" s="39" t="s">
        <v>263</v>
      </c>
      <c r="C341" s="41" t="s">
        <v>1102</v>
      </c>
      <c r="D341" s="40" t="s">
        <v>54</v>
      </c>
      <c r="E341" s="40">
        <v>1</v>
      </c>
      <c r="F341" s="167">
        <v>31090</v>
      </c>
      <c r="G341" s="167">
        <f t="shared" si="30"/>
        <v>31090</v>
      </c>
      <c r="H341" s="167">
        <v>27384</v>
      </c>
      <c r="I341" s="167">
        <f t="shared" si="31"/>
        <v>27384</v>
      </c>
      <c r="J341" s="167">
        <v>48</v>
      </c>
      <c r="K341" s="167">
        <f t="shared" si="32"/>
        <v>48</v>
      </c>
      <c r="L341" s="167">
        <f t="shared" si="33"/>
        <v>58522</v>
      </c>
      <c r="M341" s="167">
        <f t="shared" si="33"/>
        <v>58522</v>
      </c>
      <c r="N341" s="168"/>
      <c r="O341" s="260"/>
      <c r="P341" s="260"/>
      <c r="Q341" s="260"/>
      <c r="R341" s="261"/>
      <c r="T341" s="262"/>
    </row>
    <row r="342" spans="1:20" ht="23.1" hidden="1" customHeight="1">
      <c r="A342" s="47">
        <v>258</v>
      </c>
      <c r="B342" s="39" t="s">
        <v>263</v>
      </c>
      <c r="C342" s="41" t="s">
        <v>1103</v>
      </c>
      <c r="D342" s="40" t="s">
        <v>54</v>
      </c>
      <c r="E342" s="40">
        <v>1</v>
      </c>
      <c r="F342" s="167">
        <v>37141</v>
      </c>
      <c r="G342" s="167">
        <f t="shared" si="30"/>
        <v>37141</v>
      </c>
      <c r="H342" s="167">
        <v>32685</v>
      </c>
      <c r="I342" s="167">
        <f t="shared" si="31"/>
        <v>32685</v>
      </c>
      <c r="J342" s="167">
        <v>58</v>
      </c>
      <c r="K342" s="167">
        <f t="shared" si="32"/>
        <v>58</v>
      </c>
      <c r="L342" s="167">
        <f t="shared" si="33"/>
        <v>69884</v>
      </c>
      <c r="M342" s="167">
        <f t="shared" si="33"/>
        <v>69884</v>
      </c>
      <c r="N342" s="168"/>
      <c r="O342" s="260"/>
      <c r="P342" s="260"/>
      <c r="Q342" s="260"/>
      <c r="R342" s="261"/>
      <c r="T342" s="262"/>
    </row>
    <row r="343" spans="1:20" ht="23.1" hidden="1" customHeight="1">
      <c r="A343" s="47">
        <v>259</v>
      </c>
      <c r="B343" s="39" t="s">
        <v>263</v>
      </c>
      <c r="C343" s="41" t="s">
        <v>1104</v>
      </c>
      <c r="D343" s="40" t="s">
        <v>54</v>
      </c>
      <c r="E343" s="40">
        <v>1</v>
      </c>
      <c r="F343" s="167">
        <v>45208</v>
      </c>
      <c r="G343" s="167">
        <f t="shared" si="30"/>
        <v>45208</v>
      </c>
      <c r="H343" s="167">
        <v>39749</v>
      </c>
      <c r="I343" s="167">
        <f t="shared" si="31"/>
        <v>39749</v>
      </c>
      <c r="J343" s="167">
        <v>70</v>
      </c>
      <c r="K343" s="167">
        <f t="shared" si="32"/>
        <v>70</v>
      </c>
      <c r="L343" s="167">
        <f t="shared" si="33"/>
        <v>85027</v>
      </c>
      <c r="M343" s="167">
        <f t="shared" si="33"/>
        <v>85027</v>
      </c>
      <c r="N343" s="168"/>
      <c r="O343" s="260"/>
      <c r="P343" s="260"/>
      <c r="Q343" s="260"/>
      <c r="R343" s="261"/>
      <c r="T343" s="262"/>
    </row>
    <row r="344" spans="1:20" ht="23.1" hidden="1" customHeight="1">
      <c r="A344" s="47">
        <v>260</v>
      </c>
      <c r="B344" s="39" t="s">
        <v>263</v>
      </c>
      <c r="C344" s="41" t="s">
        <v>1105</v>
      </c>
      <c r="D344" s="40" t="s">
        <v>54</v>
      </c>
      <c r="E344" s="40">
        <v>1</v>
      </c>
      <c r="F344" s="167">
        <v>55291</v>
      </c>
      <c r="G344" s="167">
        <f t="shared" si="30"/>
        <v>55291</v>
      </c>
      <c r="H344" s="167">
        <v>48577</v>
      </c>
      <c r="I344" s="167">
        <f t="shared" si="31"/>
        <v>48577</v>
      </c>
      <c r="J344" s="167">
        <v>86</v>
      </c>
      <c r="K344" s="167">
        <f t="shared" si="32"/>
        <v>86</v>
      </c>
      <c r="L344" s="167">
        <f t="shared" si="33"/>
        <v>103954</v>
      </c>
      <c r="M344" s="167">
        <f t="shared" si="33"/>
        <v>103954</v>
      </c>
      <c r="N344" s="168"/>
      <c r="O344" s="260"/>
      <c r="P344" s="260"/>
      <c r="Q344" s="260"/>
      <c r="R344" s="261"/>
      <c r="T344" s="262"/>
    </row>
    <row r="345" spans="1:20" ht="23.1" hidden="1" customHeight="1">
      <c r="A345" s="47">
        <v>261</v>
      </c>
      <c r="B345" s="39" t="s">
        <v>263</v>
      </c>
      <c r="C345" s="41" t="s">
        <v>1106</v>
      </c>
      <c r="D345" s="40" t="s">
        <v>54</v>
      </c>
      <c r="E345" s="40">
        <v>1</v>
      </c>
      <c r="F345" s="167">
        <v>66385</v>
      </c>
      <c r="G345" s="167">
        <f t="shared" si="30"/>
        <v>66385</v>
      </c>
      <c r="H345" s="167">
        <v>58296</v>
      </c>
      <c r="I345" s="167">
        <f t="shared" si="31"/>
        <v>58296</v>
      </c>
      <c r="J345" s="167">
        <v>103</v>
      </c>
      <c r="K345" s="167">
        <f t="shared" si="32"/>
        <v>103</v>
      </c>
      <c r="L345" s="167">
        <f t="shared" si="33"/>
        <v>124784</v>
      </c>
      <c r="M345" s="167">
        <f t="shared" si="33"/>
        <v>124784</v>
      </c>
      <c r="N345" s="168"/>
      <c r="O345" s="260"/>
      <c r="P345" s="260"/>
      <c r="Q345" s="260"/>
      <c r="R345" s="261"/>
      <c r="T345" s="262"/>
    </row>
    <row r="346" spans="1:20" ht="23.1" hidden="1" customHeight="1">
      <c r="A346" s="47">
        <v>262</v>
      </c>
      <c r="B346" s="39" t="s">
        <v>263</v>
      </c>
      <c r="C346" s="41" t="s">
        <v>1107</v>
      </c>
      <c r="D346" s="40" t="s">
        <v>54</v>
      </c>
      <c r="E346" s="40">
        <v>1</v>
      </c>
      <c r="F346" s="167">
        <v>84537</v>
      </c>
      <c r="G346" s="167">
        <f t="shared" si="30"/>
        <v>84537</v>
      </c>
      <c r="H346" s="167">
        <v>74198</v>
      </c>
      <c r="I346" s="167">
        <f t="shared" si="31"/>
        <v>74198</v>
      </c>
      <c r="J346" s="167">
        <v>131</v>
      </c>
      <c r="K346" s="167">
        <f t="shared" si="32"/>
        <v>131</v>
      </c>
      <c r="L346" s="167">
        <f t="shared" si="33"/>
        <v>158866</v>
      </c>
      <c r="M346" s="167">
        <f t="shared" si="33"/>
        <v>158866</v>
      </c>
      <c r="N346" s="168"/>
      <c r="O346" s="260"/>
      <c r="P346" s="260"/>
      <c r="Q346" s="260"/>
      <c r="R346" s="261"/>
      <c r="T346" s="262"/>
    </row>
    <row r="347" spans="1:20" ht="23.1" hidden="1" customHeight="1">
      <c r="A347" s="47">
        <v>263</v>
      </c>
      <c r="B347" s="39" t="s">
        <v>263</v>
      </c>
      <c r="C347" s="41" t="s">
        <v>1108</v>
      </c>
      <c r="D347" s="40" t="s">
        <v>54</v>
      </c>
      <c r="E347" s="40">
        <v>1</v>
      </c>
      <c r="F347" s="167">
        <v>100671</v>
      </c>
      <c r="G347" s="167">
        <f t="shared" si="30"/>
        <v>100671</v>
      </c>
      <c r="H347" s="167">
        <v>88327</v>
      </c>
      <c r="I347" s="167">
        <f t="shared" si="31"/>
        <v>88327</v>
      </c>
      <c r="J347" s="167">
        <v>157</v>
      </c>
      <c r="K347" s="167">
        <f t="shared" si="32"/>
        <v>157</v>
      </c>
      <c r="L347" s="167">
        <f t="shared" si="33"/>
        <v>189155</v>
      </c>
      <c r="M347" s="167">
        <f t="shared" si="33"/>
        <v>189155</v>
      </c>
      <c r="N347" s="168"/>
      <c r="O347" s="260"/>
      <c r="P347" s="260"/>
      <c r="Q347" s="260"/>
      <c r="R347" s="261"/>
      <c r="T347" s="262"/>
    </row>
    <row r="348" spans="1:20" ht="23.1" hidden="1" customHeight="1">
      <c r="A348" s="47">
        <v>264</v>
      </c>
      <c r="B348" s="39" t="s">
        <v>1109</v>
      </c>
      <c r="C348" s="41" t="s">
        <v>1031</v>
      </c>
      <c r="D348" s="40" t="s">
        <v>54</v>
      </c>
      <c r="E348" s="40">
        <v>1</v>
      </c>
      <c r="F348" s="167">
        <v>25662</v>
      </c>
      <c r="G348" s="167">
        <f t="shared" si="30"/>
        <v>25662</v>
      </c>
      <c r="H348" s="167">
        <v>22907</v>
      </c>
      <c r="I348" s="167">
        <f t="shared" si="31"/>
        <v>22907</v>
      </c>
      <c r="J348" s="167">
        <v>40</v>
      </c>
      <c r="K348" s="167">
        <f t="shared" si="32"/>
        <v>40</v>
      </c>
      <c r="L348" s="167">
        <f t="shared" si="33"/>
        <v>48609</v>
      </c>
      <c r="M348" s="167">
        <f t="shared" si="33"/>
        <v>48609</v>
      </c>
      <c r="N348" s="168"/>
    </row>
    <row r="349" spans="1:20" ht="23.1" hidden="1" customHeight="1">
      <c r="A349" s="47">
        <v>265</v>
      </c>
      <c r="B349" s="41" t="s">
        <v>1110</v>
      </c>
      <c r="C349" s="39"/>
      <c r="D349" s="43" t="s">
        <v>1111</v>
      </c>
      <c r="E349" s="40">
        <v>1</v>
      </c>
      <c r="F349" s="167">
        <v>30440</v>
      </c>
      <c r="G349" s="167">
        <f t="shared" si="30"/>
        <v>30440</v>
      </c>
      <c r="H349" s="167">
        <v>41614</v>
      </c>
      <c r="I349" s="167">
        <f t="shared" si="31"/>
        <v>41614</v>
      </c>
      <c r="J349" s="167">
        <v>74</v>
      </c>
      <c r="K349" s="167">
        <f t="shared" si="32"/>
        <v>74</v>
      </c>
      <c r="L349" s="167">
        <f t="shared" si="33"/>
        <v>72128</v>
      </c>
      <c r="M349" s="167">
        <f t="shared" si="33"/>
        <v>72128</v>
      </c>
      <c r="N349" s="171"/>
    </row>
    <row r="350" spans="1:20" ht="23.1" hidden="1" customHeight="1">
      <c r="A350" s="47">
        <v>266</v>
      </c>
      <c r="B350" s="41" t="s">
        <v>314</v>
      </c>
      <c r="C350" s="39" t="s">
        <v>1112</v>
      </c>
      <c r="D350" s="43" t="s">
        <v>54</v>
      </c>
      <c r="E350" s="40">
        <v>1</v>
      </c>
      <c r="F350" s="167">
        <v>5226</v>
      </c>
      <c r="G350" s="167">
        <f t="shared" si="30"/>
        <v>5226</v>
      </c>
      <c r="H350" s="167">
        <v>17360</v>
      </c>
      <c r="I350" s="167">
        <f t="shared" si="31"/>
        <v>17360</v>
      </c>
      <c r="J350" s="167">
        <v>13</v>
      </c>
      <c r="K350" s="167">
        <f t="shared" si="32"/>
        <v>13</v>
      </c>
      <c r="L350" s="167">
        <f t="shared" si="33"/>
        <v>22599</v>
      </c>
      <c r="M350" s="167">
        <f t="shared" si="33"/>
        <v>22599</v>
      </c>
      <c r="N350" s="171"/>
    </row>
    <row r="351" spans="1:20" ht="23.1" hidden="1" customHeight="1">
      <c r="A351" s="47">
        <v>267</v>
      </c>
      <c r="B351" s="41" t="s">
        <v>314</v>
      </c>
      <c r="C351" s="39" t="s">
        <v>315</v>
      </c>
      <c r="D351" s="43" t="s">
        <v>54</v>
      </c>
      <c r="E351" s="40">
        <v>1</v>
      </c>
      <c r="F351" s="167">
        <v>5710</v>
      </c>
      <c r="G351" s="167">
        <f t="shared" si="30"/>
        <v>5710</v>
      </c>
      <c r="H351" s="167">
        <v>17360</v>
      </c>
      <c r="I351" s="167">
        <f t="shared" si="31"/>
        <v>17360</v>
      </c>
      <c r="J351" s="167">
        <v>13</v>
      </c>
      <c r="K351" s="167">
        <f t="shared" si="32"/>
        <v>13</v>
      </c>
      <c r="L351" s="167">
        <f t="shared" si="33"/>
        <v>23083</v>
      </c>
      <c r="M351" s="167">
        <f t="shared" si="33"/>
        <v>23083</v>
      </c>
      <c r="N351" s="171"/>
    </row>
    <row r="352" spans="1:20" ht="23.1" hidden="1" customHeight="1">
      <c r="A352" s="47">
        <v>268</v>
      </c>
      <c r="B352" s="41" t="s">
        <v>314</v>
      </c>
      <c r="C352" s="41" t="s">
        <v>1113</v>
      </c>
      <c r="D352" s="43" t="s">
        <v>54</v>
      </c>
      <c r="E352" s="40">
        <v>1</v>
      </c>
      <c r="F352" s="167">
        <v>6212</v>
      </c>
      <c r="G352" s="167">
        <f>E352*F352</f>
        <v>6212</v>
      </c>
      <c r="H352" s="167">
        <v>18242</v>
      </c>
      <c r="I352" s="167">
        <f>E352*H352</f>
        <v>18242</v>
      </c>
      <c r="J352" s="167">
        <v>15</v>
      </c>
      <c r="K352" s="167">
        <f>E352*J352</f>
        <v>15</v>
      </c>
      <c r="L352" s="167">
        <f t="shared" si="33"/>
        <v>24469</v>
      </c>
      <c r="M352" s="167">
        <f t="shared" si="33"/>
        <v>24469</v>
      </c>
      <c r="N352" s="171"/>
    </row>
    <row r="353" spans="1:14" ht="23.1" hidden="1" customHeight="1">
      <c r="A353" s="47">
        <v>269</v>
      </c>
      <c r="B353" s="41" t="s">
        <v>1114</v>
      </c>
      <c r="C353" s="41" t="s">
        <v>1115</v>
      </c>
      <c r="D353" s="43" t="s">
        <v>54</v>
      </c>
      <c r="E353" s="40">
        <v>1</v>
      </c>
      <c r="F353" s="167">
        <v>7375</v>
      </c>
      <c r="G353" s="167">
        <f>E353*F353</f>
        <v>7375</v>
      </c>
      <c r="H353" s="167">
        <v>19800</v>
      </c>
      <c r="I353" s="167">
        <f>E353*H353</f>
        <v>19800</v>
      </c>
      <c r="J353" s="167">
        <v>17</v>
      </c>
      <c r="K353" s="167">
        <f>E353*J353</f>
        <v>17</v>
      </c>
      <c r="L353" s="167">
        <f t="shared" si="33"/>
        <v>27192</v>
      </c>
      <c r="M353" s="167">
        <f t="shared" si="33"/>
        <v>27192</v>
      </c>
      <c r="N353" s="171"/>
    </row>
    <row r="354" spans="1:14" ht="23.1" hidden="1" customHeight="1">
      <c r="A354" s="47">
        <v>270</v>
      </c>
      <c r="B354" s="41" t="s">
        <v>314</v>
      </c>
      <c r="C354" s="41" t="s">
        <v>1116</v>
      </c>
      <c r="D354" s="43" t="s">
        <v>54</v>
      </c>
      <c r="E354" s="40">
        <v>1</v>
      </c>
      <c r="F354" s="167">
        <v>9701</v>
      </c>
      <c r="G354" s="167">
        <f>E354*F354</f>
        <v>9701</v>
      </c>
      <c r="H354" s="167">
        <v>22969</v>
      </c>
      <c r="I354" s="167">
        <f>E354*H354</f>
        <v>22969</v>
      </c>
      <c r="J354" s="167">
        <v>23</v>
      </c>
      <c r="K354" s="167">
        <f>E354*J354</f>
        <v>23</v>
      </c>
      <c r="L354" s="167">
        <f t="shared" si="33"/>
        <v>32693</v>
      </c>
      <c r="M354" s="167">
        <f t="shared" si="33"/>
        <v>32693</v>
      </c>
      <c r="N354" s="171"/>
    </row>
    <row r="355" spans="1:14" ht="23.1" hidden="1" customHeight="1">
      <c r="A355" s="47">
        <v>271</v>
      </c>
      <c r="B355" s="41" t="s">
        <v>725</v>
      </c>
      <c r="C355" s="39" t="s">
        <v>1117</v>
      </c>
      <c r="D355" s="43" t="s">
        <v>54</v>
      </c>
      <c r="E355" s="40">
        <v>1</v>
      </c>
      <c r="F355" s="167">
        <v>9883</v>
      </c>
      <c r="G355" s="167">
        <f t="shared" si="30"/>
        <v>9883</v>
      </c>
      <c r="H355" s="167">
        <v>17360</v>
      </c>
      <c r="I355" s="167">
        <f t="shared" si="31"/>
        <v>17360</v>
      </c>
      <c r="J355" s="167">
        <v>13</v>
      </c>
      <c r="K355" s="167">
        <f t="shared" si="32"/>
        <v>13</v>
      </c>
      <c r="L355" s="167">
        <f t="shared" si="33"/>
        <v>27256</v>
      </c>
      <c r="M355" s="167">
        <f t="shared" si="33"/>
        <v>27256</v>
      </c>
      <c r="N355" s="171"/>
    </row>
    <row r="356" spans="1:14" ht="23.1" hidden="1" customHeight="1">
      <c r="A356" s="47">
        <v>272</v>
      </c>
      <c r="B356" s="41" t="s">
        <v>725</v>
      </c>
      <c r="C356" s="41" t="s">
        <v>1118</v>
      </c>
      <c r="D356" s="43" t="s">
        <v>54</v>
      </c>
      <c r="E356" s="40">
        <v>1</v>
      </c>
      <c r="F356" s="167">
        <v>10368</v>
      </c>
      <c r="G356" s="167">
        <f t="shared" si="30"/>
        <v>10368</v>
      </c>
      <c r="H356" s="167">
        <v>17360</v>
      </c>
      <c r="I356" s="167">
        <f t="shared" si="31"/>
        <v>17360</v>
      </c>
      <c r="J356" s="167">
        <v>13</v>
      </c>
      <c r="K356" s="167">
        <f t="shared" si="32"/>
        <v>13</v>
      </c>
      <c r="L356" s="167">
        <f t="shared" si="33"/>
        <v>27741</v>
      </c>
      <c r="M356" s="167">
        <f t="shared" si="33"/>
        <v>27741</v>
      </c>
      <c r="N356" s="171"/>
    </row>
    <row r="357" spans="1:14" s="241" customFormat="1" ht="23.1" hidden="1" customHeight="1">
      <c r="A357" s="47">
        <v>273</v>
      </c>
      <c r="B357" s="41" t="s">
        <v>1119</v>
      </c>
      <c r="C357" s="41" t="s">
        <v>1120</v>
      </c>
      <c r="D357" s="43" t="s">
        <v>54</v>
      </c>
      <c r="E357" s="40">
        <v>1</v>
      </c>
      <c r="F357" s="167">
        <v>10729</v>
      </c>
      <c r="G357" s="167">
        <f t="shared" si="30"/>
        <v>10729</v>
      </c>
      <c r="H357" s="167">
        <v>18010</v>
      </c>
      <c r="I357" s="167">
        <f t="shared" si="31"/>
        <v>18010</v>
      </c>
      <c r="J357" s="167">
        <v>14</v>
      </c>
      <c r="K357" s="167">
        <f t="shared" si="32"/>
        <v>14</v>
      </c>
      <c r="L357" s="167">
        <f t="shared" si="33"/>
        <v>28753</v>
      </c>
      <c r="M357" s="167">
        <f t="shared" si="33"/>
        <v>28753</v>
      </c>
      <c r="N357" s="171"/>
    </row>
    <row r="358" spans="1:14" ht="23.1" hidden="1" customHeight="1">
      <c r="A358" s="47">
        <v>274</v>
      </c>
      <c r="B358" s="41" t="s">
        <v>316</v>
      </c>
      <c r="C358" s="41" t="s">
        <v>1121</v>
      </c>
      <c r="D358" s="43" t="s">
        <v>43</v>
      </c>
      <c r="E358" s="40">
        <v>1</v>
      </c>
      <c r="F358" s="167">
        <v>47298</v>
      </c>
      <c r="G358" s="167">
        <f t="shared" si="30"/>
        <v>47298</v>
      </c>
      <c r="H358" s="167">
        <v>78259</v>
      </c>
      <c r="I358" s="167">
        <f t="shared" si="31"/>
        <v>78259</v>
      </c>
      <c r="J358" s="167">
        <v>115</v>
      </c>
      <c r="K358" s="167">
        <f t="shared" si="32"/>
        <v>115</v>
      </c>
      <c r="L358" s="167">
        <f t="shared" si="33"/>
        <v>125672</v>
      </c>
      <c r="M358" s="167">
        <f t="shared" si="33"/>
        <v>125672</v>
      </c>
      <c r="N358" s="171"/>
    </row>
    <row r="359" spans="1:14" ht="23.1" hidden="1" customHeight="1">
      <c r="A359" s="47">
        <v>275</v>
      </c>
      <c r="B359" s="41" t="s">
        <v>316</v>
      </c>
      <c r="C359" s="41" t="s">
        <v>1122</v>
      </c>
      <c r="D359" s="43" t="s">
        <v>43</v>
      </c>
      <c r="E359" s="40">
        <v>1</v>
      </c>
      <c r="F359" s="167">
        <v>70908</v>
      </c>
      <c r="G359" s="167">
        <f t="shared" si="30"/>
        <v>70908</v>
      </c>
      <c r="H359" s="167">
        <v>143305</v>
      </c>
      <c r="I359" s="167">
        <f t="shared" si="31"/>
        <v>143305</v>
      </c>
      <c r="J359" s="167">
        <v>231</v>
      </c>
      <c r="K359" s="167">
        <f t="shared" si="32"/>
        <v>231</v>
      </c>
      <c r="L359" s="167">
        <f t="shared" si="33"/>
        <v>214444</v>
      </c>
      <c r="M359" s="167">
        <f t="shared" si="33"/>
        <v>214444</v>
      </c>
      <c r="N359" s="171"/>
    </row>
    <row r="360" spans="1:14" ht="23.1" hidden="1" customHeight="1">
      <c r="A360" s="47">
        <v>276</v>
      </c>
      <c r="B360" s="41" t="s">
        <v>316</v>
      </c>
      <c r="C360" s="41" t="s">
        <v>1123</v>
      </c>
      <c r="D360" s="43" t="s">
        <v>43</v>
      </c>
      <c r="E360" s="40">
        <v>1</v>
      </c>
      <c r="F360" s="167">
        <v>56531</v>
      </c>
      <c r="G360" s="167">
        <f t="shared" si="30"/>
        <v>56531</v>
      </c>
      <c r="H360" s="167">
        <v>92044</v>
      </c>
      <c r="I360" s="167">
        <f t="shared" si="31"/>
        <v>92044</v>
      </c>
      <c r="J360" s="167">
        <v>140</v>
      </c>
      <c r="K360" s="167">
        <f t="shared" si="32"/>
        <v>140</v>
      </c>
      <c r="L360" s="167">
        <f t="shared" si="33"/>
        <v>148715</v>
      </c>
      <c r="M360" s="167">
        <f t="shared" si="33"/>
        <v>148715</v>
      </c>
      <c r="N360" s="171"/>
    </row>
    <row r="361" spans="1:14" ht="23.1" hidden="1" customHeight="1">
      <c r="A361" s="47">
        <v>277</v>
      </c>
      <c r="B361" s="41" t="s">
        <v>1124</v>
      </c>
      <c r="C361" s="41" t="s">
        <v>1125</v>
      </c>
      <c r="D361" s="43" t="s">
        <v>43</v>
      </c>
      <c r="E361" s="40">
        <v>1</v>
      </c>
      <c r="F361" s="167">
        <v>80140</v>
      </c>
      <c r="G361" s="167">
        <f t="shared" si="30"/>
        <v>80140</v>
      </c>
      <c r="H361" s="167">
        <v>157091</v>
      </c>
      <c r="I361" s="167">
        <f t="shared" si="31"/>
        <v>157091</v>
      </c>
      <c r="J361" s="167">
        <v>256</v>
      </c>
      <c r="K361" s="167">
        <f t="shared" si="32"/>
        <v>256</v>
      </c>
      <c r="L361" s="167">
        <f t="shared" si="33"/>
        <v>237487</v>
      </c>
      <c r="M361" s="167">
        <f t="shared" si="33"/>
        <v>237487</v>
      </c>
      <c r="N361" s="171"/>
    </row>
    <row r="362" spans="1:14" ht="23.1" hidden="1" customHeight="1">
      <c r="A362" s="47">
        <v>278</v>
      </c>
      <c r="B362" s="41" t="s">
        <v>316</v>
      </c>
      <c r="C362" s="41" t="s">
        <v>1126</v>
      </c>
      <c r="D362" s="43" t="s">
        <v>43</v>
      </c>
      <c r="E362" s="40">
        <v>1</v>
      </c>
      <c r="F362" s="167">
        <v>51682</v>
      </c>
      <c r="G362" s="167">
        <f t="shared" si="30"/>
        <v>51682</v>
      </c>
      <c r="H362" s="167">
        <v>98162</v>
      </c>
      <c r="I362" s="167">
        <f t="shared" si="31"/>
        <v>98162</v>
      </c>
      <c r="J362" s="167">
        <v>115</v>
      </c>
      <c r="K362" s="167">
        <f t="shared" si="32"/>
        <v>115</v>
      </c>
      <c r="L362" s="167">
        <f t="shared" si="33"/>
        <v>149959</v>
      </c>
      <c r="M362" s="167">
        <f t="shared" si="33"/>
        <v>149959</v>
      </c>
      <c r="N362" s="171"/>
    </row>
    <row r="363" spans="1:14" ht="23.1" hidden="1" customHeight="1">
      <c r="A363" s="47">
        <v>279</v>
      </c>
      <c r="B363" s="41" t="s">
        <v>316</v>
      </c>
      <c r="C363" s="41" t="s">
        <v>1127</v>
      </c>
      <c r="D363" s="43" t="s">
        <v>43</v>
      </c>
      <c r="E363" s="40">
        <v>1</v>
      </c>
      <c r="F363" s="167">
        <v>60913</v>
      </c>
      <c r="G363" s="167">
        <f t="shared" si="30"/>
        <v>60913</v>
      </c>
      <c r="H363" s="167">
        <v>111947</v>
      </c>
      <c r="I363" s="167">
        <f t="shared" si="31"/>
        <v>111947</v>
      </c>
      <c r="J363" s="167">
        <v>140</v>
      </c>
      <c r="K363" s="167">
        <f t="shared" si="32"/>
        <v>140</v>
      </c>
      <c r="L363" s="167">
        <f t="shared" si="33"/>
        <v>173000</v>
      </c>
      <c r="M363" s="167">
        <f t="shared" si="33"/>
        <v>173000</v>
      </c>
      <c r="N363" s="171"/>
    </row>
    <row r="364" spans="1:14" ht="23.1" hidden="1" customHeight="1">
      <c r="A364" s="47">
        <v>280</v>
      </c>
      <c r="B364" s="41" t="s">
        <v>317</v>
      </c>
      <c r="C364" s="41" t="s">
        <v>1128</v>
      </c>
      <c r="D364" s="43" t="s">
        <v>43</v>
      </c>
      <c r="E364" s="40">
        <v>1</v>
      </c>
      <c r="F364" s="167">
        <v>93462</v>
      </c>
      <c r="G364" s="167">
        <f t="shared" si="30"/>
        <v>93462</v>
      </c>
      <c r="H364" s="167">
        <v>98162</v>
      </c>
      <c r="I364" s="167">
        <f t="shared" si="31"/>
        <v>98162</v>
      </c>
      <c r="J364" s="167">
        <f>+J$190+J$366</f>
        <v>115</v>
      </c>
      <c r="K364" s="167">
        <f t="shared" si="32"/>
        <v>115</v>
      </c>
      <c r="L364" s="167">
        <f t="shared" si="33"/>
        <v>191739</v>
      </c>
      <c r="M364" s="167">
        <f t="shared" si="33"/>
        <v>191739</v>
      </c>
      <c r="N364" s="171"/>
    </row>
    <row r="365" spans="1:14" ht="23.1" hidden="1" customHeight="1">
      <c r="A365" s="47">
        <v>281</v>
      </c>
      <c r="B365" s="41" t="s">
        <v>317</v>
      </c>
      <c r="C365" s="41" t="s">
        <v>1129</v>
      </c>
      <c r="D365" s="43" t="s">
        <v>43</v>
      </c>
      <c r="E365" s="40">
        <v>1</v>
      </c>
      <c r="F365" s="167">
        <v>108162</v>
      </c>
      <c r="G365" s="167">
        <f t="shared" si="30"/>
        <v>108162</v>
      </c>
      <c r="H365" s="167">
        <v>111947</v>
      </c>
      <c r="I365" s="167">
        <f t="shared" si="31"/>
        <v>111947</v>
      </c>
      <c r="J365" s="167">
        <v>140</v>
      </c>
      <c r="K365" s="167">
        <f t="shared" si="32"/>
        <v>140</v>
      </c>
      <c r="L365" s="167">
        <f t="shared" si="33"/>
        <v>220249</v>
      </c>
      <c r="M365" s="167">
        <f t="shared" si="33"/>
        <v>220249</v>
      </c>
      <c r="N365" s="171"/>
    </row>
    <row r="366" spans="1:14" ht="23.1" hidden="1" customHeight="1">
      <c r="A366" s="47">
        <v>282</v>
      </c>
      <c r="B366" s="41" t="s">
        <v>317</v>
      </c>
      <c r="C366" s="41" t="s">
        <v>1130</v>
      </c>
      <c r="D366" s="43" t="s">
        <v>43</v>
      </c>
      <c r="E366" s="40">
        <v>1</v>
      </c>
      <c r="F366" s="167">
        <v>89078</v>
      </c>
      <c r="G366" s="167">
        <f t="shared" ref="G366:G416" si="34">E366*F366</f>
        <v>89078</v>
      </c>
      <c r="H366" s="167">
        <v>78259</v>
      </c>
      <c r="I366" s="167">
        <f t="shared" ref="I366:I416" si="35">E366*H366</f>
        <v>78259</v>
      </c>
      <c r="J366" s="167">
        <v>115</v>
      </c>
      <c r="K366" s="167">
        <f t="shared" ref="K366:K416" si="36">E366*J366</f>
        <v>115</v>
      </c>
      <c r="L366" s="167">
        <f t="shared" si="33"/>
        <v>167452</v>
      </c>
      <c r="M366" s="167">
        <f t="shared" si="33"/>
        <v>167452</v>
      </c>
      <c r="N366" s="171"/>
    </row>
    <row r="367" spans="1:14" ht="23.1" hidden="1" customHeight="1">
      <c r="A367" s="47">
        <v>283</v>
      </c>
      <c r="B367" s="41" t="s">
        <v>317</v>
      </c>
      <c r="C367" s="41" t="s">
        <v>1131</v>
      </c>
      <c r="D367" s="43" t="s">
        <v>43</v>
      </c>
      <c r="E367" s="40">
        <v>1</v>
      </c>
      <c r="F367" s="167">
        <v>103778</v>
      </c>
      <c r="G367" s="167">
        <f t="shared" si="34"/>
        <v>103778</v>
      </c>
      <c r="H367" s="167">
        <v>92044</v>
      </c>
      <c r="I367" s="167">
        <f t="shared" si="35"/>
        <v>92044</v>
      </c>
      <c r="J367" s="167">
        <v>140</v>
      </c>
      <c r="K367" s="167">
        <f t="shared" si="36"/>
        <v>140</v>
      </c>
      <c r="L367" s="167">
        <f t="shared" si="33"/>
        <v>195962</v>
      </c>
      <c r="M367" s="167">
        <f t="shared" si="33"/>
        <v>195962</v>
      </c>
      <c r="N367" s="171"/>
    </row>
    <row r="368" spans="1:14" ht="23.1" hidden="1" customHeight="1">
      <c r="A368" s="47">
        <v>284</v>
      </c>
      <c r="B368" s="41" t="s">
        <v>317</v>
      </c>
      <c r="C368" s="41" t="s">
        <v>1132</v>
      </c>
      <c r="D368" s="43" t="s">
        <v>43</v>
      </c>
      <c r="E368" s="40">
        <v>1</v>
      </c>
      <c r="F368" s="167">
        <v>125444</v>
      </c>
      <c r="G368" s="167">
        <f t="shared" si="34"/>
        <v>125444</v>
      </c>
      <c r="H368" s="167">
        <v>78259</v>
      </c>
      <c r="I368" s="167">
        <f t="shared" si="35"/>
        <v>78259</v>
      </c>
      <c r="J368" s="167">
        <v>115</v>
      </c>
      <c r="K368" s="167">
        <f t="shared" si="36"/>
        <v>115</v>
      </c>
      <c r="L368" s="167">
        <f t="shared" si="33"/>
        <v>203818</v>
      </c>
      <c r="M368" s="167">
        <f t="shared" si="33"/>
        <v>203818</v>
      </c>
      <c r="N368" s="171"/>
    </row>
    <row r="369" spans="1:14" ht="23.1" hidden="1" customHeight="1">
      <c r="A369" s="47">
        <v>285</v>
      </c>
      <c r="B369" s="41" t="s">
        <v>317</v>
      </c>
      <c r="C369" s="41" t="s">
        <v>1133</v>
      </c>
      <c r="D369" s="43" t="s">
        <v>43</v>
      </c>
      <c r="E369" s="40">
        <v>1</v>
      </c>
      <c r="F369" s="167">
        <v>140265</v>
      </c>
      <c r="G369" s="167">
        <f t="shared" si="34"/>
        <v>140265</v>
      </c>
      <c r="H369" s="167">
        <v>92044</v>
      </c>
      <c r="I369" s="167">
        <f t="shared" si="35"/>
        <v>92044</v>
      </c>
      <c r="J369" s="167">
        <v>140</v>
      </c>
      <c r="K369" s="167">
        <f t="shared" si="36"/>
        <v>140</v>
      </c>
      <c r="L369" s="167">
        <f t="shared" si="33"/>
        <v>232449</v>
      </c>
      <c r="M369" s="167">
        <f t="shared" si="33"/>
        <v>232449</v>
      </c>
      <c r="N369" s="171"/>
    </row>
    <row r="370" spans="1:14" ht="23.1" hidden="1" customHeight="1">
      <c r="A370" s="47">
        <v>286</v>
      </c>
      <c r="B370" s="41" t="s">
        <v>317</v>
      </c>
      <c r="C370" s="41" t="s">
        <v>1134</v>
      </c>
      <c r="D370" s="43" t="s">
        <v>43</v>
      </c>
      <c r="E370" s="40">
        <v>1</v>
      </c>
      <c r="F370" s="167">
        <v>89078</v>
      </c>
      <c r="G370" s="167">
        <f t="shared" si="34"/>
        <v>89078</v>
      </c>
      <c r="H370" s="167">
        <v>78259</v>
      </c>
      <c r="I370" s="167">
        <f t="shared" si="35"/>
        <v>78259</v>
      </c>
      <c r="J370" s="167">
        <v>115</v>
      </c>
      <c r="K370" s="167">
        <f t="shared" si="36"/>
        <v>115</v>
      </c>
      <c r="L370" s="167">
        <f t="shared" si="33"/>
        <v>167452</v>
      </c>
      <c r="M370" s="167">
        <f t="shared" si="33"/>
        <v>167452</v>
      </c>
      <c r="N370" s="171"/>
    </row>
    <row r="371" spans="1:14" ht="23.1" hidden="1" customHeight="1">
      <c r="A371" s="47">
        <v>287</v>
      </c>
      <c r="B371" s="41" t="s">
        <v>317</v>
      </c>
      <c r="C371" s="41" t="s">
        <v>1135</v>
      </c>
      <c r="D371" s="43" t="s">
        <v>43</v>
      </c>
      <c r="E371" s="40">
        <v>1</v>
      </c>
      <c r="F371" s="167">
        <v>103778</v>
      </c>
      <c r="G371" s="167">
        <f t="shared" si="34"/>
        <v>103778</v>
      </c>
      <c r="H371" s="167">
        <v>92044</v>
      </c>
      <c r="I371" s="167">
        <f t="shared" si="35"/>
        <v>92044</v>
      </c>
      <c r="J371" s="167">
        <v>140</v>
      </c>
      <c r="K371" s="167">
        <f t="shared" si="36"/>
        <v>140</v>
      </c>
      <c r="L371" s="167">
        <f t="shared" si="33"/>
        <v>195962</v>
      </c>
      <c r="M371" s="167">
        <f t="shared" si="33"/>
        <v>195962</v>
      </c>
      <c r="N371" s="171"/>
    </row>
    <row r="372" spans="1:14" ht="23.1" hidden="1" customHeight="1">
      <c r="A372" s="47">
        <v>288</v>
      </c>
      <c r="B372" s="41" t="s">
        <v>1277</v>
      </c>
      <c r="C372" s="41" t="s">
        <v>726</v>
      </c>
      <c r="D372" s="43" t="s">
        <v>43</v>
      </c>
      <c r="E372" s="40">
        <v>1</v>
      </c>
      <c r="F372" s="167">
        <v>39921</v>
      </c>
      <c r="G372" s="167">
        <f t="shared" si="34"/>
        <v>39921</v>
      </c>
      <c r="H372" s="167">
        <v>71882</v>
      </c>
      <c r="I372" s="167">
        <f t="shared" si="35"/>
        <v>71882</v>
      </c>
      <c r="J372" s="167">
        <v>47</v>
      </c>
      <c r="K372" s="167">
        <f t="shared" si="36"/>
        <v>47</v>
      </c>
      <c r="L372" s="167">
        <f t="shared" si="33"/>
        <v>111850</v>
      </c>
      <c r="M372" s="167">
        <f t="shared" si="33"/>
        <v>111850</v>
      </c>
      <c r="N372" s="171"/>
    </row>
    <row r="373" spans="1:14" ht="23.1" hidden="1" customHeight="1">
      <c r="A373" s="47">
        <v>289</v>
      </c>
      <c r="B373" s="41" t="s">
        <v>318</v>
      </c>
      <c r="C373" s="41" t="s">
        <v>319</v>
      </c>
      <c r="D373" s="43" t="s">
        <v>54</v>
      </c>
      <c r="E373" s="40">
        <v>1</v>
      </c>
      <c r="F373" s="167">
        <v>67868</v>
      </c>
      <c r="G373" s="167">
        <f t="shared" si="34"/>
        <v>67868</v>
      </c>
      <c r="H373" s="167">
        <v>178837</v>
      </c>
      <c r="I373" s="167">
        <f t="shared" si="35"/>
        <v>178837</v>
      </c>
      <c r="J373" s="167">
        <v>295</v>
      </c>
      <c r="K373" s="167">
        <f t="shared" si="36"/>
        <v>295</v>
      </c>
      <c r="L373" s="167">
        <f t="shared" si="33"/>
        <v>247000</v>
      </c>
      <c r="M373" s="167">
        <f t="shared" si="33"/>
        <v>247000</v>
      </c>
      <c r="N373" s="171"/>
    </row>
    <row r="374" spans="1:14" ht="23.1" hidden="1" customHeight="1">
      <c r="A374" s="47">
        <v>290</v>
      </c>
      <c r="B374" s="41" t="s">
        <v>172</v>
      </c>
      <c r="C374" s="41" t="s">
        <v>1136</v>
      </c>
      <c r="D374" s="43" t="s">
        <v>54</v>
      </c>
      <c r="E374" s="40">
        <v>1</v>
      </c>
      <c r="F374" s="167">
        <v>7686</v>
      </c>
      <c r="G374" s="167">
        <f t="shared" si="34"/>
        <v>7686</v>
      </c>
      <c r="H374" s="167">
        <v>27774</v>
      </c>
      <c r="I374" s="167">
        <f t="shared" si="35"/>
        <v>27774</v>
      </c>
      <c r="J374" s="167">
        <v>25</v>
      </c>
      <c r="K374" s="167">
        <f t="shared" si="36"/>
        <v>25</v>
      </c>
      <c r="L374" s="167">
        <f t="shared" si="33"/>
        <v>35485</v>
      </c>
      <c r="M374" s="167">
        <f t="shared" si="33"/>
        <v>35485</v>
      </c>
      <c r="N374" s="171"/>
    </row>
    <row r="375" spans="1:14" ht="23.1" hidden="1" customHeight="1">
      <c r="A375" s="47">
        <v>291</v>
      </c>
      <c r="B375" s="41" t="s">
        <v>320</v>
      </c>
      <c r="C375" s="41" t="s">
        <v>1137</v>
      </c>
      <c r="D375" s="43" t="s">
        <v>54</v>
      </c>
      <c r="E375" s="40">
        <v>1</v>
      </c>
      <c r="F375" s="167">
        <v>10418</v>
      </c>
      <c r="G375" s="167">
        <f t="shared" si="34"/>
        <v>10418</v>
      </c>
      <c r="H375" s="167">
        <v>27517</v>
      </c>
      <c r="I375" s="167">
        <f t="shared" si="35"/>
        <v>27517</v>
      </c>
      <c r="J375" s="167">
        <v>48</v>
      </c>
      <c r="K375" s="167">
        <f t="shared" si="36"/>
        <v>48</v>
      </c>
      <c r="L375" s="167">
        <f t="shared" si="33"/>
        <v>37983</v>
      </c>
      <c r="M375" s="167">
        <f t="shared" si="33"/>
        <v>37983</v>
      </c>
      <c r="N375" s="171"/>
    </row>
    <row r="376" spans="1:14" ht="23.1" hidden="1" customHeight="1">
      <c r="A376" s="47">
        <v>292</v>
      </c>
      <c r="B376" s="41" t="s">
        <v>320</v>
      </c>
      <c r="C376" s="41" t="s">
        <v>1138</v>
      </c>
      <c r="D376" s="43" t="s">
        <v>54</v>
      </c>
      <c r="E376" s="40">
        <v>1</v>
      </c>
      <c r="F376" s="167">
        <v>7310</v>
      </c>
      <c r="G376" s="167">
        <f t="shared" si="34"/>
        <v>7310</v>
      </c>
      <c r="H376" s="167">
        <v>19016</v>
      </c>
      <c r="I376" s="167">
        <f t="shared" si="35"/>
        <v>19016</v>
      </c>
      <c r="J376" s="167">
        <v>33</v>
      </c>
      <c r="K376" s="167">
        <f t="shared" si="36"/>
        <v>33</v>
      </c>
      <c r="L376" s="167">
        <f t="shared" si="33"/>
        <v>26359</v>
      </c>
      <c r="M376" s="167">
        <f t="shared" si="33"/>
        <v>26359</v>
      </c>
      <c r="N376" s="171"/>
    </row>
    <row r="377" spans="1:14" ht="23.1" hidden="1" customHeight="1">
      <c r="A377" s="47">
        <v>293</v>
      </c>
      <c r="B377" s="41" t="s">
        <v>320</v>
      </c>
      <c r="C377" s="41" t="s">
        <v>1139</v>
      </c>
      <c r="D377" s="43" t="s">
        <v>54</v>
      </c>
      <c r="E377" s="40">
        <v>1</v>
      </c>
      <c r="F377" s="167">
        <v>8615</v>
      </c>
      <c r="G377" s="167">
        <f t="shared" si="34"/>
        <v>8615</v>
      </c>
      <c r="H377" s="167">
        <v>22146</v>
      </c>
      <c r="I377" s="167">
        <f t="shared" si="35"/>
        <v>22146</v>
      </c>
      <c r="J377" s="167">
        <v>39</v>
      </c>
      <c r="K377" s="167">
        <f t="shared" si="36"/>
        <v>39</v>
      </c>
      <c r="L377" s="167">
        <f t="shared" si="33"/>
        <v>30800</v>
      </c>
      <c r="M377" s="167">
        <f t="shared" si="33"/>
        <v>30800</v>
      </c>
      <c r="N377" s="171"/>
    </row>
    <row r="378" spans="1:14" ht="23.1" hidden="1" customHeight="1">
      <c r="A378" s="47">
        <v>294</v>
      </c>
      <c r="B378" s="41" t="s">
        <v>320</v>
      </c>
      <c r="C378" s="41" t="s">
        <v>1140</v>
      </c>
      <c r="D378" s="43" t="s">
        <v>54</v>
      </c>
      <c r="E378" s="40">
        <v>1</v>
      </c>
      <c r="F378" s="167">
        <v>16694</v>
      </c>
      <c r="G378" s="167">
        <f t="shared" si="34"/>
        <v>16694</v>
      </c>
      <c r="H378" s="167">
        <v>44743</v>
      </c>
      <c r="I378" s="167">
        <f t="shared" si="35"/>
        <v>44743</v>
      </c>
      <c r="J378" s="167">
        <v>79</v>
      </c>
      <c r="K378" s="167">
        <f t="shared" si="36"/>
        <v>79</v>
      </c>
      <c r="L378" s="167">
        <f t="shared" si="33"/>
        <v>61516</v>
      </c>
      <c r="M378" s="167">
        <f t="shared" si="33"/>
        <v>61516</v>
      </c>
      <c r="N378" s="171"/>
    </row>
    <row r="379" spans="1:14" ht="23.1" hidden="1" customHeight="1">
      <c r="A379" s="47">
        <v>295</v>
      </c>
      <c r="B379" s="41" t="s">
        <v>320</v>
      </c>
      <c r="C379" s="41" t="s">
        <v>1141</v>
      </c>
      <c r="D379" s="43" t="s">
        <v>54</v>
      </c>
      <c r="E379" s="40">
        <v>1</v>
      </c>
      <c r="F379" s="167">
        <v>7834</v>
      </c>
      <c r="G379" s="167">
        <f t="shared" si="34"/>
        <v>7834</v>
      </c>
      <c r="H379" s="167">
        <v>20011</v>
      </c>
      <c r="I379" s="167">
        <f t="shared" si="35"/>
        <v>20011</v>
      </c>
      <c r="J379" s="167">
        <v>35</v>
      </c>
      <c r="K379" s="167">
        <f t="shared" si="36"/>
        <v>35</v>
      </c>
      <c r="L379" s="167">
        <f t="shared" si="33"/>
        <v>27880</v>
      </c>
      <c r="M379" s="167">
        <f t="shared" si="33"/>
        <v>27880</v>
      </c>
      <c r="N379" s="171"/>
    </row>
    <row r="380" spans="1:14" ht="23.1" hidden="1" customHeight="1">
      <c r="A380" s="47">
        <v>296</v>
      </c>
      <c r="B380" s="41" t="s">
        <v>1142</v>
      </c>
      <c r="C380" s="41" t="s">
        <v>1143</v>
      </c>
      <c r="D380" s="43" t="s">
        <v>54</v>
      </c>
      <c r="E380" s="40">
        <v>1</v>
      </c>
      <c r="F380" s="167">
        <v>28105</v>
      </c>
      <c r="G380" s="167">
        <f t="shared" si="34"/>
        <v>28105</v>
      </c>
      <c r="H380" s="167">
        <v>77293</v>
      </c>
      <c r="I380" s="167">
        <f t="shared" si="35"/>
        <v>77293</v>
      </c>
      <c r="J380" s="167">
        <v>137</v>
      </c>
      <c r="K380" s="167">
        <f t="shared" si="36"/>
        <v>137</v>
      </c>
      <c r="L380" s="167">
        <f t="shared" si="33"/>
        <v>105535</v>
      </c>
      <c r="M380" s="167">
        <f t="shared" si="33"/>
        <v>105535</v>
      </c>
      <c r="N380" s="171"/>
    </row>
    <row r="381" spans="1:14" ht="23.1" hidden="1" customHeight="1">
      <c r="A381" s="47">
        <v>297</v>
      </c>
      <c r="B381" s="41" t="s">
        <v>702</v>
      </c>
      <c r="C381" s="41" t="s">
        <v>1144</v>
      </c>
      <c r="D381" s="43" t="s">
        <v>54</v>
      </c>
      <c r="E381" s="40">
        <v>1</v>
      </c>
      <c r="F381" s="167">
        <v>19532</v>
      </c>
      <c r="G381" s="167">
        <f t="shared" si="34"/>
        <v>19532</v>
      </c>
      <c r="H381" s="167">
        <v>49141</v>
      </c>
      <c r="I381" s="167">
        <f t="shared" si="35"/>
        <v>49141</v>
      </c>
      <c r="J381" s="167">
        <v>87</v>
      </c>
      <c r="K381" s="167">
        <f t="shared" si="36"/>
        <v>87</v>
      </c>
      <c r="L381" s="167">
        <f t="shared" si="33"/>
        <v>68760</v>
      </c>
      <c r="M381" s="167">
        <f t="shared" si="33"/>
        <v>68760</v>
      </c>
      <c r="N381" s="171"/>
    </row>
    <row r="382" spans="1:14" ht="23.1" hidden="1" customHeight="1">
      <c r="A382" s="47">
        <v>298</v>
      </c>
      <c r="B382" s="41" t="s">
        <v>702</v>
      </c>
      <c r="C382" s="41" t="s">
        <v>1145</v>
      </c>
      <c r="D382" s="43" t="s">
        <v>54</v>
      </c>
      <c r="E382" s="40">
        <v>1</v>
      </c>
      <c r="F382" s="167">
        <v>13950</v>
      </c>
      <c r="G382" s="167">
        <f t="shared" si="34"/>
        <v>13950</v>
      </c>
      <c r="H382" s="167">
        <v>35097</v>
      </c>
      <c r="I382" s="167">
        <f t="shared" si="35"/>
        <v>35097</v>
      </c>
      <c r="J382" s="167">
        <v>62</v>
      </c>
      <c r="K382" s="167">
        <f t="shared" si="36"/>
        <v>62</v>
      </c>
      <c r="L382" s="167">
        <f t="shared" si="33"/>
        <v>49109</v>
      </c>
      <c r="M382" s="167">
        <f t="shared" si="33"/>
        <v>49109</v>
      </c>
      <c r="N382" s="171"/>
    </row>
    <row r="383" spans="1:14" ht="23.1" hidden="1" customHeight="1">
      <c r="A383" s="47">
        <v>299</v>
      </c>
      <c r="B383" s="41" t="s">
        <v>1146</v>
      </c>
      <c r="C383" s="41" t="s">
        <v>1147</v>
      </c>
      <c r="D383" s="43" t="s">
        <v>54</v>
      </c>
      <c r="E383" s="40">
        <v>1</v>
      </c>
      <c r="F383" s="167">
        <v>16701</v>
      </c>
      <c r="G383" s="167">
        <f t="shared" si="34"/>
        <v>16701</v>
      </c>
      <c r="H383" s="167">
        <v>46414</v>
      </c>
      <c r="I383" s="167">
        <f t="shared" si="35"/>
        <v>46414</v>
      </c>
      <c r="J383" s="167">
        <v>82</v>
      </c>
      <c r="K383" s="167">
        <f t="shared" si="36"/>
        <v>82</v>
      </c>
      <c r="L383" s="167">
        <f t="shared" si="33"/>
        <v>63197</v>
      </c>
      <c r="M383" s="167">
        <f t="shared" si="33"/>
        <v>63197</v>
      </c>
      <c r="N383" s="168"/>
    </row>
    <row r="384" spans="1:14" ht="23.1" hidden="1" customHeight="1">
      <c r="A384" s="47">
        <v>300</v>
      </c>
      <c r="B384" s="41" t="s">
        <v>1148</v>
      </c>
      <c r="C384" s="41" t="s">
        <v>1149</v>
      </c>
      <c r="D384" s="43" t="s">
        <v>54</v>
      </c>
      <c r="E384" s="40">
        <v>1</v>
      </c>
      <c r="F384" s="167">
        <v>17264</v>
      </c>
      <c r="G384" s="167">
        <f t="shared" si="34"/>
        <v>17264</v>
      </c>
      <c r="H384" s="167">
        <v>46414</v>
      </c>
      <c r="I384" s="167">
        <f t="shared" si="35"/>
        <v>46414</v>
      </c>
      <c r="J384" s="167">
        <v>82</v>
      </c>
      <c r="K384" s="167">
        <f t="shared" si="36"/>
        <v>82</v>
      </c>
      <c r="L384" s="167">
        <f t="shared" si="33"/>
        <v>63760</v>
      </c>
      <c r="M384" s="167">
        <f t="shared" si="33"/>
        <v>63760</v>
      </c>
      <c r="N384" s="168"/>
    </row>
    <row r="385" spans="1:17" ht="23.1" hidden="1" customHeight="1">
      <c r="A385" s="47">
        <v>301</v>
      </c>
      <c r="B385" s="41" t="s">
        <v>1150</v>
      </c>
      <c r="C385" s="41" t="s">
        <v>1151</v>
      </c>
      <c r="D385" s="43" t="s">
        <v>54</v>
      </c>
      <c r="E385" s="40">
        <v>1</v>
      </c>
      <c r="F385" s="167">
        <v>17546</v>
      </c>
      <c r="G385" s="167">
        <f t="shared" si="34"/>
        <v>17546</v>
      </c>
      <c r="H385" s="167">
        <v>46414</v>
      </c>
      <c r="I385" s="167">
        <f t="shared" si="35"/>
        <v>46414</v>
      </c>
      <c r="J385" s="167">
        <v>82</v>
      </c>
      <c r="K385" s="167">
        <f t="shared" si="36"/>
        <v>82</v>
      </c>
      <c r="L385" s="167">
        <f t="shared" si="33"/>
        <v>64042</v>
      </c>
      <c r="M385" s="167">
        <f t="shared" si="33"/>
        <v>64042</v>
      </c>
      <c r="N385" s="168"/>
    </row>
    <row r="386" spans="1:17" ht="23.1" hidden="1" customHeight="1">
      <c r="A386" s="47">
        <v>302</v>
      </c>
      <c r="B386" s="41" t="s">
        <v>1150</v>
      </c>
      <c r="C386" s="41" t="s">
        <v>1152</v>
      </c>
      <c r="D386" s="43" t="s">
        <v>54</v>
      </c>
      <c r="E386" s="40">
        <v>1</v>
      </c>
      <c r="F386" s="167">
        <v>24183</v>
      </c>
      <c r="G386" s="167">
        <f t="shared" si="34"/>
        <v>24183</v>
      </c>
      <c r="H386" s="167">
        <v>66306</v>
      </c>
      <c r="I386" s="167">
        <f t="shared" si="35"/>
        <v>66306</v>
      </c>
      <c r="J386" s="167">
        <v>117</v>
      </c>
      <c r="K386" s="167">
        <f t="shared" si="36"/>
        <v>117</v>
      </c>
      <c r="L386" s="167">
        <f t="shared" si="33"/>
        <v>90606</v>
      </c>
      <c r="M386" s="167">
        <f t="shared" si="33"/>
        <v>90606</v>
      </c>
      <c r="N386" s="168"/>
    </row>
    <row r="387" spans="1:17" ht="23.1" hidden="1" customHeight="1">
      <c r="A387" s="47">
        <v>303</v>
      </c>
      <c r="B387" s="41" t="s">
        <v>1153</v>
      </c>
      <c r="C387" s="41" t="s">
        <v>1154</v>
      </c>
      <c r="D387" s="43" t="s">
        <v>54</v>
      </c>
      <c r="E387" s="40">
        <v>1</v>
      </c>
      <c r="F387" s="167">
        <v>19852</v>
      </c>
      <c r="G387" s="167">
        <f t="shared" si="34"/>
        <v>19852</v>
      </c>
      <c r="H387" s="167">
        <v>53045</v>
      </c>
      <c r="I387" s="167">
        <f t="shared" si="35"/>
        <v>53045</v>
      </c>
      <c r="J387" s="167">
        <v>94</v>
      </c>
      <c r="K387" s="167">
        <f t="shared" si="36"/>
        <v>94</v>
      </c>
      <c r="L387" s="167">
        <f t="shared" si="33"/>
        <v>72991</v>
      </c>
      <c r="M387" s="167">
        <f t="shared" si="33"/>
        <v>72991</v>
      </c>
      <c r="N387" s="168"/>
    </row>
    <row r="388" spans="1:17" s="245" customFormat="1" ht="23.1" hidden="1" customHeight="1">
      <c r="A388" s="47">
        <v>304</v>
      </c>
      <c r="B388" s="41" t="s">
        <v>702</v>
      </c>
      <c r="C388" s="41" t="s">
        <v>1155</v>
      </c>
      <c r="D388" s="43" t="s">
        <v>54</v>
      </c>
      <c r="E388" s="40">
        <v>1</v>
      </c>
      <c r="F388" s="167">
        <v>13875</v>
      </c>
      <c r="G388" s="167">
        <f t="shared" si="34"/>
        <v>13875</v>
      </c>
      <c r="H388" s="167">
        <v>32145</v>
      </c>
      <c r="I388" s="167">
        <f t="shared" si="35"/>
        <v>32145</v>
      </c>
      <c r="J388" s="167">
        <v>57</v>
      </c>
      <c r="K388" s="167">
        <f t="shared" si="36"/>
        <v>57</v>
      </c>
      <c r="L388" s="167">
        <f t="shared" si="33"/>
        <v>46077</v>
      </c>
      <c r="M388" s="167">
        <f t="shared" si="33"/>
        <v>46077</v>
      </c>
      <c r="N388" s="171"/>
      <c r="O388" s="241"/>
      <c r="P388" s="241"/>
      <c r="Q388" s="241"/>
    </row>
    <row r="389" spans="1:17" s="245" customFormat="1" ht="23.1" hidden="1" customHeight="1">
      <c r="A389" s="47">
        <v>305</v>
      </c>
      <c r="B389" s="41" t="s">
        <v>702</v>
      </c>
      <c r="C389" s="41" t="s">
        <v>1156</v>
      </c>
      <c r="D389" s="43" t="s">
        <v>54</v>
      </c>
      <c r="E389" s="40">
        <v>1</v>
      </c>
      <c r="F389" s="167">
        <v>9912</v>
      </c>
      <c r="G389" s="167">
        <f t="shared" si="34"/>
        <v>9912</v>
      </c>
      <c r="H389" s="167">
        <v>22963</v>
      </c>
      <c r="I389" s="167">
        <f t="shared" si="35"/>
        <v>22963</v>
      </c>
      <c r="J389" s="167">
        <v>40</v>
      </c>
      <c r="K389" s="167">
        <f t="shared" si="36"/>
        <v>40</v>
      </c>
      <c r="L389" s="167">
        <f t="shared" si="33"/>
        <v>32915</v>
      </c>
      <c r="M389" s="167">
        <f t="shared" si="33"/>
        <v>32915</v>
      </c>
      <c r="N389" s="171"/>
      <c r="O389" s="241"/>
      <c r="P389" s="241"/>
      <c r="Q389" s="241"/>
    </row>
    <row r="390" spans="1:17" s="245" customFormat="1" ht="23.1" hidden="1" customHeight="1">
      <c r="A390" s="47">
        <v>306</v>
      </c>
      <c r="B390" s="41" t="s">
        <v>1157</v>
      </c>
      <c r="C390" s="41" t="s">
        <v>1158</v>
      </c>
      <c r="D390" s="43" t="s">
        <v>54</v>
      </c>
      <c r="E390" s="40">
        <v>1</v>
      </c>
      <c r="F390" s="167">
        <v>13795</v>
      </c>
      <c r="G390" s="167">
        <f t="shared" si="34"/>
        <v>13795</v>
      </c>
      <c r="H390" s="167">
        <v>37887</v>
      </c>
      <c r="I390" s="167">
        <f t="shared" si="35"/>
        <v>37887</v>
      </c>
      <c r="J390" s="167">
        <v>67</v>
      </c>
      <c r="K390" s="167">
        <f t="shared" si="36"/>
        <v>67</v>
      </c>
      <c r="L390" s="167">
        <f t="shared" si="33"/>
        <v>51749</v>
      </c>
      <c r="M390" s="167">
        <f t="shared" si="33"/>
        <v>51749</v>
      </c>
      <c r="N390" s="168"/>
      <c r="O390" s="241"/>
      <c r="P390" s="241"/>
      <c r="Q390" s="241"/>
    </row>
    <row r="391" spans="1:17" s="245" customFormat="1" ht="23.1" hidden="1" customHeight="1">
      <c r="A391" s="47">
        <v>307</v>
      </c>
      <c r="B391" s="41" t="s">
        <v>1150</v>
      </c>
      <c r="C391" s="41" t="s">
        <v>1159</v>
      </c>
      <c r="D391" s="43" t="s">
        <v>54</v>
      </c>
      <c r="E391" s="40">
        <v>1</v>
      </c>
      <c r="F391" s="167">
        <v>14764</v>
      </c>
      <c r="G391" s="167">
        <f t="shared" si="34"/>
        <v>14764</v>
      </c>
      <c r="H391" s="167">
        <v>40440</v>
      </c>
      <c r="I391" s="167">
        <f t="shared" si="35"/>
        <v>40440</v>
      </c>
      <c r="J391" s="167">
        <v>71</v>
      </c>
      <c r="K391" s="167">
        <f t="shared" si="36"/>
        <v>71</v>
      </c>
      <c r="L391" s="167">
        <f t="shared" si="33"/>
        <v>55275</v>
      </c>
      <c r="M391" s="167">
        <f t="shared" si="33"/>
        <v>55275</v>
      </c>
      <c r="N391" s="168"/>
      <c r="O391" s="241"/>
      <c r="P391" s="241"/>
      <c r="Q391" s="241"/>
    </row>
    <row r="392" spans="1:17" s="245" customFormat="1" ht="23.1" hidden="1" customHeight="1">
      <c r="A392" s="47">
        <v>308</v>
      </c>
      <c r="B392" s="41" t="s">
        <v>1150</v>
      </c>
      <c r="C392" s="41" t="s">
        <v>1160</v>
      </c>
      <c r="D392" s="43" t="s">
        <v>54</v>
      </c>
      <c r="E392" s="40">
        <v>1</v>
      </c>
      <c r="F392" s="167">
        <v>15246</v>
      </c>
      <c r="G392" s="167">
        <f t="shared" si="34"/>
        <v>15246</v>
      </c>
      <c r="H392" s="167">
        <v>41713</v>
      </c>
      <c r="I392" s="167">
        <f t="shared" si="35"/>
        <v>41713</v>
      </c>
      <c r="J392" s="167">
        <v>74</v>
      </c>
      <c r="K392" s="167">
        <f t="shared" si="36"/>
        <v>74</v>
      </c>
      <c r="L392" s="167">
        <f t="shared" si="33"/>
        <v>57033</v>
      </c>
      <c r="M392" s="167">
        <f t="shared" si="33"/>
        <v>57033</v>
      </c>
      <c r="N392" s="168"/>
      <c r="O392" s="241"/>
      <c r="P392" s="241"/>
      <c r="Q392" s="241"/>
    </row>
    <row r="393" spans="1:17" s="245" customFormat="1" ht="23.1" hidden="1" customHeight="1">
      <c r="A393" s="47">
        <v>309</v>
      </c>
      <c r="B393" s="41" t="s">
        <v>1150</v>
      </c>
      <c r="C393" s="41" t="s">
        <v>1161</v>
      </c>
      <c r="D393" s="43" t="s">
        <v>54</v>
      </c>
      <c r="E393" s="40">
        <v>1</v>
      </c>
      <c r="F393" s="167">
        <v>19118</v>
      </c>
      <c r="G393" s="167">
        <f t="shared" si="34"/>
        <v>19118</v>
      </c>
      <c r="H393" s="167">
        <v>51924</v>
      </c>
      <c r="I393" s="167">
        <f t="shared" si="35"/>
        <v>51924</v>
      </c>
      <c r="J393" s="167">
        <v>92</v>
      </c>
      <c r="K393" s="167">
        <f t="shared" si="36"/>
        <v>92</v>
      </c>
      <c r="L393" s="167">
        <f t="shared" si="33"/>
        <v>71134</v>
      </c>
      <c r="M393" s="167">
        <f t="shared" si="33"/>
        <v>71134</v>
      </c>
      <c r="N393" s="168"/>
      <c r="O393" s="241"/>
      <c r="P393" s="241"/>
      <c r="Q393" s="241"/>
    </row>
    <row r="394" spans="1:17" s="245" customFormat="1" ht="23.1" hidden="1" customHeight="1">
      <c r="A394" s="47">
        <v>310</v>
      </c>
      <c r="B394" s="41" t="s">
        <v>1150</v>
      </c>
      <c r="C394" s="41" t="s">
        <v>1162</v>
      </c>
      <c r="D394" s="43" t="s">
        <v>54</v>
      </c>
      <c r="E394" s="40">
        <v>1</v>
      </c>
      <c r="F394" s="167">
        <v>16699</v>
      </c>
      <c r="G394" s="167">
        <f t="shared" si="34"/>
        <v>16699</v>
      </c>
      <c r="H394" s="167">
        <v>45546</v>
      </c>
      <c r="I394" s="167">
        <f t="shared" si="35"/>
        <v>45546</v>
      </c>
      <c r="J394" s="167">
        <v>81</v>
      </c>
      <c r="K394" s="167">
        <f t="shared" si="36"/>
        <v>81</v>
      </c>
      <c r="L394" s="167">
        <f t="shared" si="33"/>
        <v>62326</v>
      </c>
      <c r="M394" s="167">
        <f t="shared" si="33"/>
        <v>62326</v>
      </c>
      <c r="N394" s="168"/>
      <c r="O394" s="241"/>
      <c r="P394" s="241"/>
      <c r="Q394" s="241"/>
    </row>
    <row r="395" spans="1:17" ht="23.1" hidden="1" customHeight="1">
      <c r="A395" s="47">
        <v>311</v>
      </c>
      <c r="B395" s="41" t="s">
        <v>321</v>
      </c>
      <c r="C395" s="41" t="s">
        <v>1163</v>
      </c>
      <c r="D395" s="43" t="s">
        <v>54</v>
      </c>
      <c r="E395" s="40">
        <v>1</v>
      </c>
      <c r="F395" s="167">
        <v>35740</v>
      </c>
      <c r="G395" s="167">
        <f t="shared" si="34"/>
        <v>35740</v>
      </c>
      <c r="H395" s="167">
        <v>32145</v>
      </c>
      <c r="I395" s="167">
        <f t="shared" si="35"/>
        <v>32145</v>
      </c>
      <c r="J395" s="167">
        <v>57</v>
      </c>
      <c r="K395" s="167">
        <f t="shared" si="36"/>
        <v>57</v>
      </c>
      <c r="L395" s="167">
        <f t="shared" si="33"/>
        <v>67942</v>
      </c>
      <c r="M395" s="167">
        <f t="shared" si="33"/>
        <v>67942</v>
      </c>
      <c r="N395" s="168"/>
    </row>
    <row r="396" spans="1:17" ht="23.1" hidden="1" customHeight="1">
      <c r="A396" s="47">
        <v>312</v>
      </c>
      <c r="B396" s="41" t="s">
        <v>322</v>
      </c>
      <c r="C396" s="41" t="s">
        <v>1164</v>
      </c>
      <c r="D396" s="43" t="s">
        <v>54</v>
      </c>
      <c r="E396" s="40">
        <v>1</v>
      </c>
      <c r="F396" s="167">
        <v>23251</v>
      </c>
      <c r="G396" s="167">
        <f t="shared" si="34"/>
        <v>23251</v>
      </c>
      <c r="H396" s="167">
        <v>58498</v>
      </c>
      <c r="I396" s="167">
        <f t="shared" si="35"/>
        <v>58498</v>
      </c>
      <c r="J396" s="167">
        <v>104</v>
      </c>
      <c r="K396" s="167">
        <f t="shared" si="36"/>
        <v>104</v>
      </c>
      <c r="L396" s="167">
        <f t="shared" si="33"/>
        <v>81853</v>
      </c>
      <c r="M396" s="167">
        <f t="shared" si="33"/>
        <v>81853</v>
      </c>
      <c r="N396" s="168"/>
    </row>
    <row r="397" spans="1:17" ht="23.1" hidden="1" customHeight="1">
      <c r="A397" s="47">
        <v>313</v>
      </c>
      <c r="B397" s="41" t="s">
        <v>1165</v>
      </c>
      <c r="C397" s="41" t="s">
        <v>1166</v>
      </c>
      <c r="D397" s="43" t="s">
        <v>1111</v>
      </c>
      <c r="E397" s="40">
        <v>1</v>
      </c>
      <c r="F397" s="167">
        <v>55847</v>
      </c>
      <c r="G397" s="167">
        <f t="shared" si="34"/>
        <v>55847</v>
      </c>
      <c r="H397" s="167">
        <v>102176</v>
      </c>
      <c r="I397" s="167">
        <f t="shared" si="35"/>
        <v>102176</v>
      </c>
      <c r="J397" s="167">
        <v>187</v>
      </c>
      <c r="K397" s="167">
        <f t="shared" si="36"/>
        <v>187</v>
      </c>
      <c r="L397" s="167">
        <f t="shared" si="33"/>
        <v>158210</v>
      </c>
      <c r="M397" s="167">
        <f t="shared" si="33"/>
        <v>158210</v>
      </c>
      <c r="N397" s="168"/>
    </row>
    <row r="398" spans="1:17" ht="23.1" hidden="1" customHeight="1">
      <c r="A398" s="47">
        <v>314</v>
      </c>
      <c r="B398" s="41" t="s">
        <v>1167</v>
      </c>
      <c r="C398" s="41" t="s">
        <v>1168</v>
      </c>
      <c r="D398" s="43" t="s">
        <v>1169</v>
      </c>
      <c r="E398" s="40">
        <v>1</v>
      </c>
      <c r="F398" s="167">
        <v>47512</v>
      </c>
      <c r="G398" s="167">
        <f t="shared" si="34"/>
        <v>47512</v>
      </c>
      <c r="H398" s="167">
        <v>88223</v>
      </c>
      <c r="I398" s="167">
        <f t="shared" si="35"/>
        <v>88223</v>
      </c>
      <c r="J398" s="167">
        <v>162</v>
      </c>
      <c r="K398" s="167">
        <f t="shared" si="36"/>
        <v>162</v>
      </c>
      <c r="L398" s="167">
        <f t="shared" si="33"/>
        <v>135897</v>
      </c>
      <c r="M398" s="167">
        <f t="shared" si="33"/>
        <v>135897</v>
      </c>
      <c r="N398" s="168"/>
    </row>
    <row r="399" spans="1:17" ht="23.1" hidden="1" customHeight="1">
      <c r="A399" s="47">
        <v>315</v>
      </c>
      <c r="B399" s="41" t="s">
        <v>326</v>
      </c>
      <c r="C399" s="41" t="s">
        <v>1170</v>
      </c>
      <c r="D399" s="43" t="s">
        <v>54</v>
      </c>
      <c r="E399" s="40">
        <v>1</v>
      </c>
      <c r="F399" s="167">
        <v>79106</v>
      </c>
      <c r="G399" s="167">
        <f t="shared" si="34"/>
        <v>79106</v>
      </c>
      <c r="H399" s="167">
        <v>195752</v>
      </c>
      <c r="I399" s="167">
        <f t="shared" si="35"/>
        <v>195752</v>
      </c>
      <c r="J399" s="167">
        <v>348</v>
      </c>
      <c r="K399" s="167">
        <f t="shared" si="36"/>
        <v>348</v>
      </c>
      <c r="L399" s="167">
        <f t="shared" si="33"/>
        <v>275206</v>
      </c>
      <c r="M399" s="167">
        <f t="shared" si="33"/>
        <v>275206</v>
      </c>
      <c r="N399" s="168" t="s">
        <v>1171</v>
      </c>
    </row>
    <row r="400" spans="1:17" ht="23.1" hidden="1" customHeight="1">
      <c r="A400" s="47">
        <v>316</v>
      </c>
      <c r="B400" s="41" t="s">
        <v>1172</v>
      </c>
      <c r="C400" s="41" t="s">
        <v>1173</v>
      </c>
      <c r="D400" s="43" t="s">
        <v>1111</v>
      </c>
      <c r="E400" s="40">
        <v>1</v>
      </c>
      <c r="F400" s="167">
        <v>26715</v>
      </c>
      <c r="G400" s="167">
        <f t="shared" si="34"/>
        <v>26715</v>
      </c>
      <c r="H400" s="167">
        <v>78824</v>
      </c>
      <c r="I400" s="167">
        <f t="shared" si="35"/>
        <v>78824</v>
      </c>
      <c r="J400" s="167">
        <v>117</v>
      </c>
      <c r="K400" s="167">
        <f t="shared" si="36"/>
        <v>117</v>
      </c>
      <c r="L400" s="167">
        <f t="shared" si="33"/>
        <v>105656</v>
      </c>
      <c r="M400" s="167">
        <f t="shared" si="33"/>
        <v>105656</v>
      </c>
      <c r="N400" s="168"/>
    </row>
    <row r="401" spans="1:17" ht="23.1" hidden="1" customHeight="1">
      <c r="A401" s="47">
        <v>317</v>
      </c>
      <c r="B401" s="41" t="s">
        <v>1172</v>
      </c>
      <c r="C401" s="41" t="s">
        <v>1174</v>
      </c>
      <c r="D401" s="43" t="s">
        <v>1111</v>
      </c>
      <c r="E401" s="40">
        <v>1</v>
      </c>
      <c r="F401" s="167">
        <v>23964</v>
      </c>
      <c r="G401" s="167">
        <f t="shared" si="34"/>
        <v>23964</v>
      </c>
      <c r="H401" s="167">
        <v>78824</v>
      </c>
      <c r="I401" s="167">
        <f t="shared" si="35"/>
        <v>78824</v>
      </c>
      <c r="J401" s="167">
        <v>117</v>
      </c>
      <c r="K401" s="167">
        <f t="shared" si="36"/>
        <v>117</v>
      </c>
      <c r="L401" s="167">
        <f t="shared" si="33"/>
        <v>102905</v>
      </c>
      <c r="M401" s="167">
        <f t="shared" si="33"/>
        <v>102905</v>
      </c>
      <c r="N401" s="168"/>
    </row>
    <row r="402" spans="1:17" ht="23.1" hidden="1" customHeight="1">
      <c r="A402" s="47">
        <v>318</v>
      </c>
      <c r="B402" s="41" t="s">
        <v>327</v>
      </c>
      <c r="C402" s="41" t="s">
        <v>328</v>
      </c>
      <c r="D402" s="43" t="s">
        <v>43</v>
      </c>
      <c r="E402" s="40">
        <v>1</v>
      </c>
      <c r="F402" s="167">
        <v>9974</v>
      </c>
      <c r="G402" s="167">
        <f t="shared" si="34"/>
        <v>9974</v>
      </c>
      <c r="H402" s="167">
        <v>44882</v>
      </c>
      <c r="I402" s="167">
        <f t="shared" si="35"/>
        <v>44882</v>
      </c>
      <c r="J402" s="167">
        <v>0</v>
      </c>
      <c r="K402" s="167">
        <f t="shared" si="36"/>
        <v>0</v>
      </c>
      <c r="L402" s="167">
        <f t="shared" si="33"/>
        <v>54856</v>
      </c>
      <c r="M402" s="167">
        <f t="shared" si="33"/>
        <v>54856</v>
      </c>
      <c r="N402" s="168"/>
    </row>
    <row r="403" spans="1:17" s="245" customFormat="1" ht="23.1" hidden="1" customHeight="1">
      <c r="A403" s="47">
        <v>319</v>
      </c>
      <c r="B403" s="41" t="s">
        <v>327</v>
      </c>
      <c r="C403" s="41" t="s">
        <v>1175</v>
      </c>
      <c r="D403" s="43" t="s">
        <v>43</v>
      </c>
      <c r="E403" s="40">
        <v>1</v>
      </c>
      <c r="F403" s="167">
        <v>8704</v>
      </c>
      <c r="G403" s="167">
        <f t="shared" si="34"/>
        <v>8704</v>
      </c>
      <c r="H403" s="167">
        <v>40394</v>
      </c>
      <c r="I403" s="167">
        <f t="shared" si="35"/>
        <v>40394</v>
      </c>
      <c r="J403" s="167">
        <v>0</v>
      </c>
      <c r="K403" s="167">
        <f t="shared" si="36"/>
        <v>0</v>
      </c>
      <c r="L403" s="167">
        <f t="shared" si="33"/>
        <v>49098</v>
      </c>
      <c r="M403" s="167">
        <f t="shared" si="33"/>
        <v>49098</v>
      </c>
      <c r="N403" s="168"/>
      <c r="O403" s="241"/>
      <c r="P403" s="241"/>
      <c r="Q403" s="241"/>
    </row>
    <row r="404" spans="1:17" s="245" customFormat="1" ht="23.1" hidden="1" customHeight="1">
      <c r="A404" s="47">
        <v>320</v>
      </c>
      <c r="B404" s="41" t="s">
        <v>327</v>
      </c>
      <c r="C404" s="41" t="s">
        <v>1176</v>
      </c>
      <c r="D404" s="43" t="s">
        <v>43</v>
      </c>
      <c r="E404" s="40">
        <v>1</v>
      </c>
      <c r="F404" s="167">
        <v>7074</v>
      </c>
      <c r="G404" s="167">
        <f t="shared" si="34"/>
        <v>7074</v>
      </c>
      <c r="H404" s="167">
        <v>35906</v>
      </c>
      <c r="I404" s="167">
        <f t="shared" si="35"/>
        <v>35906</v>
      </c>
      <c r="J404" s="167">
        <v>0</v>
      </c>
      <c r="K404" s="167">
        <f t="shared" si="36"/>
        <v>0</v>
      </c>
      <c r="L404" s="167">
        <f t="shared" si="33"/>
        <v>42980</v>
      </c>
      <c r="M404" s="167">
        <f t="shared" si="33"/>
        <v>42980</v>
      </c>
      <c r="N404" s="168"/>
      <c r="O404" s="241"/>
      <c r="P404" s="241"/>
      <c r="Q404" s="241"/>
    </row>
    <row r="405" spans="1:17" ht="23.1" hidden="1" customHeight="1">
      <c r="A405" s="47">
        <v>321</v>
      </c>
      <c r="B405" s="41" t="s">
        <v>327</v>
      </c>
      <c r="C405" s="41" t="s">
        <v>1177</v>
      </c>
      <c r="D405" s="43" t="s">
        <v>43</v>
      </c>
      <c r="E405" s="40">
        <v>1</v>
      </c>
      <c r="F405" s="167">
        <v>12860</v>
      </c>
      <c r="G405" s="167">
        <f t="shared" si="34"/>
        <v>12860</v>
      </c>
      <c r="H405" s="167">
        <v>44882</v>
      </c>
      <c r="I405" s="167">
        <f t="shared" si="35"/>
        <v>44882</v>
      </c>
      <c r="J405" s="167">
        <v>0</v>
      </c>
      <c r="K405" s="167">
        <f t="shared" si="36"/>
        <v>0</v>
      </c>
      <c r="L405" s="167">
        <f t="shared" si="33"/>
        <v>57742</v>
      </c>
      <c r="M405" s="167">
        <f t="shared" si="33"/>
        <v>57742</v>
      </c>
      <c r="N405" s="168"/>
    </row>
    <row r="406" spans="1:17" s="245" customFormat="1" ht="23.1" hidden="1" customHeight="1">
      <c r="A406" s="47">
        <v>322</v>
      </c>
      <c r="B406" s="41" t="s">
        <v>327</v>
      </c>
      <c r="C406" s="41" t="s">
        <v>1178</v>
      </c>
      <c r="D406" s="43" t="s">
        <v>43</v>
      </c>
      <c r="E406" s="40">
        <v>1</v>
      </c>
      <c r="F406" s="167">
        <v>11194</v>
      </c>
      <c r="G406" s="167">
        <f t="shared" si="34"/>
        <v>11194</v>
      </c>
      <c r="H406" s="167">
        <v>40394</v>
      </c>
      <c r="I406" s="167">
        <f t="shared" si="35"/>
        <v>40394</v>
      </c>
      <c r="J406" s="167">
        <v>0</v>
      </c>
      <c r="K406" s="167">
        <f t="shared" si="36"/>
        <v>0</v>
      </c>
      <c r="L406" s="167">
        <f t="shared" si="33"/>
        <v>51588</v>
      </c>
      <c r="M406" s="167">
        <f t="shared" si="33"/>
        <v>51588</v>
      </c>
      <c r="N406" s="168"/>
      <c r="O406" s="241"/>
      <c r="P406" s="241"/>
      <c r="Q406" s="241"/>
    </row>
    <row r="407" spans="1:17" s="245" customFormat="1" ht="23.1" hidden="1" customHeight="1">
      <c r="A407" s="47">
        <v>323</v>
      </c>
      <c r="B407" s="41" t="s">
        <v>327</v>
      </c>
      <c r="C407" s="41" t="s">
        <v>1179</v>
      </c>
      <c r="D407" s="43" t="s">
        <v>43</v>
      </c>
      <c r="E407" s="40">
        <v>1</v>
      </c>
      <c r="F407" s="167">
        <v>9024</v>
      </c>
      <c r="G407" s="167">
        <f t="shared" si="34"/>
        <v>9024</v>
      </c>
      <c r="H407" s="167">
        <v>35906</v>
      </c>
      <c r="I407" s="167">
        <f t="shared" si="35"/>
        <v>35906</v>
      </c>
      <c r="J407" s="167">
        <v>0</v>
      </c>
      <c r="K407" s="167">
        <f t="shared" si="36"/>
        <v>0</v>
      </c>
      <c r="L407" s="167">
        <f t="shared" si="33"/>
        <v>44930</v>
      </c>
      <c r="M407" s="167">
        <f t="shared" si="33"/>
        <v>44930</v>
      </c>
      <c r="N407" s="168"/>
      <c r="O407" s="241"/>
      <c r="P407" s="241"/>
      <c r="Q407" s="241"/>
    </row>
    <row r="408" spans="1:17" ht="23.1" hidden="1" customHeight="1">
      <c r="A408" s="47">
        <v>324</v>
      </c>
      <c r="B408" s="41" t="s">
        <v>327</v>
      </c>
      <c r="C408" s="41" t="s">
        <v>329</v>
      </c>
      <c r="D408" s="43" t="s">
        <v>43</v>
      </c>
      <c r="E408" s="40">
        <v>1</v>
      </c>
      <c r="F408" s="167">
        <v>15657</v>
      </c>
      <c r="G408" s="167">
        <f t="shared" si="34"/>
        <v>15657</v>
      </c>
      <c r="H408" s="167">
        <v>44882</v>
      </c>
      <c r="I408" s="167">
        <f t="shared" si="35"/>
        <v>44882</v>
      </c>
      <c r="J408" s="167">
        <v>0</v>
      </c>
      <c r="K408" s="167">
        <f t="shared" si="36"/>
        <v>0</v>
      </c>
      <c r="L408" s="167">
        <f t="shared" si="33"/>
        <v>60539</v>
      </c>
      <c r="M408" s="167">
        <f t="shared" si="33"/>
        <v>60539</v>
      </c>
      <c r="N408" s="168"/>
    </row>
    <row r="409" spans="1:17" s="245" customFormat="1" ht="23.1" hidden="1" customHeight="1">
      <c r="A409" s="47">
        <v>325</v>
      </c>
      <c r="B409" s="41" t="s">
        <v>327</v>
      </c>
      <c r="C409" s="41" t="s">
        <v>1180</v>
      </c>
      <c r="D409" s="43" t="s">
        <v>43</v>
      </c>
      <c r="E409" s="40">
        <v>1</v>
      </c>
      <c r="F409" s="167">
        <v>13607</v>
      </c>
      <c r="G409" s="167">
        <f t="shared" si="34"/>
        <v>13607</v>
      </c>
      <c r="H409" s="167">
        <v>40394</v>
      </c>
      <c r="I409" s="167">
        <f t="shared" si="35"/>
        <v>40394</v>
      </c>
      <c r="J409" s="167">
        <v>0</v>
      </c>
      <c r="K409" s="167">
        <f t="shared" si="36"/>
        <v>0</v>
      </c>
      <c r="L409" s="167">
        <f t="shared" ref="L409:M416" si="37">F409+H409+J409</f>
        <v>54001</v>
      </c>
      <c r="M409" s="167">
        <f t="shared" si="37"/>
        <v>54001</v>
      </c>
      <c r="N409" s="168"/>
      <c r="O409" s="241"/>
      <c r="P409" s="241"/>
      <c r="Q409" s="241"/>
    </row>
    <row r="410" spans="1:17" s="245" customFormat="1" ht="23.1" hidden="1" customHeight="1">
      <c r="A410" s="47">
        <v>326</v>
      </c>
      <c r="B410" s="41" t="s">
        <v>327</v>
      </c>
      <c r="C410" s="41" t="s">
        <v>762</v>
      </c>
      <c r="D410" s="43" t="s">
        <v>43</v>
      </c>
      <c r="E410" s="40">
        <v>1</v>
      </c>
      <c r="F410" s="167">
        <v>10914</v>
      </c>
      <c r="G410" s="167">
        <f t="shared" si="34"/>
        <v>10914</v>
      </c>
      <c r="H410" s="167">
        <v>35906</v>
      </c>
      <c r="I410" s="167">
        <f t="shared" si="35"/>
        <v>35906</v>
      </c>
      <c r="J410" s="167">
        <v>0</v>
      </c>
      <c r="K410" s="167">
        <f t="shared" si="36"/>
        <v>0</v>
      </c>
      <c r="L410" s="167">
        <f t="shared" si="37"/>
        <v>46820</v>
      </c>
      <c r="M410" s="167">
        <f t="shared" si="37"/>
        <v>46820</v>
      </c>
      <c r="N410" s="168"/>
      <c r="O410" s="241"/>
      <c r="P410" s="241"/>
      <c r="Q410" s="241"/>
    </row>
    <row r="411" spans="1:17" ht="23.1" hidden="1" customHeight="1">
      <c r="A411" s="47">
        <v>327</v>
      </c>
      <c r="B411" s="41" t="s">
        <v>1181</v>
      </c>
      <c r="C411" s="41" t="s">
        <v>329</v>
      </c>
      <c r="D411" s="43" t="s">
        <v>264</v>
      </c>
      <c r="E411" s="40">
        <v>1</v>
      </c>
      <c r="F411" s="167">
        <v>48613</v>
      </c>
      <c r="G411" s="167">
        <f t="shared" si="34"/>
        <v>48613</v>
      </c>
      <c r="H411" s="167">
        <v>123281</v>
      </c>
      <c r="I411" s="167">
        <f t="shared" si="35"/>
        <v>123281</v>
      </c>
      <c r="J411" s="167">
        <v>188</v>
      </c>
      <c r="K411" s="167">
        <f t="shared" si="36"/>
        <v>188</v>
      </c>
      <c r="L411" s="167">
        <f t="shared" si="37"/>
        <v>172082</v>
      </c>
      <c r="M411" s="167">
        <f t="shared" si="37"/>
        <v>172082</v>
      </c>
      <c r="N411" s="168"/>
    </row>
    <row r="412" spans="1:17" ht="23.1" hidden="1" customHeight="1">
      <c r="A412" s="47">
        <v>328</v>
      </c>
      <c r="B412" s="41" t="s">
        <v>1182</v>
      </c>
      <c r="C412" s="41" t="s">
        <v>262</v>
      </c>
      <c r="D412" s="43" t="s">
        <v>43</v>
      </c>
      <c r="E412" s="40">
        <v>1</v>
      </c>
      <c r="F412" s="167">
        <v>16892</v>
      </c>
      <c r="G412" s="167">
        <f t="shared" si="34"/>
        <v>16892</v>
      </c>
      <c r="H412" s="167">
        <v>46414</v>
      </c>
      <c r="I412" s="167">
        <f t="shared" si="35"/>
        <v>46414</v>
      </c>
      <c r="J412" s="167">
        <v>82</v>
      </c>
      <c r="K412" s="167">
        <f t="shared" si="36"/>
        <v>82</v>
      </c>
      <c r="L412" s="167">
        <f t="shared" si="37"/>
        <v>63388</v>
      </c>
      <c r="M412" s="167">
        <f t="shared" si="37"/>
        <v>63388</v>
      </c>
      <c r="N412" s="168"/>
    </row>
    <row r="413" spans="1:17" ht="23.1" hidden="1" customHeight="1">
      <c r="A413" s="47">
        <v>329</v>
      </c>
      <c r="B413" s="41" t="s">
        <v>727</v>
      </c>
      <c r="C413" s="41" t="s">
        <v>1183</v>
      </c>
      <c r="D413" s="43" t="s">
        <v>43</v>
      </c>
      <c r="E413" s="40">
        <v>1</v>
      </c>
      <c r="F413" s="167">
        <v>25583</v>
      </c>
      <c r="G413" s="167">
        <f t="shared" si="34"/>
        <v>25583</v>
      </c>
      <c r="H413" s="167">
        <v>66996</v>
      </c>
      <c r="I413" s="167">
        <f t="shared" si="35"/>
        <v>66996</v>
      </c>
      <c r="J413" s="167">
        <v>119</v>
      </c>
      <c r="K413" s="167">
        <f t="shared" si="36"/>
        <v>119</v>
      </c>
      <c r="L413" s="167">
        <f t="shared" si="37"/>
        <v>92698</v>
      </c>
      <c r="M413" s="167">
        <f t="shared" si="37"/>
        <v>92698</v>
      </c>
      <c r="N413" s="168"/>
    </row>
    <row r="414" spans="1:17" ht="23.1" hidden="1" customHeight="1">
      <c r="A414" s="47">
        <v>330</v>
      </c>
      <c r="B414" s="41" t="s">
        <v>727</v>
      </c>
      <c r="C414" s="41" t="s">
        <v>1184</v>
      </c>
      <c r="D414" s="43" t="s">
        <v>43</v>
      </c>
      <c r="E414" s="40">
        <v>1</v>
      </c>
      <c r="F414" s="167">
        <v>33613</v>
      </c>
      <c r="G414" s="167">
        <f t="shared" si="34"/>
        <v>33613</v>
      </c>
      <c r="H414" s="167">
        <v>88638</v>
      </c>
      <c r="I414" s="167">
        <f t="shared" si="35"/>
        <v>88638</v>
      </c>
      <c r="J414" s="167">
        <v>157</v>
      </c>
      <c r="K414" s="167">
        <f t="shared" si="36"/>
        <v>157</v>
      </c>
      <c r="L414" s="167">
        <f t="shared" si="37"/>
        <v>122408</v>
      </c>
      <c r="M414" s="167">
        <f t="shared" si="37"/>
        <v>122408</v>
      </c>
      <c r="N414" s="168"/>
    </row>
    <row r="415" spans="1:17" ht="23.1" hidden="1" customHeight="1">
      <c r="A415" s="47">
        <v>331</v>
      </c>
      <c r="B415" s="263" t="s">
        <v>1185</v>
      </c>
      <c r="C415" s="263" t="s">
        <v>1186</v>
      </c>
      <c r="D415" s="264" t="s">
        <v>1187</v>
      </c>
      <c r="E415" s="43">
        <v>1</v>
      </c>
      <c r="F415" s="167">
        <v>41864</v>
      </c>
      <c r="G415" s="167">
        <f t="shared" si="34"/>
        <v>41864</v>
      </c>
      <c r="H415" s="167">
        <v>50760</v>
      </c>
      <c r="I415" s="167">
        <f t="shared" si="35"/>
        <v>50760</v>
      </c>
      <c r="J415" s="167">
        <v>90</v>
      </c>
      <c r="K415" s="167">
        <f t="shared" si="36"/>
        <v>90</v>
      </c>
      <c r="L415" s="167">
        <f t="shared" si="37"/>
        <v>92714</v>
      </c>
      <c r="M415" s="167">
        <f t="shared" si="37"/>
        <v>92714</v>
      </c>
      <c r="N415" s="168"/>
    </row>
    <row r="416" spans="1:17" ht="23.1" hidden="1" customHeight="1">
      <c r="A416" s="47">
        <v>332</v>
      </c>
      <c r="B416" s="41" t="s">
        <v>1188</v>
      </c>
      <c r="C416" s="41" t="s">
        <v>593</v>
      </c>
      <c r="D416" s="43" t="s">
        <v>1189</v>
      </c>
      <c r="E416" s="43">
        <v>1</v>
      </c>
      <c r="F416" s="167">
        <v>150000</v>
      </c>
      <c r="G416" s="167">
        <f t="shared" si="34"/>
        <v>150000</v>
      </c>
      <c r="H416" s="167">
        <v>0</v>
      </c>
      <c r="I416" s="167">
        <f t="shared" si="35"/>
        <v>0</v>
      </c>
      <c r="J416" s="167">
        <v>0</v>
      </c>
      <c r="K416" s="167">
        <f t="shared" si="36"/>
        <v>0</v>
      </c>
      <c r="L416" s="167">
        <f t="shared" si="37"/>
        <v>150000</v>
      </c>
      <c r="M416" s="167">
        <f t="shared" si="37"/>
        <v>150000</v>
      </c>
      <c r="N416" s="168" t="s">
        <v>1190</v>
      </c>
    </row>
    <row r="417" spans="1:17" ht="23.1" hidden="1" customHeight="1">
      <c r="A417" s="47"/>
      <c r="B417" s="41"/>
      <c r="C417" s="41"/>
      <c r="D417" s="43"/>
      <c r="E417" s="43"/>
      <c r="F417" s="167"/>
      <c r="G417" s="167"/>
      <c r="H417" s="167"/>
      <c r="I417" s="167"/>
      <c r="J417" s="167"/>
      <c r="K417" s="167"/>
      <c r="L417" s="167"/>
      <c r="M417" s="167"/>
      <c r="N417" s="168"/>
    </row>
    <row r="418" spans="1:17" ht="23.1" hidden="1" customHeight="1">
      <c r="A418" s="47"/>
      <c r="B418" s="41"/>
      <c r="C418" s="41"/>
      <c r="D418" s="43"/>
      <c r="E418" s="43"/>
      <c r="F418" s="167"/>
      <c r="G418" s="167"/>
      <c r="H418" s="167"/>
      <c r="I418" s="167"/>
      <c r="J418" s="167"/>
      <c r="K418" s="167"/>
      <c r="L418" s="167"/>
      <c r="M418" s="167"/>
      <c r="N418" s="168"/>
    </row>
    <row r="419" spans="1:17" ht="23.1" hidden="1" customHeight="1">
      <c r="A419" s="47"/>
      <c r="B419" s="41"/>
      <c r="C419" s="41"/>
      <c r="D419" s="43"/>
      <c r="E419" s="43"/>
      <c r="F419" s="167"/>
      <c r="G419" s="167"/>
      <c r="H419" s="167"/>
      <c r="I419" s="167"/>
      <c r="J419" s="167"/>
      <c r="K419" s="167"/>
      <c r="L419" s="167"/>
      <c r="M419" s="167"/>
      <c r="N419" s="168"/>
    </row>
    <row r="420" spans="1:17" ht="23.1" hidden="1" customHeight="1">
      <c r="A420" s="47"/>
      <c r="B420" s="41"/>
      <c r="C420" s="41"/>
      <c r="D420" s="43"/>
      <c r="E420" s="43"/>
      <c r="F420" s="167"/>
      <c r="G420" s="167"/>
      <c r="H420" s="167"/>
      <c r="I420" s="167"/>
      <c r="J420" s="167"/>
      <c r="K420" s="167"/>
      <c r="L420" s="167"/>
      <c r="M420" s="167"/>
      <c r="N420" s="168"/>
    </row>
    <row r="421" spans="1:17" ht="23.1" hidden="1" customHeight="1">
      <c r="A421" s="47"/>
      <c r="B421" s="41"/>
      <c r="C421" s="41"/>
      <c r="D421" s="43"/>
      <c r="E421" s="43"/>
      <c r="F421" s="167"/>
      <c r="G421" s="167"/>
      <c r="H421" s="167"/>
      <c r="I421" s="167"/>
      <c r="J421" s="167"/>
      <c r="K421" s="167"/>
      <c r="L421" s="167"/>
      <c r="M421" s="167"/>
      <c r="N421" s="168"/>
    </row>
    <row r="422" spans="1:17" ht="23.1" hidden="1" customHeight="1">
      <c r="A422" s="47"/>
      <c r="B422" s="41"/>
      <c r="C422" s="41"/>
      <c r="D422" s="43"/>
      <c r="E422" s="43"/>
      <c r="F422" s="167"/>
      <c r="G422" s="167"/>
      <c r="H422" s="167"/>
      <c r="I422" s="167"/>
      <c r="J422" s="167"/>
      <c r="K422" s="167"/>
      <c r="L422" s="167"/>
      <c r="M422" s="167"/>
      <c r="N422" s="168"/>
    </row>
    <row r="423" spans="1:17" ht="23.1" hidden="1" customHeight="1">
      <c r="A423" s="47"/>
      <c r="B423" s="41"/>
      <c r="C423" s="41"/>
      <c r="D423" s="43"/>
      <c r="E423" s="43"/>
      <c r="F423" s="167"/>
      <c r="G423" s="167"/>
      <c r="H423" s="167"/>
      <c r="I423" s="167"/>
      <c r="J423" s="167"/>
      <c r="K423" s="167"/>
      <c r="L423" s="167"/>
      <c r="M423" s="167"/>
      <c r="N423" s="168"/>
    </row>
    <row r="424" spans="1:17" ht="23.1" hidden="1" customHeight="1">
      <c r="A424" s="47"/>
      <c r="B424" s="41"/>
      <c r="C424" s="41"/>
      <c r="D424" s="43"/>
      <c r="E424" s="43"/>
      <c r="F424" s="167"/>
      <c r="G424" s="167"/>
      <c r="H424" s="167"/>
      <c r="I424" s="167"/>
      <c r="J424" s="167"/>
      <c r="K424" s="167"/>
      <c r="L424" s="167"/>
      <c r="M424" s="167"/>
      <c r="N424" s="168"/>
    </row>
    <row r="425" spans="1:17" ht="23.1" customHeight="1">
      <c r="A425" s="244" t="s">
        <v>1191</v>
      </c>
      <c r="B425" s="178"/>
      <c r="C425" s="178"/>
      <c r="D425" s="178"/>
      <c r="E425" s="178"/>
      <c r="F425" s="179"/>
      <c r="G425" s="179"/>
      <c r="H425" s="179"/>
      <c r="I425" s="179"/>
      <c r="J425" s="179"/>
      <c r="K425" s="179"/>
      <c r="L425" s="179"/>
      <c r="M425" s="179"/>
      <c r="N425" s="180"/>
    </row>
    <row r="426" spans="1:17" s="279" customFormat="1" ht="23.1" customHeight="1">
      <c r="A426" s="274">
        <v>333</v>
      </c>
      <c r="B426" s="275" t="s">
        <v>50</v>
      </c>
      <c r="C426" s="275" t="s">
        <v>1192</v>
      </c>
      <c r="D426" s="276" t="s">
        <v>43</v>
      </c>
      <c r="E426" s="276">
        <v>1</v>
      </c>
      <c r="F426" s="277"/>
      <c r="G426" s="277"/>
      <c r="H426" s="277"/>
      <c r="I426" s="277"/>
      <c r="J426" s="277"/>
      <c r="K426" s="277"/>
      <c r="L426" s="277"/>
      <c r="M426" s="277"/>
      <c r="N426" s="168" t="s">
        <v>68</v>
      </c>
      <c r="O426" s="278"/>
      <c r="P426" s="278"/>
      <c r="Q426" s="278"/>
    </row>
    <row r="427" spans="1:17" ht="23.1" hidden="1" customHeight="1">
      <c r="A427" s="274">
        <v>334</v>
      </c>
      <c r="B427" s="275" t="s">
        <v>50</v>
      </c>
      <c r="C427" s="275" t="s">
        <v>1193</v>
      </c>
      <c r="D427" s="276" t="s">
        <v>43</v>
      </c>
      <c r="E427" s="276">
        <v>1</v>
      </c>
      <c r="F427" s="277"/>
      <c r="G427" s="277"/>
      <c r="H427" s="277"/>
      <c r="I427" s="277"/>
      <c r="J427" s="277"/>
      <c r="K427" s="277"/>
      <c r="L427" s="277"/>
      <c r="M427" s="277"/>
      <c r="N427" s="168" t="s">
        <v>68</v>
      </c>
    </row>
    <row r="428" spans="1:17" ht="23.1" hidden="1" customHeight="1">
      <c r="A428" s="274">
        <v>335</v>
      </c>
      <c r="B428" s="275" t="s">
        <v>50</v>
      </c>
      <c r="C428" s="275" t="s">
        <v>1194</v>
      </c>
      <c r="D428" s="276" t="s">
        <v>43</v>
      </c>
      <c r="E428" s="276">
        <v>1</v>
      </c>
      <c r="F428" s="277"/>
      <c r="G428" s="277"/>
      <c r="H428" s="277"/>
      <c r="I428" s="277"/>
      <c r="J428" s="277"/>
      <c r="K428" s="277"/>
      <c r="L428" s="277"/>
      <c r="M428" s="277"/>
      <c r="N428" s="168" t="s">
        <v>68</v>
      </c>
    </row>
    <row r="429" spans="1:17" ht="23.1" hidden="1" customHeight="1">
      <c r="A429" s="274">
        <v>336</v>
      </c>
      <c r="B429" s="275" t="s">
        <v>50</v>
      </c>
      <c r="C429" s="275" t="s">
        <v>1195</v>
      </c>
      <c r="D429" s="276" t="s">
        <v>43</v>
      </c>
      <c r="E429" s="276">
        <v>1</v>
      </c>
      <c r="F429" s="277"/>
      <c r="G429" s="277"/>
      <c r="H429" s="277"/>
      <c r="I429" s="277"/>
      <c r="J429" s="277"/>
      <c r="K429" s="277"/>
      <c r="L429" s="277"/>
      <c r="M429" s="277"/>
      <c r="N429" s="168"/>
    </row>
    <row r="430" spans="1:17" ht="23.1" hidden="1" customHeight="1">
      <c r="A430" s="274">
        <v>337</v>
      </c>
      <c r="B430" s="275" t="s">
        <v>50</v>
      </c>
      <c r="C430" s="275" t="s">
        <v>1196</v>
      </c>
      <c r="D430" s="276" t="s">
        <v>43</v>
      </c>
      <c r="E430" s="276">
        <v>1</v>
      </c>
      <c r="F430" s="277"/>
      <c r="G430" s="277"/>
      <c r="H430" s="277"/>
      <c r="I430" s="277"/>
      <c r="J430" s="277"/>
      <c r="K430" s="277"/>
      <c r="L430" s="277"/>
      <c r="M430" s="277"/>
      <c r="N430" s="168" t="s">
        <v>68</v>
      </c>
    </row>
    <row r="431" spans="1:17" ht="23.1" hidden="1" customHeight="1">
      <c r="A431" s="274">
        <v>338</v>
      </c>
      <c r="B431" s="275" t="s">
        <v>50</v>
      </c>
      <c r="C431" s="275" t="s">
        <v>1197</v>
      </c>
      <c r="D431" s="276" t="s">
        <v>43</v>
      </c>
      <c r="E431" s="276">
        <v>1</v>
      </c>
      <c r="F431" s="277"/>
      <c r="G431" s="277"/>
      <c r="H431" s="277"/>
      <c r="I431" s="277"/>
      <c r="J431" s="277"/>
      <c r="K431" s="277"/>
      <c r="L431" s="277"/>
      <c r="M431" s="277"/>
      <c r="N431" s="168" t="s">
        <v>68</v>
      </c>
    </row>
    <row r="432" spans="1:17" ht="23.1" hidden="1" customHeight="1">
      <c r="A432" s="274">
        <v>339</v>
      </c>
      <c r="B432" s="275" t="s">
        <v>50</v>
      </c>
      <c r="C432" s="275" t="s">
        <v>1198</v>
      </c>
      <c r="D432" s="276" t="s">
        <v>43</v>
      </c>
      <c r="E432" s="276">
        <v>1</v>
      </c>
      <c r="F432" s="277"/>
      <c r="G432" s="277"/>
      <c r="H432" s="277"/>
      <c r="I432" s="277"/>
      <c r="J432" s="277"/>
      <c r="K432" s="277"/>
      <c r="L432" s="277"/>
      <c r="M432" s="277"/>
      <c r="N432" s="168" t="s">
        <v>68</v>
      </c>
    </row>
    <row r="433" spans="1:17" ht="23.1" hidden="1" customHeight="1">
      <c r="A433" s="274">
        <v>340</v>
      </c>
      <c r="B433" s="275" t="s">
        <v>50</v>
      </c>
      <c r="C433" s="275" t="s">
        <v>1199</v>
      </c>
      <c r="D433" s="276" t="s">
        <v>43</v>
      </c>
      <c r="E433" s="276">
        <v>1</v>
      </c>
      <c r="F433" s="277"/>
      <c r="G433" s="277"/>
      <c r="H433" s="277"/>
      <c r="I433" s="277"/>
      <c r="J433" s="277"/>
      <c r="K433" s="277"/>
      <c r="L433" s="277"/>
      <c r="M433" s="277"/>
      <c r="N433" s="168" t="s">
        <v>68</v>
      </c>
    </row>
    <row r="434" spans="1:17" ht="23.1" hidden="1" customHeight="1">
      <c r="A434" s="274">
        <v>341</v>
      </c>
      <c r="B434" s="275" t="s">
        <v>50</v>
      </c>
      <c r="C434" s="275" t="s">
        <v>1200</v>
      </c>
      <c r="D434" s="276" t="s">
        <v>43</v>
      </c>
      <c r="E434" s="276">
        <v>1</v>
      </c>
      <c r="F434" s="277"/>
      <c r="G434" s="277"/>
      <c r="H434" s="277"/>
      <c r="I434" s="277"/>
      <c r="J434" s="277"/>
      <c r="K434" s="277"/>
      <c r="L434" s="277"/>
      <c r="M434" s="277"/>
      <c r="N434" s="168"/>
    </row>
    <row r="435" spans="1:17" s="279" customFormat="1" ht="23.1" customHeight="1">
      <c r="A435" s="274">
        <v>342</v>
      </c>
      <c r="B435" s="275" t="s">
        <v>173</v>
      </c>
      <c r="C435" s="275" t="s">
        <v>174</v>
      </c>
      <c r="D435" s="276" t="s">
        <v>54</v>
      </c>
      <c r="E435" s="276">
        <v>1</v>
      </c>
      <c r="F435" s="277"/>
      <c r="G435" s="277"/>
      <c r="H435" s="277"/>
      <c r="I435" s="277"/>
      <c r="J435" s="277"/>
      <c r="K435" s="277"/>
      <c r="L435" s="277"/>
      <c r="M435" s="277"/>
      <c r="N435" s="168" t="s">
        <v>68</v>
      </c>
      <c r="O435" s="278"/>
      <c r="P435" s="278"/>
      <c r="Q435" s="278"/>
    </row>
    <row r="436" spans="1:17" ht="23.1" hidden="1" customHeight="1">
      <c r="A436" s="47">
        <v>343</v>
      </c>
      <c r="B436" s="39" t="s">
        <v>330</v>
      </c>
      <c r="C436" s="39" t="s">
        <v>331</v>
      </c>
      <c r="D436" s="40" t="s">
        <v>54</v>
      </c>
      <c r="E436" s="40">
        <v>1</v>
      </c>
      <c r="F436" s="167">
        <v>9734</v>
      </c>
      <c r="G436" s="167">
        <f t="shared" ref="G436:G489" si="38">E436*F436</f>
        <v>9734</v>
      </c>
      <c r="H436" s="167">
        <v>28045</v>
      </c>
      <c r="I436" s="167">
        <f t="shared" ref="I436:I489" si="39">E436*H436</f>
        <v>28045</v>
      </c>
      <c r="J436" s="167">
        <v>45</v>
      </c>
      <c r="K436" s="167">
        <f t="shared" ref="K436:K489" si="40">E436*J436</f>
        <v>45</v>
      </c>
      <c r="L436" s="167">
        <f t="shared" ref="L436:M503" si="41">F436+H436+J436</f>
        <v>37824</v>
      </c>
      <c r="M436" s="167">
        <f t="shared" si="41"/>
        <v>37824</v>
      </c>
      <c r="N436" s="168"/>
    </row>
    <row r="437" spans="1:17" ht="23.1" hidden="1" customHeight="1">
      <c r="A437" s="47">
        <v>344</v>
      </c>
      <c r="B437" s="39" t="s">
        <v>330</v>
      </c>
      <c r="C437" s="39" t="s">
        <v>1201</v>
      </c>
      <c r="D437" s="40" t="s">
        <v>54</v>
      </c>
      <c r="E437" s="40">
        <v>1</v>
      </c>
      <c r="F437" s="167">
        <v>11666</v>
      </c>
      <c r="G437" s="167">
        <f t="shared" si="38"/>
        <v>11666</v>
      </c>
      <c r="H437" s="167">
        <v>33610</v>
      </c>
      <c r="I437" s="167">
        <f t="shared" si="39"/>
        <v>33610</v>
      </c>
      <c r="J437" s="167">
        <v>53</v>
      </c>
      <c r="K437" s="167">
        <f t="shared" si="40"/>
        <v>53</v>
      </c>
      <c r="L437" s="167">
        <f t="shared" si="41"/>
        <v>45329</v>
      </c>
      <c r="M437" s="167">
        <f t="shared" si="41"/>
        <v>45329</v>
      </c>
      <c r="N437" s="168"/>
    </row>
    <row r="438" spans="1:17" ht="23.1" hidden="1" customHeight="1">
      <c r="A438" s="47">
        <v>345</v>
      </c>
      <c r="B438" s="39" t="s">
        <v>330</v>
      </c>
      <c r="C438" s="41" t="s">
        <v>1202</v>
      </c>
      <c r="D438" s="40" t="s">
        <v>54</v>
      </c>
      <c r="E438" s="40">
        <v>1</v>
      </c>
      <c r="F438" s="167">
        <v>13598</v>
      </c>
      <c r="G438" s="167">
        <f t="shared" si="38"/>
        <v>13598</v>
      </c>
      <c r="H438" s="167">
        <v>39175</v>
      </c>
      <c r="I438" s="167">
        <f t="shared" si="39"/>
        <v>39175</v>
      </c>
      <c r="J438" s="167">
        <v>62</v>
      </c>
      <c r="K438" s="167">
        <f t="shared" si="40"/>
        <v>62</v>
      </c>
      <c r="L438" s="167">
        <f t="shared" si="41"/>
        <v>52835</v>
      </c>
      <c r="M438" s="167">
        <f t="shared" si="41"/>
        <v>52835</v>
      </c>
      <c r="N438" s="168"/>
    </row>
    <row r="439" spans="1:17" ht="23.1" hidden="1" customHeight="1">
      <c r="A439" s="47">
        <v>346</v>
      </c>
      <c r="B439" s="39" t="s">
        <v>330</v>
      </c>
      <c r="C439" s="41" t="s">
        <v>1203</v>
      </c>
      <c r="D439" s="40" t="s">
        <v>54</v>
      </c>
      <c r="E439" s="40">
        <v>1</v>
      </c>
      <c r="F439" s="167">
        <v>31539</v>
      </c>
      <c r="G439" s="167">
        <f t="shared" si="38"/>
        <v>31539</v>
      </c>
      <c r="H439" s="167">
        <v>89250</v>
      </c>
      <c r="I439" s="167">
        <f t="shared" si="39"/>
        <v>89250</v>
      </c>
      <c r="J439" s="167">
        <v>133</v>
      </c>
      <c r="K439" s="167">
        <f t="shared" si="40"/>
        <v>133</v>
      </c>
      <c r="L439" s="167">
        <f t="shared" si="41"/>
        <v>120922</v>
      </c>
      <c r="M439" s="167">
        <f t="shared" si="41"/>
        <v>120922</v>
      </c>
      <c r="N439" s="168"/>
    </row>
    <row r="440" spans="1:17" ht="23.1" hidden="1" customHeight="1">
      <c r="A440" s="47">
        <v>347</v>
      </c>
      <c r="B440" s="39" t="s">
        <v>330</v>
      </c>
      <c r="C440" s="41" t="s">
        <v>332</v>
      </c>
      <c r="D440" s="40" t="s">
        <v>54</v>
      </c>
      <c r="E440" s="40">
        <v>1</v>
      </c>
      <c r="F440" s="167">
        <v>19388</v>
      </c>
      <c r="G440" s="167">
        <f t="shared" si="38"/>
        <v>19388</v>
      </c>
      <c r="H440" s="167">
        <v>55864</v>
      </c>
      <c r="I440" s="167">
        <f t="shared" si="39"/>
        <v>55864</v>
      </c>
      <c r="J440" s="167">
        <v>83</v>
      </c>
      <c r="K440" s="167">
        <f t="shared" si="40"/>
        <v>83</v>
      </c>
      <c r="L440" s="167">
        <f t="shared" si="41"/>
        <v>75335</v>
      </c>
      <c r="M440" s="167">
        <f t="shared" si="41"/>
        <v>75335</v>
      </c>
      <c r="N440" s="168"/>
    </row>
    <row r="441" spans="1:17" ht="23.1" hidden="1" customHeight="1">
      <c r="A441" s="47">
        <v>348</v>
      </c>
      <c r="B441" s="39" t="s">
        <v>1204</v>
      </c>
      <c r="C441" s="39" t="s">
        <v>1205</v>
      </c>
      <c r="D441" s="40" t="s">
        <v>54</v>
      </c>
      <c r="E441" s="40">
        <v>1</v>
      </c>
      <c r="F441" s="167">
        <v>5614</v>
      </c>
      <c r="G441" s="167">
        <f t="shared" si="38"/>
        <v>5614</v>
      </c>
      <c r="H441" s="167">
        <v>37636</v>
      </c>
      <c r="I441" s="167">
        <f t="shared" si="39"/>
        <v>37636</v>
      </c>
      <c r="J441" s="167">
        <v>0</v>
      </c>
      <c r="K441" s="167">
        <f t="shared" si="40"/>
        <v>0</v>
      </c>
      <c r="L441" s="167">
        <f t="shared" si="41"/>
        <v>43250</v>
      </c>
      <c r="M441" s="167">
        <f t="shared" si="41"/>
        <v>43250</v>
      </c>
      <c r="N441" s="168"/>
    </row>
    <row r="442" spans="1:17" ht="23.1" hidden="1" customHeight="1">
      <c r="A442" s="47">
        <v>349</v>
      </c>
      <c r="B442" s="39" t="s">
        <v>1204</v>
      </c>
      <c r="C442" s="41" t="s">
        <v>1206</v>
      </c>
      <c r="D442" s="40" t="s">
        <v>54</v>
      </c>
      <c r="E442" s="40">
        <v>1</v>
      </c>
      <c r="F442" s="167">
        <v>50263</v>
      </c>
      <c r="G442" s="167">
        <f t="shared" si="38"/>
        <v>50263</v>
      </c>
      <c r="H442" s="167">
        <v>144398</v>
      </c>
      <c r="I442" s="167">
        <f t="shared" si="39"/>
        <v>144398</v>
      </c>
      <c r="J442" s="167">
        <v>212</v>
      </c>
      <c r="K442" s="167">
        <f t="shared" si="40"/>
        <v>212</v>
      </c>
      <c r="L442" s="167">
        <f t="shared" si="41"/>
        <v>194873</v>
      </c>
      <c r="M442" s="167">
        <f t="shared" si="41"/>
        <v>194873</v>
      </c>
      <c r="N442" s="168"/>
    </row>
    <row r="443" spans="1:17" ht="23.1" hidden="1" customHeight="1">
      <c r="A443" s="47">
        <v>350</v>
      </c>
      <c r="B443" s="39" t="s">
        <v>1204</v>
      </c>
      <c r="C443" s="39" t="s">
        <v>1207</v>
      </c>
      <c r="D443" s="40" t="s">
        <v>54</v>
      </c>
      <c r="E443" s="40">
        <v>1</v>
      </c>
      <c r="F443" s="167">
        <v>7164</v>
      </c>
      <c r="G443" s="167">
        <f t="shared" si="38"/>
        <v>7164</v>
      </c>
      <c r="H443" s="167">
        <v>42487</v>
      </c>
      <c r="I443" s="167">
        <f t="shared" si="39"/>
        <v>42487</v>
      </c>
      <c r="J443" s="167">
        <v>0</v>
      </c>
      <c r="K443" s="167">
        <f t="shared" si="40"/>
        <v>0</v>
      </c>
      <c r="L443" s="167">
        <f t="shared" si="41"/>
        <v>49651</v>
      </c>
      <c r="M443" s="167">
        <f t="shared" si="41"/>
        <v>49651</v>
      </c>
      <c r="N443" s="168"/>
    </row>
    <row r="444" spans="1:17" ht="23.1" hidden="1" customHeight="1">
      <c r="A444" s="47">
        <v>351</v>
      </c>
      <c r="B444" s="39" t="s">
        <v>594</v>
      </c>
      <c r="C444" s="41" t="s">
        <v>595</v>
      </c>
      <c r="D444" s="40" t="s">
        <v>54</v>
      </c>
      <c r="E444" s="40">
        <v>1</v>
      </c>
      <c r="F444" s="167">
        <v>30882</v>
      </c>
      <c r="G444" s="167">
        <f t="shared" si="38"/>
        <v>30882</v>
      </c>
      <c r="H444" s="167">
        <v>91410</v>
      </c>
      <c r="I444" s="167">
        <f t="shared" si="39"/>
        <v>91410</v>
      </c>
      <c r="J444" s="167">
        <v>137</v>
      </c>
      <c r="K444" s="167">
        <f t="shared" si="40"/>
        <v>137</v>
      </c>
      <c r="L444" s="167">
        <f t="shared" si="41"/>
        <v>122429</v>
      </c>
      <c r="M444" s="167">
        <f t="shared" si="41"/>
        <v>122429</v>
      </c>
      <c r="N444" s="168"/>
    </row>
    <row r="445" spans="1:17" ht="23.1" hidden="1" customHeight="1">
      <c r="A445" s="47">
        <v>352</v>
      </c>
      <c r="B445" s="39" t="s">
        <v>594</v>
      </c>
      <c r="C445" s="41" t="s">
        <v>596</v>
      </c>
      <c r="D445" s="40" t="s">
        <v>54</v>
      </c>
      <c r="E445" s="40">
        <v>1</v>
      </c>
      <c r="F445" s="167">
        <v>8713</v>
      </c>
      <c r="G445" s="167">
        <f t="shared" si="38"/>
        <v>8713</v>
      </c>
      <c r="H445" s="167">
        <v>43541</v>
      </c>
      <c r="I445" s="167">
        <f t="shared" si="39"/>
        <v>43541</v>
      </c>
      <c r="J445" s="167">
        <v>0</v>
      </c>
      <c r="K445" s="167">
        <f t="shared" si="40"/>
        <v>0</v>
      </c>
      <c r="L445" s="167">
        <f t="shared" si="41"/>
        <v>52254</v>
      </c>
      <c r="M445" s="167">
        <f t="shared" si="41"/>
        <v>52254</v>
      </c>
      <c r="N445" s="168"/>
    </row>
    <row r="446" spans="1:17" s="245" customFormat="1" ht="23.1" hidden="1" customHeight="1">
      <c r="A446" s="47">
        <v>353</v>
      </c>
      <c r="B446" s="39" t="s">
        <v>330</v>
      </c>
      <c r="C446" s="39" t="s">
        <v>1208</v>
      </c>
      <c r="D446" s="40" t="s">
        <v>54</v>
      </c>
      <c r="E446" s="40">
        <v>1</v>
      </c>
      <c r="F446" s="167">
        <v>7608</v>
      </c>
      <c r="G446" s="167">
        <f t="shared" si="38"/>
        <v>7608</v>
      </c>
      <c r="H446" s="167">
        <v>22297</v>
      </c>
      <c r="I446" s="167">
        <f t="shared" si="39"/>
        <v>22297</v>
      </c>
      <c r="J446" s="167">
        <v>34</v>
      </c>
      <c r="K446" s="167">
        <f t="shared" si="40"/>
        <v>34</v>
      </c>
      <c r="L446" s="167">
        <f t="shared" si="41"/>
        <v>29939</v>
      </c>
      <c r="M446" s="167">
        <f t="shared" si="41"/>
        <v>29939</v>
      </c>
      <c r="N446" s="168"/>
      <c r="O446" s="241"/>
      <c r="P446" s="241"/>
      <c r="Q446" s="241"/>
    </row>
    <row r="447" spans="1:17" s="245" customFormat="1" ht="23.1" hidden="1" customHeight="1">
      <c r="A447" s="47">
        <v>354</v>
      </c>
      <c r="B447" s="39" t="s">
        <v>330</v>
      </c>
      <c r="C447" s="39" t="s">
        <v>1209</v>
      </c>
      <c r="D447" s="40" t="s">
        <v>54</v>
      </c>
      <c r="E447" s="40">
        <v>1</v>
      </c>
      <c r="F447" s="167">
        <v>9131</v>
      </c>
      <c r="G447" s="167">
        <f t="shared" si="38"/>
        <v>9131</v>
      </c>
      <c r="H447" s="167">
        <v>26756</v>
      </c>
      <c r="I447" s="167">
        <f t="shared" si="39"/>
        <v>26756</v>
      </c>
      <c r="J447" s="167">
        <v>41</v>
      </c>
      <c r="K447" s="167">
        <f t="shared" si="40"/>
        <v>41</v>
      </c>
      <c r="L447" s="167">
        <f t="shared" si="41"/>
        <v>35928</v>
      </c>
      <c r="M447" s="167">
        <f t="shared" si="41"/>
        <v>35928</v>
      </c>
      <c r="N447" s="168"/>
      <c r="O447" s="241"/>
      <c r="P447" s="241"/>
      <c r="Q447" s="241"/>
    </row>
    <row r="448" spans="1:17" s="245" customFormat="1" ht="23.1" hidden="1" customHeight="1">
      <c r="A448" s="47">
        <v>355</v>
      </c>
      <c r="B448" s="39" t="s">
        <v>330</v>
      </c>
      <c r="C448" s="41" t="s">
        <v>1210</v>
      </c>
      <c r="D448" s="40" t="s">
        <v>54</v>
      </c>
      <c r="E448" s="40">
        <v>1</v>
      </c>
      <c r="F448" s="167">
        <v>10654</v>
      </c>
      <c r="G448" s="167">
        <f t="shared" si="38"/>
        <v>10654</v>
      </c>
      <c r="H448" s="167">
        <v>31215</v>
      </c>
      <c r="I448" s="167">
        <f t="shared" si="39"/>
        <v>31215</v>
      </c>
      <c r="J448" s="167">
        <v>48</v>
      </c>
      <c r="K448" s="167">
        <f t="shared" si="40"/>
        <v>48</v>
      </c>
      <c r="L448" s="167">
        <f t="shared" si="41"/>
        <v>41917</v>
      </c>
      <c r="M448" s="167">
        <f t="shared" si="41"/>
        <v>41917</v>
      </c>
      <c r="N448" s="168"/>
      <c r="O448" s="241"/>
      <c r="P448" s="241"/>
      <c r="Q448" s="241"/>
    </row>
    <row r="449" spans="1:17" s="245" customFormat="1" ht="23.1" hidden="1" customHeight="1">
      <c r="A449" s="47">
        <v>356</v>
      </c>
      <c r="B449" s="39" t="s">
        <v>330</v>
      </c>
      <c r="C449" s="41" t="s">
        <v>1211</v>
      </c>
      <c r="D449" s="40" t="s">
        <v>54</v>
      </c>
      <c r="E449" s="40">
        <v>1</v>
      </c>
      <c r="F449" s="167">
        <v>24923</v>
      </c>
      <c r="G449" s="167">
        <f t="shared" si="38"/>
        <v>24923</v>
      </c>
      <c r="H449" s="167">
        <v>71349</v>
      </c>
      <c r="I449" s="167">
        <f t="shared" si="39"/>
        <v>71349</v>
      </c>
      <c r="J449" s="167">
        <v>111</v>
      </c>
      <c r="K449" s="167">
        <f t="shared" si="40"/>
        <v>111</v>
      </c>
      <c r="L449" s="167">
        <f t="shared" si="41"/>
        <v>96383</v>
      </c>
      <c r="M449" s="167">
        <f t="shared" si="41"/>
        <v>96383</v>
      </c>
      <c r="N449" s="168"/>
      <c r="O449" s="241"/>
      <c r="P449" s="241"/>
      <c r="Q449" s="241"/>
    </row>
    <row r="450" spans="1:17" s="245" customFormat="1" ht="23.1" hidden="1" customHeight="1">
      <c r="A450" s="47">
        <v>357</v>
      </c>
      <c r="B450" s="39" t="s">
        <v>330</v>
      </c>
      <c r="C450" s="41" t="s">
        <v>1212</v>
      </c>
      <c r="D450" s="40" t="s">
        <v>54</v>
      </c>
      <c r="E450" s="40">
        <v>1</v>
      </c>
      <c r="F450" s="167">
        <v>15218</v>
      </c>
      <c r="G450" s="167">
        <f t="shared" si="38"/>
        <v>15218</v>
      </c>
      <c r="H450" s="167">
        <v>44589</v>
      </c>
      <c r="I450" s="167">
        <f t="shared" si="39"/>
        <v>44589</v>
      </c>
      <c r="J450" s="167">
        <v>65</v>
      </c>
      <c r="K450" s="167">
        <f t="shared" si="40"/>
        <v>65</v>
      </c>
      <c r="L450" s="167">
        <f t="shared" si="41"/>
        <v>59872</v>
      </c>
      <c r="M450" s="167">
        <f t="shared" si="41"/>
        <v>59872</v>
      </c>
      <c r="N450" s="168"/>
      <c r="O450" s="241"/>
      <c r="P450" s="241"/>
      <c r="Q450" s="241"/>
    </row>
    <row r="451" spans="1:17" s="245" customFormat="1" ht="23.1" hidden="1" customHeight="1">
      <c r="A451" s="47">
        <v>358</v>
      </c>
      <c r="B451" s="39" t="s">
        <v>1213</v>
      </c>
      <c r="C451" s="39" t="s">
        <v>1214</v>
      </c>
      <c r="D451" s="40" t="s">
        <v>54</v>
      </c>
      <c r="E451" s="40">
        <v>1</v>
      </c>
      <c r="F451" s="167">
        <v>4424</v>
      </c>
      <c r="G451" s="167">
        <f t="shared" si="38"/>
        <v>4424</v>
      </c>
      <c r="H451" s="167">
        <v>37636</v>
      </c>
      <c r="I451" s="167">
        <f t="shared" si="39"/>
        <v>37636</v>
      </c>
      <c r="J451" s="167">
        <v>0</v>
      </c>
      <c r="K451" s="167">
        <f t="shared" si="40"/>
        <v>0</v>
      </c>
      <c r="L451" s="167">
        <f t="shared" si="41"/>
        <v>42060</v>
      </c>
      <c r="M451" s="167">
        <f t="shared" si="41"/>
        <v>42060</v>
      </c>
      <c r="N451" s="168"/>
      <c r="O451" s="241"/>
      <c r="P451" s="241"/>
      <c r="Q451" s="241"/>
    </row>
    <row r="452" spans="1:17" s="245" customFormat="1" ht="23.1" hidden="1" customHeight="1">
      <c r="A452" s="47">
        <v>359</v>
      </c>
      <c r="B452" s="39" t="s">
        <v>1215</v>
      </c>
      <c r="C452" s="41" t="s">
        <v>1216</v>
      </c>
      <c r="D452" s="40" t="s">
        <v>54</v>
      </c>
      <c r="E452" s="40">
        <v>1</v>
      </c>
      <c r="F452" s="167">
        <v>39081</v>
      </c>
      <c r="G452" s="167">
        <f t="shared" si="38"/>
        <v>39081</v>
      </c>
      <c r="H452" s="167">
        <v>114332</v>
      </c>
      <c r="I452" s="167">
        <f t="shared" si="39"/>
        <v>114332</v>
      </c>
      <c r="J452" s="167">
        <v>162</v>
      </c>
      <c r="K452" s="167">
        <f t="shared" si="40"/>
        <v>162</v>
      </c>
      <c r="L452" s="167">
        <f t="shared" si="41"/>
        <v>153575</v>
      </c>
      <c r="M452" s="167">
        <f t="shared" si="41"/>
        <v>153575</v>
      </c>
      <c r="N452" s="168"/>
      <c r="O452" s="241"/>
      <c r="P452" s="241"/>
      <c r="Q452" s="241"/>
    </row>
    <row r="453" spans="1:17" s="245" customFormat="1" ht="23.1" hidden="1" customHeight="1">
      <c r="A453" s="47">
        <v>360</v>
      </c>
      <c r="B453" s="39" t="s">
        <v>1213</v>
      </c>
      <c r="C453" s="39" t="s">
        <v>1217</v>
      </c>
      <c r="D453" s="40" t="s">
        <v>54</v>
      </c>
      <c r="E453" s="40">
        <v>1</v>
      </c>
      <c r="F453" s="167">
        <v>5643</v>
      </c>
      <c r="G453" s="167">
        <f t="shared" si="38"/>
        <v>5643</v>
      </c>
      <c r="H453" s="167">
        <v>42487</v>
      </c>
      <c r="I453" s="167">
        <f t="shared" si="39"/>
        <v>42487</v>
      </c>
      <c r="J453" s="167">
        <v>0</v>
      </c>
      <c r="K453" s="167">
        <f t="shared" si="40"/>
        <v>0</v>
      </c>
      <c r="L453" s="167">
        <f t="shared" si="41"/>
        <v>48130</v>
      </c>
      <c r="M453" s="167">
        <f t="shared" si="41"/>
        <v>48130</v>
      </c>
      <c r="N453" s="168"/>
      <c r="O453" s="241"/>
      <c r="P453" s="241"/>
      <c r="Q453" s="241"/>
    </row>
    <row r="454" spans="1:17" s="245" customFormat="1" ht="23.1" hidden="1" customHeight="1">
      <c r="A454" s="47">
        <v>361</v>
      </c>
      <c r="B454" s="39" t="s">
        <v>1213</v>
      </c>
      <c r="C454" s="41" t="s">
        <v>1218</v>
      </c>
      <c r="D454" s="40" t="s">
        <v>54</v>
      </c>
      <c r="E454" s="40">
        <v>1</v>
      </c>
      <c r="F454" s="167">
        <v>28203</v>
      </c>
      <c r="G454" s="167">
        <f t="shared" si="38"/>
        <v>28203</v>
      </c>
      <c r="H454" s="167">
        <v>91410</v>
      </c>
      <c r="I454" s="167">
        <f t="shared" si="39"/>
        <v>91410</v>
      </c>
      <c r="J454" s="167">
        <v>137</v>
      </c>
      <c r="K454" s="167">
        <f t="shared" si="40"/>
        <v>137</v>
      </c>
      <c r="L454" s="167">
        <f t="shared" si="41"/>
        <v>119750</v>
      </c>
      <c r="M454" s="167">
        <f t="shared" si="41"/>
        <v>119750</v>
      </c>
      <c r="N454" s="168"/>
      <c r="O454" s="241"/>
      <c r="P454" s="241"/>
      <c r="Q454" s="241"/>
    </row>
    <row r="455" spans="1:17" s="245" customFormat="1" ht="23.1" hidden="1" customHeight="1">
      <c r="A455" s="47">
        <v>362</v>
      </c>
      <c r="B455" s="39" t="s">
        <v>1213</v>
      </c>
      <c r="C455" s="41" t="s">
        <v>1219</v>
      </c>
      <c r="D455" s="40" t="s">
        <v>54</v>
      </c>
      <c r="E455" s="40">
        <v>1</v>
      </c>
      <c r="F455" s="167">
        <v>6861</v>
      </c>
      <c r="G455" s="167">
        <f t="shared" si="38"/>
        <v>6861</v>
      </c>
      <c r="H455" s="167">
        <v>43541</v>
      </c>
      <c r="I455" s="167">
        <f t="shared" si="39"/>
        <v>43541</v>
      </c>
      <c r="J455" s="167">
        <v>0</v>
      </c>
      <c r="K455" s="167">
        <f t="shared" si="40"/>
        <v>0</v>
      </c>
      <c r="L455" s="167">
        <f t="shared" si="41"/>
        <v>50402</v>
      </c>
      <c r="M455" s="167">
        <f t="shared" si="41"/>
        <v>50402</v>
      </c>
      <c r="N455" s="168"/>
      <c r="O455" s="241"/>
      <c r="P455" s="241"/>
      <c r="Q455" s="241"/>
    </row>
    <row r="456" spans="1:17" ht="23.1" hidden="1" customHeight="1">
      <c r="A456" s="47">
        <v>363</v>
      </c>
      <c r="B456" s="39" t="s">
        <v>51</v>
      </c>
      <c r="C456" s="39" t="s">
        <v>1220</v>
      </c>
      <c r="D456" s="40" t="s">
        <v>10</v>
      </c>
      <c r="E456" s="40">
        <v>1</v>
      </c>
      <c r="F456" s="167">
        <v>10755</v>
      </c>
      <c r="G456" s="167">
        <f t="shared" si="38"/>
        <v>10755</v>
      </c>
      <c r="H456" s="167">
        <v>43503</v>
      </c>
      <c r="I456" s="167">
        <f t="shared" si="39"/>
        <v>43503</v>
      </c>
      <c r="J456" s="167">
        <v>0</v>
      </c>
      <c r="K456" s="167">
        <f t="shared" si="40"/>
        <v>0</v>
      </c>
      <c r="L456" s="167">
        <f t="shared" si="41"/>
        <v>54258</v>
      </c>
      <c r="M456" s="167">
        <f t="shared" si="41"/>
        <v>54258</v>
      </c>
      <c r="N456" s="168" t="s">
        <v>68</v>
      </c>
    </row>
    <row r="457" spans="1:17" ht="23.1" hidden="1" customHeight="1">
      <c r="A457" s="47">
        <v>364</v>
      </c>
      <c r="B457" s="39" t="s">
        <v>51</v>
      </c>
      <c r="C457" s="39" t="s">
        <v>1221</v>
      </c>
      <c r="D457" s="40" t="s">
        <v>10</v>
      </c>
      <c r="E457" s="40">
        <v>1</v>
      </c>
      <c r="F457" s="167">
        <v>13181</v>
      </c>
      <c r="G457" s="167">
        <f t="shared" si="38"/>
        <v>13181</v>
      </c>
      <c r="H457" s="167">
        <v>54379</v>
      </c>
      <c r="I457" s="167">
        <f t="shared" si="39"/>
        <v>54379</v>
      </c>
      <c r="J457" s="167">
        <v>0</v>
      </c>
      <c r="K457" s="167">
        <f t="shared" si="40"/>
        <v>0</v>
      </c>
      <c r="L457" s="167">
        <f t="shared" si="41"/>
        <v>67560</v>
      </c>
      <c r="M457" s="167">
        <f t="shared" si="41"/>
        <v>67560</v>
      </c>
      <c r="N457" s="168" t="s">
        <v>68</v>
      </c>
    </row>
    <row r="458" spans="1:17" ht="23.1" hidden="1" customHeight="1">
      <c r="A458" s="47">
        <v>365</v>
      </c>
      <c r="B458" s="39" t="s">
        <v>51</v>
      </c>
      <c r="C458" s="39" t="s">
        <v>1222</v>
      </c>
      <c r="D458" s="40" t="s">
        <v>10</v>
      </c>
      <c r="E458" s="40">
        <v>1</v>
      </c>
      <c r="F458" s="167">
        <v>41205</v>
      </c>
      <c r="G458" s="167">
        <f t="shared" si="38"/>
        <v>41205</v>
      </c>
      <c r="H458" s="167">
        <v>43503</v>
      </c>
      <c r="I458" s="167">
        <f t="shared" si="39"/>
        <v>43503</v>
      </c>
      <c r="J458" s="167">
        <v>0</v>
      </c>
      <c r="K458" s="167">
        <f t="shared" si="40"/>
        <v>0</v>
      </c>
      <c r="L458" s="167">
        <f t="shared" si="41"/>
        <v>84708</v>
      </c>
      <c r="M458" s="167">
        <f t="shared" si="41"/>
        <v>84708</v>
      </c>
      <c r="N458" s="168"/>
    </row>
    <row r="459" spans="1:17" s="245" customFormat="1" ht="23.1" hidden="1" customHeight="1">
      <c r="A459" s="47">
        <v>366</v>
      </c>
      <c r="B459" s="39" t="s">
        <v>11</v>
      </c>
      <c r="C459" s="39" t="s">
        <v>1223</v>
      </c>
      <c r="D459" s="40" t="s">
        <v>54</v>
      </c>
      <c r="E459" s="40">
        <v>1</v>
      </c>
      <c r="F459" s="167">
        <v>24898</v>
      </c>
      <c r="G459" s="167">
        <f t="shared" si="38"/>
        <v>24898</v>
      </c>
      <c r="H459" s="167">
        <v>75551</v>
      </c>
      <c r="I459" s="167">
        <f t="shared" si="39"/>
        <v>75551</v>
      </c>
      <c r="J459" s="167">
        <v>97</v>
      </c>
      <c r="K459" s="167">
        <f t="shared" si="40"/>
        <v>97</v>
      </c>
      <c r="L459" s="167">
        <f t="shared" si="41"/>
        <v>100546</v>
      </c>
      <c r="M459" s="167">
        <f t="shared" si="41"/>
        <v>100546</v>
      </c>
      <c r="N459" s="168"/>
      <c r="O459" s="241"/>
      <c r="P459" s="241"/>
      <c r="Q459" s="241"/>
    </row>
    <row r="460" spans="1:17" s="245" customFormat="1" ht="23.1" hidden="1" customHeight="1">
      <c r="A460" s="47">
        <v>367</v>
      </c>
      <c r="B460" s="39" t="s">
        <v>11</v>
      </c>
      <c r="C460" s="39" t="s">
        <v>1224</v>
      </c>
      <c r="D460" s="40" t="s">
        <v>54</v>
      </c>
      <c r="E460" s="40">
        <v>1</v>
      </c>
      <c r="F460" s="167">
        <v>29935</v>
      </c>
      <c r="G460" s="167">
        <f t="shared" si="38"/>
        <v>29935</v>
      </c>
      <c r="H460" s="167">
        <v>89378</v>
      </c>
      <c r="I460" s="167">
        <f t="shared" si="39"/>
        <v>89378</v>
      </c>
      <c r="J460" s="167">
        <v>124</v>
      </c>
      <c r="K460" s="167">
        <f t="shared" si="40"/>
        <v>124</v>
      </c>
      <c r="L460" s="167">
        <f t="shared" si="41"/>
        <v>119437</v>
      </c>
      <c r="M460" s="167">
        <f t="shared" si="41"/>
        <v>119437</v>
      </c>
      <c r="N460" s="168"/>
      <c r="O460" s="241"/>
      <c r="P460" s="241"/>
      <c r="Q460" s="241"/>
    </row>
    <row r="461" spans="1:17" s="245" customFormat="1" ht="23.1" hidden="1" customHeight="1">
      <c r="A461" s="47">
        <v>368</v>
      </c>
      <c r="B461" s="39" t="s">
        <v>11</v>
      </c>
      <c r="C461" s="39" t="s">
        <v>1225</v>
      </c>
      <c r="D461" s="40" t="s">
        <v>54</v>
      </c>
      <c r="E461" s="40">
        <v>1</v>
      </c>
      <c r="F461" s="167">
        <v>13377</v>
      </c>
      <c r="G461" s="167">
        <f t="shared" si="38"/>
        <v>13377</v>
      </c>
      <c r="H461" s="167">
        <v>40017</v>
      </c>
      <c r="I461" s="167">
        <f t="shared" si="39"/>
        <v>40017</v>
      </c>
      <c r="J461" s="167">
        <v>55</v>
      </c>
      <c r="K461" s="167">
        <f t="shared" si="40"/>
        <v>55</v>
      </c>
      <c r="L461" s="167">
        <f t="shared" si="41"/>
        <v>53449</v>
      </c>
      <c r="M461" s="167">
        <f t="shared" si="41"/>
        <v>53449</v>
      </c>
      <c r="N461" s="168"/>
      <c r="O461" s="241"/>
      <c r="P461" s="241"/>
      <c r="Q461" s="241"/>
    </row>
    <row r="462" spans="1:17" s="245" customFormat="1" ht="23.1" hidden="1" customHeight="1">
      <c r="A462" s="47">
        <v>369</v>
      </c>
      <c r="B462" s="39" t="s">
        <v>11</v>
      </c>
      <c r="C462" s="39" t="s">
        <v>1226</v>
      </c>
      <c r="D462" s="40" t="s">
        <v>54</v>
      </c>
      <c r="E462" s="40">
        <v>1</v>
      </c>
      <c r="F462" s="167">
        <v>25944</v>
      </c>
      <c r="G462" s="167">
        <f t="shared" si="38"/>
        <v>25944</v>
      </c>
      <c r="H462" s="167">
        <v>77409</v>
      </c>
      <c r="I462" s="167">
        <f t="shared" si="39"/>
        <v>77409</v>
      </c>
      <c r="J462" s="167">
        <v>108</v>
      </c>
      <c r="K462" s="167">
        <f t="shared" si="40"/>
        <v>108</v>
      </c>
      <c r="L462" s="167">
        <f t="shared" si="41"/>
        <v>103461</v>
      </c>
      <c r="M462" s="167">
        <f t="shared" si="41"/>
        <v>103461</v>
      </c>
      <c r="N462" s="168"/>
      <c r="O462" s="241"/>
      <c r="P462" s="241"/>
      <c r="Q462" s="241"/>
    </row>
    <row r="463" spans="1:17" s="245" customFormat="1" ht="23.1" hidden="1" customHeight="1">
      <c r="A463" s="47">
        <v>370</v>
      </c>
      <c r="B463" s="39" t="s">
        <v>11</v>
      </c>
      <c r="C463" s="39" t="s">
        <v>1227</v>
      </c>
      <c r="D463" s="40" t="s">
        <v>54</v>
      </c>
      <c r="E463" s="40">
        <v>1</v>
      </c>
      <c r="F463" s="167">
        <v>43929</v>
      </c>
      <c r="G463" s="167">
        <f t="shared" si="38"/>
        <v>43929</v>
      </c>
      <c r="H463" s="167">
        <v>129326</v>
      </c>
      <c r="I463" s="167">
        <f t="shared" si="39"/>
        <v>129326</v>
      </c>
      <c r="J463" s="167">
        <v>184</v>
      </c>
      <c r="K463" s="167">
        <f t="shared" si="40"/>
        <v>184</v>
      </c>
      <c r="L463" s="167">
        <f t="shared" si="41"/>
        <v>173439</v>
      </c>
      <c r="M463" s="167">
        <f t="shared" si="41"/>
        <v>173439</v>
      </c>
      <c r="N463" s="168"/>
      <c r="O463" s="241"/>
      <c r="P463" s="241"/>
      <c r="Q463" s="241"/>
    </row>
    <row r="464" spans="1:17" s="245" customFormat="1" ht="23.1" hidden="1" customHeight="1">
      <c r="A464" s="47">
        <v>371</v>
      </c>
      <c r="B464" s="39" t="s">
        <v>11</v>
      </c>
      <c r="C464" s="39" t="s">
        <v>1228</v>
      </c>
      <c r="D464" s="40" t="s">
        <v>54</v>
      </c>
      <c r="E464" s="40">
        <v>1</v>
      </c>
      <c r="F464" s="167">
        <v>39106</v>
      </c>
      <c r="G464" s="167">
        <f t="shared" si="38"/>
        <v>39106</v>
      </c>
      <c r="H464" s="167">
        <v>116287</v>
      </c>
      <c r="I464" s="167">
        <f t="shared" si="39"/>
        <v>116287</v>
      </c>
      <c r="J464" s="167">
        <v>163</v>
      </c>
      <c r="K464" s="167">
        <f t="shared" si="40"/>
        <v>163</v>
      </c>
      <c r="L464" s="167">
        <f t="shared" si="41"/>
        <v>155556</v>
      </c>
      <c r="M464" s="167">
        <f t="shared" si="41"/>
        <v>155556</v>
      </c>
      <c r="N464" s="168"/>
      <c r="O464" s="241"/>
      <c r="P464" s="241"/>
      <c r="Q464" s="241"/>
    </row>
    <row r="465" spans="1:17" s="245" customFormat="1" ht="23.1" hidden="1" customHeight="1">
      <c r="A465" s="47">
        <v>372</v>
      </c>
      <c r="B465" s="39" t="s">
        <v>11</v>
      </c>
      <c r="C465" s="39" t="s">
        <v>1229</v>
      </c>
      <c r="D465" s="40" t="s">
        <v>54</v>
      </c>
      <c r="E465" s="40">
        <v>1</v>
      </c>
      <c r="F465" s="167">
        <v>44585</v>
      </c>
      <c r="G465" s="167">
        <f t="shared" si="38"/>
        <v>44585</v>
      </c>
      <c r="H465" s="167">
        <v>131969</v>
      </c>
      <c r="I465" s="167">
        <f t="shared" si="39"/>
        <v>131969</v>
      </c>
      <c r="J465" s="167">
        <v>186</v>
      </c>
      <c r="K465" s="167">
        <f t="shared" si="40"/>
        <v>186</v>
      </c>
      <c r="L465" s="167">
        <f t="shared" si="41"/>
        <v>176740</v>
      </c>
      <c r="M465" s="167">
        <f t="shared" si="41"/>
        <v>176740</v>
      </c>
      <c r="N465" s="168"/>
      <c r="O465" s="241"/>
      <c r="P465" s="241"/>
      <c r="Q465" s="241"/>
    </row>
    <row r="466" spans="1:17" s="245" customFormat="1" ht="23.1" hidden="1" customHeight="1">
      <c r="A466" s="47">
        <v>373</v>
      </c>
      <c r="B466" s="39" t="s">
        <v>11</v>
      </c>
      <c r="C466" s="39" t="s">
        <v>597</v>
      </c>
      <c r="D466" s="40" t="s">
        <v>54</v>
      </c>
      <c r="E466" s="40">
        <v>1</v>
      </c>
      <c r="F466" s="167">
        <v>25883</v>
      </c>
      <c r="G466" s="167">
        <f t="shared" si="38"/>
        <v>25883</v>
      </c>
      <c r="H466" s="167">
        <v>76252</v>
      </c>
      <c r="I466" s="167">
        <f t="shared" si="39"/>
        <v>76252</v>
      </c>
      <c r="J466" s="167">
        <v>108</v>
      </c>
      <c r="K466" s="167">
        <f t="shared" si="40"/>
        <v>108</v>
      </c>
      <c r="L466" s="167">
        <f t="shared" si="41"/>
        <v>102243</v>
      </c>
      <c r="M466" s="167">
        <f t="shared" si="41"/>
        <v>102243</v>
      </c>
      <c r="N466" s="168"/>
      <c r="O466" s="241"/>
      <c r="P466" s="241"/>
      <c r="Q466" s="241"/>
    </row>
    <row r="467" spans="1:17" s="245" customFormat="1" ht="23.1" hidden="1" customHeight="1">
      <c r="A467" s="47">
        <v>374</v>
      </c>
      <c r="B467" s="39" t="s">
        <v>11</v>
      </c>
      <c r="C467" s="39" t="s">
        <v>598</v>
      </c>
      <c r="D467" s="40" t="s">
        <v>54</v>
      </c>
      <c r="E467" s="40">
        <v>1</v>
      </c>
      <c r="F467" s="167">
        <v>15364</v>
      </c>
      <c r="G467" s="167">
        <f t="shared" si="38"/>
        <v>15364</v>
      </c>
      <c r="H467" s="167">
        <v>44372</v>
      </c>
      <c r="I467" s="167">
        <f t="shared" si="39"/>
        <v>44372</v>
      </c>
      <c r="J467" s="167">
        <v>64</v>
      </c>
      <c r="K467" s="167">
        <f t="shared" si="40"/>
        <v>64</v>
      </c>
      <c r="L467" s="167">
        <f t="shared" si="41"/>
        <v>59800</v>
      </c>
      <c r="M467" s="167">
        <f t="shared" si="41"/>
        <v>59800</v>
      </c>
      <c r="N467" s="168"/>
      <c r="O467" s="241"/>
      <c r="P467" s="241"/>
      <c r="Q467" s="241"/>
    </row>
    <row r="468" spans="1:17" s="245" customFormat="1" ht="23.1" hidden="1" customHeight="1">
      <c r="A468" s="47">
        <v>375</v>
      </c>
      <c r="B468" s="39" t="s">
        <v>11</v>
      </c>
      <c r="C468" s="39" t="s">
        <v>599</v>
      </c>
      <c r="D468" s="40" t="s">
        <v>54</v>
      </c>
      <c r="E468" s="40">
        <v>1</v>
      </c>
      <c r="F468" s="167">
        <v>22785</v>
      </c>
      <c r="G468" s="167">
        <f t="shared" si="38"/>
        <v>22785</v>
      </c>
      <c r="H468" s="167">
        <v>66511</v>
      </c>
      <c r="I468" s="167">
        <f t="shared" si="39"/>
        <v>66511</v>
      </c>
      <c r="J468" s="167">
        <v>95</v>
      </c>
      <c r="K468" s="167">
        <f t="shared" si="40"/>
        <v>95</v>
      </c>
      <c r="L468" s="167">
        <f t="shared" si="41"/>
        <v>89391</v>
      </c>
      <c r="M468" s="167">
        <f t="shared" si="41"/>
        <v>89391</v>
      </c>
      <c r="N468" s="168"/>
      <c r="O468" s="241"/>
      <c r="P468" s="241"/>
      <c r="Q468" s="241"/>
    </row>
    <row r="469" spans="1:17" s="245" customFormat="1" ht="23.1" hidden="1" customHeight="1">
      <c r="A469" s="47">
        <v>376</v>
      </c>
      <c r="B469" s="39" t="s">
        <v>11</v>
      </c>
      <c r="C469" s="39" t="s">
        <v>600</v>
      </c>
      <c r="D469" s="40" t="s">
        <v>54</v>
      </c>
      <c r="E469" s="40">
        <v>1</v>
      </c>
      <c r="F469" s="167">
        <v>24036</v>
      </c>
      <c r="G469" s="167">
        <f t="shared" si="38"/>
        <v>24036</v>
      </c>
      <c r="H469" s="167">
        <v>70639</v>
      </c>
      <c r="I469" s="167">
        <f t="shared" si="39"/>
        <v>70639</v>
      </c>
      <c r="J469" s="167">
        <v>100</v>
      </c>
      <c r="K469" s="167">
        <f t="shared" si="40"/>
        <v>100</v>
      </c>
      <c r="L469" s="167">
        <f t="shared" si="41"/>
        <v>94775</v>
      </c>
      <c r="M469" s="167">
        <f t="shared" si="41"/>
        <v>94775</v>
      </c>
      <c r="N469" s="168"/>
      <c r="O469" s="241"/>
      <c r="P469" s="241"/>
      <c r="Q469" s="241"/>
    </row>
    <row r="470" spans="1:17" s="245" customFormat="1" ht="23.1" hidden="1" customHeight="1">
      <c r="A470" s="47">
        <v>377</v>
      </c>
      <c r="B470" s="39" t="s">
        <v>1230</v>
      </c>
      <c r="C470" s="39" t="s">
        <v>1231</v>
      </c>
      <c r="D470" s="40" t="s">
        <v>54</v>
      </c>
      <c r="E470" s="40">
        <v>1</v>
      </c>
      <c r="F470" s="167">
        <v>14804</v>
      </c>
      <c r="G470" s="167">
        <f t="shared" si="38"/>
        <v>14804</v>
      </c>
      <c r="H470" s="167">
        <v>42573</v>
      </c>
      <c r="I470" s="167">
        <f t="shared" si="39"/>
        <v>42573</v>
      </c>
      <c r="J470" s="167">
        <v>62</v>
      </c>
      <c r="K470" s="167">
        <f t="shared" si="40"/>
        <v>62</v>
      </c>
      <c r="L470" s="167">
        <f t="shared" si="41"/>
        <v>57439</v>
      </c>
      <c r="M470" s="167">
        <f t="shared" si="41"/>
        <v>57439</v>
      </c>
      <c r="N470" s="168"/>
      <c r="O470" s="241"/>
      <c r="P470" s="241"/>
      <c r="Q470" s="241"/>
    </row>
    <row r="471" spans="1:17" s="245" customFormat="1" ht="23.1" hidden="1" customHeight="1">
      <c r="A471" s="47">
        <v>378</v>
      </c>
      <c r="B471" s="39" t="s">
        <v>1232</v>
      </c>
      <c r="C471" s="39" t="s">
        <v>601</v>
      </c>
      <c r="D471" s="40" t="s">
        <v>54</v>
      </c>
      <c r="E471" s="40">
        <v>1</v>
      </c>
      <c r="F471" s="167">
        <v>16948</v>
      </c>
      <c r="G471" s="167">
        <f t="shared" si="38"/>
        <v>16948</v>
      </c>
      <c r="H471" s="167">
        <v>48928</v>
      </c>
      <c r="I471" s="167">
        <f t="shared" si="39"/>
        <v>48928</v>
      </c>
      <c r="J471" s="167">
        <v>71</v>
      </c>
      <c r="K471" s="167">
        <f t="shared" si="40"/>
        <v>71</v>
      </c>
      <c r="L471" s="167">
        <f t="shared" si="41"/>
        <v>65947</v>
      </c>
      <c r="M471" s="167">
        <f t="shared" si="41"/>
        <v>65947</v>
      </c>
      <c r="N471" s="168"/>
      <c r="O471" s="241"/>
      <c r="P471" s="241"/>
      <c r="Q471" s="241"/>
    </row>
    <row r="472" spans="1:17" s="245" customFormat="1" ht="23.1" hidden="1" customHeight="1">
      <c r="A472" s="47">
        <v>379</v>
      </c>
      <c r="B472" s="39" t="s">
        <v>602</v>
      </c>
      <c r="C472" s="39" t="s">
        <v>603</v>
      </c>
      <c r="D472" s="40" t="s">
        <v>54</v>
      </c>
      <c r="E472" s="40">
        <v>1</v>
      </c>
      <c r="F472" s="167">
        <v>37937</v>
      </c>
      <c r="G472" s="167">
        <f t="shared" si="38"/>
        <v>37937</v>
      </c>
      <c r="H472" s="167">
        <v>111761</v>
      </c>
      <c r="I472" s="167">
        <f t="shared" si="39"/>
        <v>111761</v>
      </c>
      <c r="J472" s="167">
        <v>158</v>
      </c>
      <c r="K472" s="167">
        <f t="shared" si="40"/>
        <v>158</v>
      </c>
      <c r="L472" s="167">
        <f t="shared" si="41"/>
        <v>149856</v>
      </c>
      <c r="M472" s="167">
        <f t="shared" si="41"/>
        <v>149856</v>
      </c>
      <c r="N472" s="168"/>
      <c r="O472" s="241"/>
      <c r="P472" s="241"/>
      <c r="Q472" s="241"/>
    </row>
    <row r="473" spans="1:17" s="245" customFormat="1" ht="23.1" hidden="1" customHeight="1">
      <c r="A473" s="47">
        <v>380</v>
      </c>
      <c r="B473" s="39" t="s">
        <v>1233</v>
      </c>
      <c r="C473" s="39" t="s">
        <v>1234</v>
      </c>
      <c r="D473" s="40" t="s">
        <v>54</v>
      </c>
      <c r="E473" s="40">
        <v>1</v>
      </c>
      <c r="F473" s="167">
        <v>36604</v>
      </c>
      <c r="G473" s="167">
        <f t="shared" si="38"/>
        <v>36604</v>
      </c>
      <c r="H473" s="167">
        <v>108031</v>
      </c>
      <c r="I473" s="167">
        <f t="shared" si="39"/>
        <v>108031</v>
      </c>
      <c r="J473" s="167">
        <v>153</v>
      </c>
      <c r="K473" s="167">
        <f t="shared" si="40"/>
        <v>153</v>
      </c>
      <c r="L473" s="167">
        <f t="shared" si="41"/>
        <v>144788</v>
      </c>
      <c r="M473" s="167">
        <f t="shared" si="41"/>
        <v>144788</v>
      </c>
      <c r="N473" s="168"/>
      <c r="O473" s="241"/>
      <c r="P473" s="241"/>
      <c r="Q473" s="241"/>
    </row>
    <row r="474" spans="1:17" ht="23.1" hidden="1" customHeight="1">
      <c r="A474" s="47">
        <v>381</v>
      </c>
      <c r="B474" s="39" t="s">
        <v>604</v>
      </c>
      <c r="C474" s="41" t="s">
        <v>728</v>
      </c>
      <c r="D474" s="40" t="s">
        <v>54</v>
      </c>
      <c r="E474" s="40">
        <v>1</v>
      </c>
      <c r="F474" s="167">
        <v>95470</v>
      </c>
      <c r="G474" s="167">
        <f t="shared" si="38"/>
        <v>95470</v>
      </c>
      <c r="H474" s="167">
        <v>320026</v>
      </c>
      <c r="I474" s="167">
        <f t="shared" si="39"/>
        <v>320026</v>
      </c>
      <c r="J474" s="167">
        <v>438</v>
      </c>
      <c r="K474" s="167">
        <f t="shared" si="40"/>
        <v>438</v>
      </c>
      <c r="L474" s="167">
        <f t="shared" si="41"/>
        <v>415934</v>
      </c>
      <c r="M474" s="167">
        <f t="shared" si="41"/>
        <v>415934</v>
      </c>
      <c r="N474" s="168" t="s">
        <v>68</v>
      </c>
    </row>
    <row r="475" spans="1:17" s="245" customFormat="1" ht="23.1" hidden="1" customHeight="1">
      <c r="A475" s="47">
        <v>382</v>
      </c>
      <c r="B475" s="39" t="s">
        <v>605</v>
      </c>
      <c r="C475" s="39" t="s">
        <v>763</v>
      </c>
      <c r="D475" s="40" t="s">
        <v>764</v>
      </c>
      <c r="E475" s="40">
        <v>1</v>
      </c>
      <c r="F475" s="167">
        <v>360000</v>
      </c>
      <c r="G475" s="167">
        <f t="shared" si="38"/>
        <v>360000</v>
      </c>
      <c r="H475" s="167">
        <v>0</v>
      </c>
      <c r="I475" s="167">
        <f t="shared" si="39"/>
        <v>0</v>
      </c>
      <c r="J475" s="167">
        <v>0</v>
      </c>
      <c r="K475" s="167">
        <f t="shared" si="40"/>
        <v>0</v>
      </c>
      <c r="L475" s="167">
        <f t="shared" si="41"/>
        <v>360000</v>
      </c>
      <c r="M475" s="167">
        <f t="shared" si="41"/>
        <v>360000</v>
      </c>
      <c r="N475" s="168" t="s">
        <v>1235</v>
      </c>
      <c r="O475" s="241"/>
      <c r="P475" s="241"/>
      <c r="Q475" s="241"/>
    </row>
    <row r="476" spans="1:17" s="245" customFormat="1" ht="23.1" hidden="1" customHeight="1">
      <c r="A476" s="47">
        <v>383</v>
      </c>
      <c r="B476" s="39" t="s">
        <v>1236</v>
      </c>
      <c r="C476" s="39" t="s">
        <v>1237</v>
      </c>
      <c r="D476" s="40" t="s">
        <v>1238</v>
      </c>
      <c r="E476" s="40">
        <v>1</v>
      </c>
      <c r="F476" s="167">
        <v>0</v>
      </c>
      <c r="G476" s="167">
        <f t="shared" si="38"/>
        <v>0</v>
      </c>
      <c r="H476" s="167">
        <v>0</v>
      </c>
      <c r="I476" s="167">
        <f t="shared" si="39"/>
        <v>0</v>
      </c>
      <c r="J476" s="167">
        <v>300000</v>
      </c>
      <c r="K476" s="167">
        <f t="shared" si="40"/>
        <v>300000</v>
      </c>
      <c r="L476" s="167">
        <f t="shared" si="41"/>
        <v>300000</v>
      </c>
      <c r="M476" s="167">
        <f t="shared" si="41"/>
        <v>300000</v>
      </c>
      <c r="N476" s="168"/>
      <c r="O476" s="241"/>
      <c r="P476" s="241"/>
      <c r="Q476" s="241"/>
    </row>
    <row r="477" spans="1:17" ht="23.1" hidden="1" customHeight="1">
      <c r="A477" s="47">
        <v>384</v>
      </c>
      <c r="B477" s="39" t="s">
        <v>49</v>
      </c>
      <c r="C477" s="39" t="s">
        <v>1239</v>
      </c>
      <c r="D477" s="40" t="s">
        <v>43</v>
      </c>
      <c r="E477" s="40">
        <v>1</v>
      </c>
      <c r="F477" s="167">
        <v>23542</v>
      </c>
      <c r="G477" s="167">
        <f t="shared" si="38"/>
        <v>23542</v>
      </c>
      <c r="H477" s="167">
        <v>17151</v>
      </c>
      <c r="I477" s="167">
        <f t="shared" si="39"/>
        <v>17151</v>
      </c>
      <c r="J477" s="167">
        <v>0</v>
      </c>
      <c r="K477" s="167">
        <f t="shared" si="40"/>
        <v>0</v>
      </c>
      <c r="L477" s="167">
        <f t="shared" si="41"/>
        <v>40693</v>
      </c>
      <c r="M477" s="167">
        <f t="shared" si="41"/>
        <v>40693</v>
      </c>
      <c r="N477" s="171" t="s">
        <v>569</v>
      </c>
    </row>
    <row r="478" spans="1:17" ht="23.1" hidden="1" customHeight="1">
      <c r="A478" s="47">
        <v>385</v>
      </c>
      <c r="B478" s="39" t="s">
        <v>16</v>
      </c>
      <c r="C478" s="39" t="s">
        <v>267</v>
      </c>
      <c r="D478" s="40" t="s">
        <v>43</v>
      </c>
      <c r="E478" s="40">
        <v>1</v>
      </c>
      <c r="F478" s="167">
        <v>28195</v>
      </c>
      <c r="G478" s="167">
        <f t="shared" si="38"/>
        <v>28195</v>
      </c>
      <c r="H478" s="167">
        <v>17151</v>
      </c>
      <c r="I478" s="167">
        <f t="shared" si="39"/>
        <v>17151</v>
      </c>
      <c r="J478" s="167">
        <v>0</v>
      </c>
      <c r="K478" s="167">
        <f t="shared" si="40"/>
        <v>0</v>
      </c>
      <c r="L478" s="167">
        <f t="shared" si="41"/>
        <v>45346</v>
      </c>
      <c r="M478" s="167">
        <f t="shared" si="41"/>
        <v>45346</v>
      </c>
      <c r="N478" s="171" t="s">
        <v>569</v>
      </c>
    </row>
    <row r="479" spans="1:17" ht="23.1" hidden="1" customHeight="1">
      <c r="A479" s="47">
        <v>386</v>
      </c>
      <c r="B479" s="39" t="s">
        <v>49</v>
      </c>
      <c r="C479" s="39" t="s">
        <v>333</v>
      </c>
      <c r="D479" s="40" t="s">
        <v>43</v>
      </c>
      <c r="E479" s="40">
        <v>1</v>
      </c>
      <c r="F479" s="167">
        <v>27301</v>
      </c>
      <c r="G479" s="167">
        <f t="shared" si="38"/>
        <v>27301</v>
      </c>
      <c r="H479" s="167">
        <v>17151</v>
      </c>
      <c r="I479" s="167">
        <f t="shared" si="39"/>
        <v>17151</v>
      </c>
      <c r="J479" s="167">
        <v>0</v>
      </c>
      <c r="K479" s="167">
        <f t="shared" si="40"/>
        <v>0</v>
      </c>
      <c r="L479" s="167">
        <f t="shared" si="41"/>
        <v>44452</v>
      </c>
      <c r="M479" s="167">
        <f t="shared" si="41"/>
        <v>44452</v>
      </c>
      <c r="N479" s="171"/>
    </row>
    <row r="480" spans="1:17" ht="23.1" hidden="1" customHeight="1">
      <c r="A480" s="47">
        <v>387</v>
      </c>
      <c r="B480" s="39" t="s">
        <v>16</v>
      </c>
      <c r="C480" s="39" t="s">
        <v>334</v>
      </c>
      <c r="D480" s="40" t="s">
        <v>43</v>
      </c>
      <c r="E480" s="40">
        <v>1</v>
      </c>
      <c r="F480" s="167">
        <v>35713</v>
      </c>
      <c r="G480" s="167">
        <f t="shared" si="38"/>
        <v>35713</v>
      </c>
      <c r="H480" s="167">
        <v>17151</v>
      </c>
      <c r="I480" s="167">
        <f t="shared" si="39"/>
        <v>17151</v>
      </c>
      <c r="J480" s="167">
        <v>0</v>
      </c>
      <c r="K480" s="167">
        <f t="shared" si="40"/>
        <v>0</v>
      </c>
      <c r="L480" s="167">
        <f t="shared" si="41"/>
        <v>52864</v>
      </c>
      <c r="M480" s="167">
        <f t="shared" si="41"/>
        <v>52864</v>
      </c>
      <c r="N480" s="171"/>
    </row>
    <row r="481" spans="1:14" ht="23.1" hidden="1" customHeight="1">
      <c r="A481" s="47">
        <v>388</v>
      </c>
      <c r="B481" s="39" t="s">
        <v>49</v>
      </c>
      <c r="C481" s="39" t="s">
        <v>335</v>
      </c>
      <c r="D481" s="40" t="s">
        <v>43</v>
      </c>
      <c r="E481" s="40">
        <v>1</v>
      </c>
      <c r="F481" s="167">
        <v>27948</v>
      </c>
      <c r="G481" s="167">
        <f t="shared" si="38"/>
        <v>27948</v>
      </c>
      <c r="H481" s="167">
        <v>17151</v>
      </c>
      <c r="I481" s="167">
        <f t="shared" si="39"/>
        <v>17151</v>
      </c>
      <c r="J481" s="167">
        <v>0</v>
      </c>
      <c r="K481" s="167">
        <f t="shared" si="40"/>
        <v>0</v>
      </c>
      <c r="L481" s="167">
        <f t="shared" si="41"/>
        <v>45099</v>
      </c>
      <c r="M481" s="167">
        <f t="shared" si="41"/>
        <v>45099</v>
      </c>
      <c r="N481" s="171"/>
    </row>
    <row r="482" spans="1:14" ht="23.1" hidden="1" customHeight="1">
      <c r="A482" s="47">
        <v>389</v>
      </c>
      <c r="B482" s="39" t="s">
        <v>16</v>
      </c>
      <c r="C482" s="39" t="s">
        <v>336</v>
      </c>
      <c r="D482" s="40" t="s">
        <v>43</v>
      </c>
      <c r="E482" s="40">
        <v>1</v>
      </c>
      <c r="F482" s="167">
        <v>37007</v>
      </c>
      <c r="G482" s="167">
        <f t="shared" si="38"/>
        <v>37007</v>
      </c>
      <c r="H482" s="167">
        <v>17151</v>
      </c>
      <c r="I482" s="167">
        <f t="shared" si="39"/>
        <v>17151</v>
      </c>
      <c r="J482" s="167">
        <v>0</v>
      </c>
      <c r="K482" s="167">
        <f t="shared" si="40"/>
        <v>0</v>
      </c>
      <c r="L482" s="167">
        <f t="shared" si="41"/>
        <v>54158</v>
      </c>
      <c r="M482" s="167">
        <f t="shared" si="41"/>
        <v>54158</v>
      </c>
      <c r="N482" s="171"/>
    </row>
    <row r="483" spans="1:14" ht="23.1" hidden="1" customHeight="1">
      <c r="A483" s="47">
        <v>390</v>
      </c>
      <c r="B483" s="39" t="s">
        <v>49</v>
      </c>
      <c r="C483" s="39" t="s">
        <v>337</v>
      </c>
      <c r="D483" s="40" t="s">
        <v>43</v>
      </c>
      <c r="E483" s="40">
        <v>1</v>
      </c>
      <c r="F483" s="167">
        <v>38587</v>
      </c>
      <c r="G483" s="167">
        <f t="shared" si="38"/>
        <v>38587</v>
      </c>
      <c r="H483" s="167">
        <v>17151</v>
      </c>
      <c r="I483" s="167">
        <f t="shared" si="39"/>
        <v>17151</v>
      </c>
      <c r="J483" s="167">
        <v>0</v>
      </c>
      <c r="K483" s="167">
        <f t="shared" si="40"/>
        <v>0</v>
      </c>
      <c r="L483" s="167">
        <f t="shared" si="41"/>
        <v>55738</v>
      </c>
      <c r="M483" s="167">
        <f t="shared" si="41"/>
        <v>55738</v>
      </c>
      <c r="N483" s="171"/>
    </row>
    <row r="484" spans="1:14" ht="23.1" hidden="1" customHeight="1">
      <c r="A484" s="47">
        <v>391</v>
      </c>
      <c r="B484" s="39" t="s">
        <v>16</v>
      </c>
      <c r="C484" s="39" t="s">
        <v>1240</v>
      </c>
      <c r="D484" s="40" t="s">
        <v>43</v>
      </c>
      <c r="E484" s="40">
        <v>1</v>
      </c>
      <c r="F484" s="167">
        <v>58284</v>
      </c>
      <c r="G484" s="167">
        <f t="shared" si="38"/>
        <v>58284</v>
      </c>
      <c r="H484" s="167">
        <v>17151</v>
      </c>
      <c r="I484" s="167">
        <f t="shared" si="39"/>
        <v>17151</v>
      </c>
      <c r="J484" s="167">
        <v>0</v>
      </c>
      <c r="K484" s="167">
        <f t="shared" si="40"/>
        <v>0</v>
      </c>
      <c r="L484" s="167">
        <f t="shared" si="41"/>
        <v>75435</v>
      </c>
      <c r="M484" s="167">
        <f t="shared" si="41"/>
        <v>75435</v>
      </c>
      <c r="N484" s="171"/>
    </row>
    <row r="485" spans="1:14" ht="23.1" hidden="1" customHeight="1">
      <c r="A485" s="47">
        <v>392</v>
      </c>
      <c r="B485" s="39" t="s">
        <v>175</v>
      </c>
      <c r="C485" s="39" t="s">
        <v>176</v>
      </c>
      <c r="D485" s="40" t="s">
        <v>43</v>
      </c>
      <c r="E485" s="40">
        <v>1</v>
      </c>
      <c r="F485" s="167">
        <v>62659</v>
      </c>
      <c r="G485" s="167">
        <f t="shared" si="38"/>
        <v>62659</v>
      </c>
      <c r="H485" s="167">
        <v>21973</v>
      </c>
      <c r="I485" s="167">
        <f t="shared" si="39"/>
        <v>21973</v>
      </c>
      <c r="J485" s="167">
        <v>0</v>
      </c>
      <c r="K485" s="167">
        <f t="shared" si="40"/>
        <v>0</v>
      </c>
      <c r="L485" s="167">
        <f t="shared" si="41"/>
        <v>84632</v>
      </c>
      <c r="M485" s="167">
        <f t="shared" si="41"/>
        <v>84632</v>
      </c>
      <c r="N485" s="171"/>
    </row>
    <row r="486" spans="1:14" ht="23.1" hidden="1" customHeight="1">
      <c r="A486" s="47">
        <v>393</v>
      </c>
      <c r="B486" s="39" t="s">
        <v>175</v>
      </c>
      <c r="C486" s="39" t="s">
        <v>177</v>
      </c>
      <c r="D486" s="40" t="s">
        <v>43</v>
      </c>
      <c r="E486" s="40">
        <v>1</v>
      </c>
      <c r="F486" s="167">
        <v>67659</v>
      </c>
      <c r="G486" s="167">
        <f t="shared" si="38"/>
        <v>67659</v>
      </c>
      <c r="H486" s="167">
        <v>21973</v>
      </c>
      <c r="I486" s="167">
        <f t="shared" si="39"/>
        <v>21973</v>
      </c>
      <c r="J486" s="167">
        <v>0</v>
      </c>
      <c r="K486" s="167">
        <f t="shared" si="40"/>
        <v>0</v>
      </c>
      <c r="L486" s="167">
        <f t="shared" si="41"/>
        <v>89632</v>
      </c>
      <c r="M486" s="167">
        <f t="shared" si="41"/>
        <v>89632</v>
      </c>
      <c r="N486" s="171"/>
    </row>
    <row r="487" spans="1:14" ht="23.1" hidden="1" customHeight="1">
      <c r="A487" s="47">
        <v>394</v>
      </c>
      <c r="B487" s="39" t="s">
        <v>175</v>
      </c>
      <c r="C487" s="39" t="s">
        <v>178</v>
      </c>
      <c r="D487" s="40" t="s">
        <v>43</v>
      </c>
      <c r="E487" s="40">
        <v>1</v>
      </c>
      <c r="F487" s="167">
        <v>69659</v>
      </c>
      <c r="G487" s="167">
        <f t="shared" si="38"/>
        <v>69659</v>
      </c>
      <c r="H487" s="167">
        <v>21973</v>
      </c>
      <c r="I487" s="167">
        <f t="shared" si="39"/>
        <v>21973</v>
      </c>
      <c r="J487" s="167">
        <v>0</v>
      </c>
      <c r="K487" s="167">
        <f t="shared" si="40"/>
        <v>0</v>
      </c>
      <c r="L487" s="167">
        <f t="shared" si="41"/>
        <v>91632</v>
      </c>
      <c r="M487" s="167">
        <f t="shared" si="41"/>
        <v>91632</v>
      </c>
      <c r="N487" s="171"/>
    </row>
    <row r="488" spans="1:14" ht="23.1" hidden="1" customHeight="1">
      <c r="A488" s="47">
        <v>395</v>
      </c>
      <c r="B488" s="39" t="s">
        <v>175</v>
      </c>
      <c r="C488" s="39" t="s">
        <v>179</v>
      </c>
      <c r="D488" s="40" t="s">
        <v>43</v>
      </c>
      <c r="E488" s="40">
        <v>1</v>
      </c>
      <c r="F488" s="167">
        <v>81659</v>
      </c>
      <c r="G488" s="167">
        <f t="shared" si="38"/>
        <v>81659</v>
      </c>
      <c r="H488" s="167">
        <v>21973</v>
      </c>
      <c r="I488" s="167">
        <f t="shared" si="39"/>
        <v>21973</v>
      </c>
      <c r="J488" s="167">
        <v>0</v>
      </c>
      <c r="K488" s="167">
        <f t="shared" si="40"/>
        <v>0</v>
      </c>
      <c r="L488" s="167">
        <f t="shared" si="41"/>
        <v>103632</v>
      </c>
      <c r="M488" s="167">
        <f t="shared" si="41"/>
        <v>103632</v>
      </c>
      <c r="N488" s="171"/>
    </row>
    <row r="489" spans="1:14" ht="23.1" hidden="1" customHeight="1">
      <c r="A489" s="47">
        <v>396</v>
      </c>
      <c r="B489" s="39" t="s">
        <v>180</v>
      </c>
      <c r="C489" s="39" t="s">
        <v>181</v>
      </c>
      <c r="D489" s="40" t="s">
        <v>43</v>
      </c>
      <c r="E489" s="40">
        <v>1</v>
      </c>
      <c r="F489" s="167">
        <v>17709</v>
      </c>
      <c r="G489" s="167">
        <f t="shared" si="38"/>
        <v>17709</v>
      </c>
      <c r="H489" s="167">
        <v>21973</v>
      </c>
      <c r="I489" s="167">
        <f t="shared" si="39"/>
        <v>21973</v>
      </c>
      <c r="J489" s="167">
        <v>0</v>
      </c>
      <c r="K489" s="167">
        <f t="shared" si="40"/>
        <v>0</v>
      </c>
      <c r="L489" s="167">
        <f t="shared" si="41"/>
        <v>39682</v>
      </c>
      <c r="M489" s="167">
        <f t="shared" si="41"/>
        <v>39682</v>
      </c>
      <c r="N489" s="171"/>
    </row>
    <row r="490" spans="1:14" ht="23.1" hidden="1" customHeight="1">
      <c r="A490" s="47">
        <v>397</v>
      </c>
      <c r="B490" s="39" t="s">
        <v>180</v>
      </c>
      <c r="C490" s="39" t="s">
        <v>338</v>
      </c>
      <c r="D490" s="40" t="s">
        <v>43</v>
      </c>
      <c r="E490" s="40">
        <v>1</v>
      </c>
      <c r="F490" s="167">
        <v>19359</v>
      </c>
      <c r="G490" s="167">
        <f t="shared" ref="G490:G506" si="42">E490*F490</f>
        <v>19359</v>
      </c>
      <c r="H490" s="167">
        <v>21973</v>
      </c>
      <c r="I490" s="167">
        <f t="shared" ref="I490:I506" si="43">E490*H490</f>
        <v>21973</v>
      </c>
      <c r="J490" s="167">
        <v>0</v>
      </c>
      <c r="K490" s="167">
        <f t="shared" ref="K490:K506" si="44">E490*J490</f>
        <v>0</v>
      </c>
      <c r="L490" s="167">
        <f t="shared" si="41"/>
        <v>41332</v>
      </c>
      <c r="M490" s="167">
        <f t="shared" si="41"/>
        <v>41332</v>
      </c>
      <c r="N490" s="171"/>
    </row>
    <row r="491" spans="1:14" ht="23.1" hidden="1" customHeight="1">
      <c r="A491" s="47">
        <v>398</v>
      </c>
      <c r="B491" s="39" t="s">
        <v>180</v>
      </c>
      <c r="C491" s="39" t="s">
        <v>339</v>
      </c>
      <c r="D491" s="40" t="s">
        <v>43</v>
      </c>
      <c r="E491" s="40">
        <v>1</v>
      </c>
      <c r="F491" s="167">
        <v>21009</v>
      </c>
      <c r="G491" s="167">
        <f t="shared" si="42"/>
        <v>21009</v>
      </c>
      <c r="H491" s="167">
        <v>21973</v>
      </c>
      <c r="I491" s="167">
        <f t="shared" si="43"/>
        <v>21973</v>
      </c>
      <c r="J491" s="167">
        <v>0</v>
      </c>
      <c r="K491" s="167">
        <f t="shared" si="44"/>
        <v>0</v>
      </c>
      <c r="L491" s="167">
        <f t="shared" si="41"/>
        <v>42982</v>
      </c>
      <c r="M491" s="167">
        <f t="shared" si="41"/>
        <v>42982</v>
      </c>
      <c r="N491" s="171"/>
    </row>
    <row r="492" spans="1:14" ht="23.1" hidden="1" customHeight="1">
      <c r="A492" s="47">
        <v>399</v>
      </c>
      <c r="B492" s="39" t="s">
        <v>182</v>
      </c>
      <c r="C492" s="39" t="s">
        <v>181</v>
      </c>
      <c r="D492" s="40" t="s">
        <v>43</v>
      </c>
      <c r="E492" s="40">
        <v>1</v>
      </c>
      <c r="F492" s="167">
        <v>32229</v>
      </c>
      <c r="G492" s="167">
        <f t="shared" si="42"/>
        <v>32229</v>
      </c>
      <c r="H492" s="167">
        <v>21973</v>
      </c>
      <c r="I492" s="167">
        <f t="shared" si="43"/>
        <v>21973</v>
      </c>
      <c r="J492" s="167">
        <v>0</v>
      </c>
      <c r="K492" s="167">
        <f t="shared" si="44"/>
        <v>0</v>
      </c>
      <c r="L492" s="167">
        <f t="shared" si="41"/>
        <v>54202</v>
      </c>
      <c r="M492" s="167">
        <f t="shared" si="41"/>
        <v>54202</v>
      </c>
      <c r="N492" s="171"/>
    </row>
    <row r="493" spans="1:14" ht="23.1" hidden="1" customHeight="1">
      <c r="A493" s="47">
        <v>400</v>
      </c>
      <c r="B493" s="39" t="s">
        <v>182</v>
      </c>
      <c r="C493" s="39" t="s">
        <v>183</v>
      </c>
      <c r="D493" s="40" t="s">
        <v>43</v>
      </c>
      <c r="E493" s="40">
        <v>1</v>
      </c>
      <c r="F493" s="167">
        <v>37839</v>
      </c>
      <c r="G493" s="167">
        <f t="shared" si="42"/>
        <v>37839</v>
      </c>
      <c r="H493" s="167">
        <v>21973</v>
      </c>
      <c r="I493" s="167">
        <f t="shared" si="43"/>
        <v>21973</v>
      </c>
      <c r="J493" s="167">
        <v>0</v>
      </c>
      <c r="K493" s="167">
        <f t="shared" si="44"/>
        <v>0</v>
      </c>
      <c r="L493" s="167">
        <f t="shared" si="41"/>
        <v>59812</v>
      </c>
      <c r="M493" s="167">
        <f t="shared" si="41"/>
        <v>59812</v>
      </c>
      <c r="N493" s="171"/>
    </row>
    <row r="494" spans="1:14" ht="23.1" hidden="1" customHeight="1">
      <c r="A494" s="47">
        <v>401</v>
      </c>
      <c r="B494" s="39" t="s">
        <v>182</v>
      </c>
      <c r="C494" s="39" t="s">
        <v>184</v>
      </c>
      <c r="D494" s="40" t="s">
        <v>43</v>
      </c>
      <c r="E494" s="40">
        <v>1</v>
      </c>
      <c r="F494" s="167">
        <v>42459</v>
      </c>
      <c r="G494" s="167">
        <f t="shared" si="42"/>
        <v>42459</v>
      </c>
      <c r="H494" s="167">
        <v>21973</v>
      </c>
      <c r="I494" s="167">
        <f t="shared" si="43"/>
        <v>21973</v>
      </c>
      <c r="J494" s="167">
        <v>0</v>
      </c>
      <c r="K494" s="167">
        <f t="shared" si="44"/>
        <v>0</v>
      </c>
      <c r="L494" s="167">
        <f t="shared" si="41"/>
        <v>64432</v>
      </c>
      <c r="M494" s="167">
        <f t="shared" si="41"/>
        <v>64432</v>
      </c>
      <c r="N494" s="171"/>
    </row>
    <row r="495" spans="1:14" ht="23.1" hidden="1" customHeight="1">
      <c r="A495" s="47">
        <v>402</v>
      </c>
      <c r="B495" s="41" t="s">
        <v>340</v>
      </c>
      <c r="C495" s="39" t="s">
        <v>184</v>
      </c>
      <c r="D495" s="40" t="s">
        <v>43</v>
      </c>
      <c r="E495" s="40">
        <v>1</v>
      </c>
      <c r="F495" s="167">
        <v>42459</v>
      </c>
      <c r="G495" s="167">
        <f t="shared" si="42"/>
        <v>42459</v>
      </c>
      <c r="H495" s="167">
        <v>21973</v>
      </c>
      <c r="I495" s="167">
        <f t="shared" si="43"/>
        <v>21973</v>
      </c>
      <c r="J495" s="167">
        <v>0</v>
      </c>
      <c r="K495" s="167">
        <f t="shared" si="44"/>
        <v>0</v>
      </c>
      <c r="L495" s="167">
        <f t="shared" si="41"/>
        <v>64432</v>
      </c>
      <c r="M495" s="167">
        <f t="shared" si="41"/>
        <v>64432</v>
      </c>
      <c r="N495" s="171"/>
    </row>
    <row r="496" spans="1:14" ht="23.1" hidden="1" customHeight="1">
      <c r="A496" s="47">
        <v>403</v>
      </c>
      <c r="B496" s="39" t="s">
        <v>185</v>
      </c>
      <c r="C496" s="39" t="s">
        <v>181</v>
      </c>
      <c r="D496" s="40" t="s">
        <v>43</v>
      </c>
      <c r="E496" s="40">
        <v>1</v>
      </c>
      <c r="F496" s="167">
        <v>34171</v>
      </c>
      <c r="G496" s="167">
        <f t="shared" si="42"/>
        <v>34171</v>
      </c>
      <c r="H496" s="167">
        <v>9723</v>
      </c>
      <c r="I496" s="167">
        <f t="shared" si="43"/>
        <v>9723</v>
      </c>
      <c r="J496" s="167">
        <v>4638</v>
      </c>
      <c r="K496" s="167">
        <f t="shared" si="44"/>
        <v>4638</v>
      </c>
      <c r="L496" s="167">
        <f t="shared" si="41"/>
        <v>48532</v>
      </c>
      <c r="M496" s="167">
        <f t="shared" si="41"/>
        <v>48532</v>
      </c>
      <c r="N496" s="171"/>
    </row>
    <row r="497" spans="1:14" ht="23.1" hidden="1" customHeight="1">
      <c r="A497" s="47">
        <v>404</v>
      </c>
      <c r="B497" s="39" t="s">
        <v>185</v>
      </c>
      <c r="C497" s="39" t="s">
        <v>183</v>
      </c>
      <c r="D497" s="40" t="s">
        <v>43</v>
      </c>
      <c r="E497" s="40">
        <v>1</v>
      </c>
      <c r="F497" s="167">
        <v>39561</v>
      </c>
      <c r="G497" s="167">
        <f t="shared" si="42"/>
        <v>39561</v>
      </c>
      <c r="H497" s="167">
        <v>9723</v>
      </c>
      <c r="I497" s="167">
        <f t="shared" si="43"/>
        <v>9723</v>
      </c>
      <c r="J497" s="167">
        <v>4638</v>
      </c>
      <c r="K497" s="167">
        <f t="shared" si="44"/>
        <v>4638</v>
      </c>
      <c r="L497" s="167">
        <f t="shared" si="41"/>
        <v>53922</v>
      </c>
      <c r="M497" s="167">
        <f t="shared" si="41"/>
        <v>53922</v>
      </c>
      <c r="N497" s="171"/>
    </row>
    <row r="498" spans="1:14" ht="23.1" hidden="1" customHeight="1">
      <c r="A498" s="47">
        <v>405</v>
      </c>
      <c r="B498" s="39" t="s">
        <v>185</v>
      </c>
      <c r="C498" s="39" t="s">
        <v>184</v>
      </c>
      <c r="D498" s="40" t="s">
        <v>43</v>
      </c>
      <c r="E498" s="40">
        <v>1</v>
      </c>
      <c r="F498" s="167">
        <v>44291</v>
      </c>
      <c r="G498" s="167">
        <f t="shared" si="42"/>
        <v>44291</v>
      </c>
      <c r="H498" s="167">
        <v>9723</v>
      </c>
      <c r="I498" s="167">
        <f t="shared" si="43"/>
        <v>9723</v>
      </c>
      <c r="J498" s="167">
        <v>4638</v>
      </c>
      <c r="K498" s="167">
        <f t="shared" si="44"/>
        <v>4638</v>
      </c>
      <c r="L498" s="167">
        <f t="shared" si="41"/>
        <v>58652</v>
      </c>
      <c r="M498" s="167">
        <f t="shared" si="41"/>
        <v>58652</v>
      </c>
      <c r="N498" s="171"/>
    </row>
    <row r="499" spans="1:14" ht="23.1" hidden="1" customHeight="1">
      <c r="A499" s="47">
        <v>406</v>
      </c>
      <c r="B499" s="39" t="s">
        <v>341</v>
      </c>
      <c r="C499" s="39" t="s">
        <v>606</v>
      </c>
      <c r="D499" s="40" t="s">
        <v>54</v>
      </c>
      <c r="E499" s="40">
        <v>1</v>
      </c>
      <c r="F499" s="167">
        <v>3630</v>
      </c>
      <c r="G499" s="167">
        <f t="shared" si="42"/>
        <v>3630</v>
      </c>
      <c r="H499" s="167"/>
      <c r="I499" s="167">
        <f t="shared" si="43"/>
        <v>0</v>
      </c>
      <c r="J499" s="167"/>
      <c r="K499" s="167">
        <f t="shared" si="44"/>
        <v>0</v>
      </c>
      <c r="L499" s="167">
        <f t="shared" si="41"/>
        <v>3630</v>
      </c>
      <c r="M499" s="167">
        <f t="shared" si="41"/>
        <v>3630</v>
      </c>
      <c r="N499" s="171" t="s">
        <v>569</v>
      </c>
    </row>
    <row r="500" spans="1:14" ht="23.1" hidden="1" customHeight="1">
      <c r="A500" s="47">
        <v>407</v>
      </c>
      <c r="B500" s="39" t="s">
        <v>342</v>
      </c>
      <c r="C500" s="39" t="s">
        <v>607</v>
      </c>
      <c r="D500" s="40" t="s">
        <v>54</v>
      </c>
      <c r="E500" s="40">
        <v>1</v>
      </c>
      <c r="F500" s="167">
        <v>3850</v>
      </c>
      <c r="G500" s="167">
        <f t="shared" si="42"/>
        <v>3850</v>
      </c>
      <c r="H500" s="167"/>
      <c r="I500" s="167">
        <f t="shared" si="43"/>
        <v>0</v>
      </c>
      <c r="J500" s="167"/>
      <c r="K500" s="167">
        <f t="shared" si="44"/>
        <v>0</v>
      </c>
      <c r="L500" s="167">
        <f t="shared" si="41"/>
        <v>3850</v>
      </c>
      <c r="M500" s="167">
        <f t="shared" si="41"/>
        <v>3850</v>
      </c>
      <c r="N500" s="171" t="s">
        <v>569</v>
      </c>
    </row>
    <row r="501" spans="1:14" ht="23.1" hidden="1" customHeight="1">
      <c r="A501" s="47">
        <v>408</v>
      </c>
      <c r="B501" s="41" t="s">
        <v>343</v>
      </c>
      <c r="C501" s="41" t="s">
        <v>1241</v>
      </c>
      <c r="D501" s="43" t="s">
        <v>1242</v>
      </c>
      <c r="E501" s="40">
        <v>1</v>
      </c>
      <c r="F501" s="167">
        <v>1432</v>
      </c>
      <c r="G501" s="167">
        <f t="shared" si="42"/>
        <v>1432</v>
      </c>
      <c r="H501" s="167">
        <v>8434</v>
      </c>
      <c r="I501" s="167">
        <f t="shared" si="43"/>
        <v>8434</v>
      </c>
      <c r="J501" s="167">
        <v>0</v>
      </c>
      <c r="K501" s="167">
        <f t="shared" si="44"/>
        <v>0</v>
      </c>
      <c r="L501" s="167">
        <f t="shared" si="41"/>
        <v>9866</v>
      </c>
      <c r="M501" s="167">
        <f t="shared" si="41"/>
        <v>9866</v>
      </c>
      <c r="N501" s="168"/>
    </row>
    <row r="502" spans="1:14" ht="23.1" hidden="1" customHeight="1">
      <c r="A502" s="47">
        <v>409</v>
      </c>
      <c r="B502" s="41" t="s">
        <v>343</v>
      </c>
      <c r="C502" s="41" t="s">
        <v>1243</v>
      </c>
      <c r="D502" s="43" t="s">
        <v>1</v>
      </c>
      <c r="E502" s="40">
        <v>1</v>
      </c>
      <c r="F502" s="167">
        <v>5852</v>
      </c>
      <c r="G502" s="167">
        <f t="shared" si="42"/>
        <v>5852</v>
      </c>
      <c r="H502" s="167">
        <v>16869</v>
      </c>
      <c r="I502" s="167">
        <f t="shared" si="43"/>
        <v>16869</v>
      </c>
      <c r="J502" s="167">
        <v>0</v>
      </c>
      <c r="K502" s="167">
        <f t="shared" si="44"/>
        <v>0</v>
      </c>
      <c r="L502" s="167">
        <f t="shared" si="41"/>
        <v>22721</v>
      </c>
      <c r="M502" s="167">
        <f t="shared" si="41"/>
        <v>22721</v>
      </c>
      <c r="N502" s="168"/>
    </row>
    <row r="503" spans="1:14" ht="23.1" hidden="1" customHeight="1">
      <c r="A503" s="47">
        <v>410</v>
      </c>
      <c r="B503" s="41" t="s">
        <v>343</v>
      </c>
      <c r="C503" s="41" t="s">
        <v>765</v>
      </c>
      <c r="D503" s="43" t="s">
        <v>1</v>
      </c>
      <c r="E503" s="40">
        <v>1</v>
      </c>
      <c r="F503" s="167">
        <v>4892</v>
      </c>
      <c r="G503" s="167">
        <f t="shared" si="42"/>
        <v>4892</v>
      </c>
      <c r="H503" s="167">
        <v>16869</v>
      </c>
      <c r="I503" s="167">
        <f t="shared" si="43"/>
        <v>16869</v>
      </c>
      <c r="J503" s="167">
        <v>0</v>
      </c>
      <c r="K503" s="167">
        <f t="shared" si="44"/>
        <v>0</v>
      </c>
      <c r="L503" s="167">
        <f t="shared" si="41"/>
        <v>21761</v>
      </c>
      <c r="M503" s="167">
        <f t="shared" si="41"/>
        <v>21761</v>
      </c>
      <c r="N503" s="168"/>
    </row>
    <row r="504" spans="1:14" ht="23.1" hidden="1" customHeight="1">
      <c r="A504" s="47">
        <v>411</v>
      </c>
      <c r="B504" s="41" t="s">
        <v>343</v>
      </c>
      <c r="C504" s="41" t="s">
        <v>344</v>
      </c>
      <c r="D504" s="43" t="s">
        <v>1</v>
      </c>
      <c r="E504" s="40">
        <v>1</v>
      </c>
      <c r="F504" s="167">
        <v>5372</v>
      </c>
      <c r="G504" s="167">
        <f t="shared" si="42"/>
        <v>5372</v>
      </c>
      <c r="H504" s="167">
        <v>22492</v>
      </c>
      <c r="I504" s="167">
        <f t="shared" si="43"/>
        <v>22492</v>
      </c>
      <c r="J504" s="167">
        <v>0</v>
      </c>
      <c r="K504" s="167">
        <f t="shared" si="44"/>
        <v>0</v>
      </c>
      <c r="L504" s="167">
        <f t="shared" ref="L504:M551" si="45">F504+H504+J504</f>
        <v>27864</v>
      </c>
      <c r="M504" s="167">
        <f t="shared" si="45"/>
        <v>27864</v>
      </c>
      <c r="N504" s="168"/>
    </row>
    <row r="505" spans="1:14" ht="23.1" hidden="1" customHeight="1">
      <c r="A505" s="47">
        <v>412</v>
      </c>
      <c r="B505" s="41" t="s">
        <v>608</v>
      </c>
      <c r="C505" s="41" t="s">
        <v>729</v>
      </c>
      <c r="D505" s="43" t="s">
        <v>60</v>
      </c>
      <c r="E505" s="40">
        <v>1</v>
      </c>
      <c r="F505" s="167">
        <v>6492</v>
      </c>
      <c r="G505" s="167">
        <f t="shared" si="42"/>
        <v>6492</v>
      </c>
      <c r="H505" s="167">
        <v>28115</v>
      </c>
      <c r="I505" s="167">
        <f t="shared" si="43"/>
        <v>28115</v>
      </c>
      <c r="J505" s="167">
        <v>0</v>
      </c>
      <c r="K505" s="167">
        <f t="shared" si="44"/>
        <v>0</v>
      </c>
      <c r="L505" s="167">
        <f t="shared" si="45"/>
        <v>34607</v>
      </c>
      <c r="M505" s="167">
        <f t="shared" si="45"/>
        <v>34607</v>
      </c>
      <c r="N505" s="168"/>
    </row>
    <row r="506" spans="1:14" ht="23.1" hidden="1" customHeight="1">
      <c r="A506" s="47">
        <v>413</v>
      </c>
      <c r="B506" s="41" t="s">
        <v>608</v>
      </c>
      <c r="C506" s="41" t="s">
        <v>1244</v>
      </c>
      <c r="D506" s="43" t="s">
        <v>60</v>
      </c>
      <c r="E506" s="40">
        <v>1</v>
      </c>
      <c r="F506" s="167">
        <v>6172</v>
      </c>
      <c r="G506" s="167">
        <f t="shared" si="42"/>
        <v>6172</v>
      </c>
      <c r="H506" s="167">
        <v>22492</v>
      </c>
      <c r="I506" s="167">
        <f t="shared" si="43"/>
        <v>22492</v>
      </c>
      <c r="J506" s="167">
        <v>0</v>
      </c>
      <c r="K506" s="167">
        <f t="shared" si="44"/>
        <v>0</v>
      </c>
      <c r="L506" s="167">
        <f t="shared" si="45"/>
        <v>28664</v>
      </c>
      <c r="M506" s="167">
        <f t="shared" si="45"/>
        <v>28664</v>
      </c>
      <c r="N506" s="265"/>
    </row>
    <row r="507" spans="1:14" ht="23.1" hidden="1" customHeight="1">
      <c r="A507" s="266"/>
      <c r="B507" s="266"/>
      <c r="C507" s="266"/>
      <c r="D507" s="266"/>
      <c r="E507" s="266"/>
      <c r="F507" s="267"/>
      <c r="G507" s="267"/>
      <c r="H507" s="267"/>
      <c r="I507" s="267"/>
      <c r="J507" s="267"/>
      <c r="K507" s="267"/>
      <c r="L507" s="267"/>
      <c r="M507" s="267"/>
      <c r="N507" s="265"/>
    </row>
    <row r="508" spans="1:14" ht="23.1" hidden="1" customHeight="1">
      <c r="A508" s="266"/>
      <c r="B508" s="266"/>
      <c r="C508" s="266"/>
      <c r="D508" s="266"/>
      <c r="E508" s="266"/>
      <c r="F508" s="267"/>
      <c r="G508" s="267"/>
      <c r="H508" s="267"/>
      <c r="I508" s="267"/>
      <c r="J508" s="267"/>
      <c r="K508" s="267"/>
      <c r="L508" s="267"/>
      <c r="M508" s="267"/>
      <c r="N508" s="265"/>
    </row>
    <row r="509" spans="1:14" ht="23.1" customHeight="1">
      <c r="A509" s="244" t="s">
        <v>1245</v>
      </c>
      <c r="B509" s="178"/>
      <c r="C509" s="178"/>
      <c r="D509" s="178"/>
      <c r="E509" s="178"/>
      <c r="F509" s="179"/>
      <c r="G509" s="179"/>
      <c r="H509" s="179"/>
      <c r="I509" s="179"/>
      <c r="J509" s="179"/>
      <c r="K509" s="179"/>
      <c r="L509" s="179"/>
      <c r="M509" s="179"/>
      <c r="N509" s="180"/>
    </row>
    <row r="510" spans="1:14" ht="23.1" hidden="1" customHeight="1">
      <c r="A510" s="47">
        <v>414</v>
      </c>
      <c r="B510" s="39" t="s">
        <v>345</v>
      </c>
      <c r="C510" s="39" t="s">
        <v>346</v>
      </c>
      <c r="D510" s="40" t="s">
        <v>43</v>
      </c>
      <c r="E510" s="40">
        <v>1</v>
      </c>
      <c r="F510" s="167">
        <v>1355</v>
      </c>
      <c r="G510" s="167">
        <f t="shared" ref="G510:G525" si="46">E510*F510</f>
        <v>1355</v>
      </c>
      <c r="H510" s="167">
        <v>32647</v>
      </c>
      <c r="I510" s="167">
        <f t="shared" ref="I510:I525" si="47">E510*H510</f>
        <v>32647</v>
      </c>
      <c r="J510" s="167">
        <v>0</v>
      </c>
      <c r="K510" s="167">
        <f t="shared" ref="K510:K525" si="48">E510*J510</f>
        <v>0</v>
      </c>
      <c r="L510" s="167">
        <f t="shared" si="45"/>
        <v>34002</v>
      </c>
      <c r="M510" s="167">
        <f t="shared" si="45"/>
        <v>34002</v>
      </c>
      <c r="N510" s="168" t="s">
        <v>68</v>
      </c>
    </row>
    <row r="511" spans="1:14" ht="23.1" hidden="1" customHeight="1">
      <c r="A511" s="47">
        <v>415</v>
      </c>
      <c r="B511" s="39" t="s">
        <v>345</v>
      </c>
      <c r="C511" s="39" t="s">
        <v>347</v>
      </c>
      <c r="D511" s="40" t="s">
        <v>43</v>
      </c>
      <c r="E511" s="40">
        <v>1</v>
      </c>
      <c r="F511" s="167">
        <v>2035</v>
      </c>
      <c r="G511" s="167">
        <f t="shared" si="46"/>
        <v>2035</v>
      </c>
      <c r="H511" s="167">
        <v>52828</v>
      </c>
      <c r="I511" s="167">
        <f t="shared" si="47"/>
        <v>52828</v>
      </c>
      <c r="J511" s="167">
        <v>0</v>
      </c>
      <c r="K511" s="167">
        <f t="shared" si="48"/>
        <v>0</v>
      </c>
      <c r="L511" s="167">
        <f t="shared" si="45"/>
        <v>54863</v>
      </c>
      <c r="M511" s="167">
        <f t="shared" si="45"/>
        <v>54863</v>
      </c>
      <c r="N511" s="168" t="s">
        <v>68</v>
      </c>
    </row>
    <row r="512" spans="1:14" ht="23.1" hidden="1" customHeight="1">
      <c r="A512" s="47">
        <v>416</v>
      </c>
      <c r="B512" s="39" t="s">
        <v>345</v>
      </c>
      <c r="C512" s="39" t="s">
        <v>348</v>
      </c>
      <c r="D512" s="40" t="s">
        <v>43</v>
      </c>
      <c r="E512" s="40">
        <v>1</v>
      </c>
      <c r="F512" s="167">
        <v>2223</v>
      </c>
      <c r="G512" s="167">
        <f t="shared" si="46"/>
        <v>2223</v>
      </c>
      <c r="H512" s="167">
        <v>52828</v>
      </c>
      <c r="I512" s="167">
        <f t="shared" si="47"/>
        <v>52828</v>
      </c>
      <c r="J512" s="167">
        <v>0</v>
      </c>
      <c r="K512" s="167">
        <f t="shared" si="48"/>
        <v>0</v>
      </c>
      <c r="L512" s="167">
        <f t="shared" si="45"/>
        <v>55051</v>
      </c>
      <c r="M512" s="167">
        <f t="shared" si="45"/>
        <v>55051</v>
      </c>
      <c r="N512" s="168" t="s">
        <v>68</v>
      </c>
    </row>
    <row r="513" spans="1:17" s="245" customFormat="1" ht="23.1" hidden="1" customHeight="1">
      <c r="A513" s="47">
        <v>417</v>
      </c>
      <c r="B513" s="39" t="s">
        <v>349</v>
      </c>
      <c r="C513" s="39" t="s">
        <v>350</v>
      </c>
      <c r="D513" s="40" t="s">
        <v>43</v>
      </c>
      <c r="E513" s="40">
        <v>1</v>
      </c>
      <c r="F513" s="167">
        <v>5932</v>
      </c>
      <c r="G513" s="167">
        <f t="shared" si="46"/>
        <v>5932</v>
      </c>
      <c r="H513" s="167">
        <v>14689</v>
      </c>
      <c r="I513" s="167">
        <f t="shared" si="47"/>
        <v>14689</v>
      </c>
      <c r="J513" s="167">
        <v>0</v>
      </c>
      <c r="K513" s="167">
        <f t="shared" si="48"/>
        <v>0</v>
      </c>
      <c r="L513" s="167">
        <f t="shared" si="45"/>
        <v>20621</v>
      </c>
      <c r="M513" s="167">
        <f t="shared" si="45"/>
        <v>20621</v>
      </c>
      <c r="N513" s="168" t="s">
        <v>68</v>
      </c>
      <c r="O513" s="241"/>
      <c r="P513" s="241"/>
      <c r="Q513" s="241"/>
    </row>
    <row r="514" spans="1:17" s="245" customFormat="1" ht="23.1" hidden="1" customHeight="1">
      <c r="A514" s="47">
        <v>418</v>
      </c>
      <c r="B514" s="39" t="s">
        <v>349</v>
      </c>
      <c r="C514" s="39" t="s">
        <v>351</v>
      </c>
      <c r="D514" s="40" t="s">
        <v>43</v>
      </c>
      <c r="E514" s="40">
        <v>1</v>
      </c>
      <c r="F514" s="167">
        <v>11865</v>
      </c>
      <c r="G514" s="167">
        <f t="shared" si="46"/>
        <v>11865</v>
      </c>
      <c r="H514" s="167">
        <v>14689</v>
      </c>
      <c r="I514" s="167">
        <f t="shared" si="47"/>
        <v>14689</v>
      </c>
      <c r="J514" s="167">
        <v>0</v>
      </c>
      <c r="K514" s="167">
        <f t="shared" si="48"/>
        <v>0</v>
      </c>
      <c r="L514" s="167">
        <f t="shared" si="45"/>
        <v>26554</v>
      </c>
      <c r="M514" s="167">
        <f t="shared" si="45"/>
        <v>26554</v>
      </c>
      <c r="N514" s="168"/>
      <c r="O514" s="241"/>
      <c r="P514" s="241"/>
      <c r="Q514" s="241"/>
    </row>
    <row r="515" spans="1:17" ht="23.1" hidden="1" customHeight="1">
      <c r="A515" s="47">
        <v>419</v>
      </c>
      <c r="B515" s="39" t="s">
        <v>345</v>
      </c>
      <c r="C515" s="41" t="s">
        <v>352</v>
      </c>
      <c r="D515" s="40" t="s">
        <v>43</v>
      </c>
      <c r="E515" s="40">
        <v>1</v>
      </c>
      <c r="F515" s="167">
        <v>2480</v>
      </c>
      <c r="G515" s="167">
        <f t="shared" si="46"/>
        <v>2480</v>
      </c>
      <c r="H515" s="167">
        <v>22854</v>
      </c>
      <c r="I515" s="167">
        <f t="shared" si="47"/>
        <v>22854</v>
      </c>
      <c r="J515" s="167">
        <v>0</v>
      </c>
      <c r="K515" s="167">
        <f t="shared" si="48"/>
        <v>0</v>
      </c>
      <c r="L515" s="167">
        <f t="shared" si="45"/>
        <v>25334</v>
      </c>
      <c r="M515" s="167">
        <f t="shared" si="45"/>
        <v>25334</v>
      </c>
      <c r="N515" s="171"/>
    </row>
    <row r="516" spans="1:17" ht="23.1" hidden="1" customHeight="1">
      <c r="A516" s="47">
        <v>420</v>
      </c>
      <c r="B516" s="39" t="s">
        <v>345</v>
      </c>
      <c r="C516" s="41" t="s">
        <v>353</v>
      </c>
      <c r="D516" s="40" t="s">
        <v>43</v>
      </c>
      <c r="E516" s="40">
        <v>1</v>
      </c>
      <c r="F516" s="167">
        <v>3110</v>
      </c>
      <c r="G516" s="167">
        <f t="shared" si="46"/>
        <v>3110</v>
      </c>
      <c r="H516" s="167">
        <v>23746</v>
      </c>
      <c r="I516" s="167">
        <f t="shared" si="47"/>
        <v>23746</v>
      </c>
      <c r="J516" s="167">
        <v>0</v>
      </c>
      <c r="K516" s="167">
        <f t="shared" si="48"/>
        <v>0</v>
      </c>
      <c r="L516" s="167">
        <f t="shared" si="45"/>
        <v>26856</v>
      </c>
      <c r="M516" s="167">
        <f t="shared" si="45"/>
        <v>26856</v>
      </c>
      <c r="N516" s="171"/>
    </row>
    <row r="517" spans="1:17" ht="23.1" hidden="1" customHeight="1">
      <c r="A517" s="47">
        <v>421</v>
      </c>
      <c r="B517" s="41" t="s">
        <v>354</v>
      </c>
      <c r="C517" s="41" t="s">
        <v>355</v>
      </c>
      <c r="D517" s="40" t="s">
        <v>59</v>
      </c>
      <c r="E517" s="40">
        <v>1</v>
      </c>
      <c r="F517" s="167">
        <v>842524</v>
      </c>
      <c r="G517" s="167">
        <f t="shared" si="46"/>
        <v>842524</v>
      </c>
      <c r="H517" s="167">
        <v>297020</v>
      </c>
      <c r="I517" s="167">
        <f t="shared" si="47"/>
        <v>297020</v>
      </c>
      <c r="J517" s="167">
        <v>0</v>
      </c>
      <c r="K517" s="167">
        <f t="shared" si="48"/>
        <v>0</v>
      </c>
      <c r="L517" s="167">
        <f t="shared" si="45"/>
        <v>1139544</v>
      </c>
      <c r="M517" s="167">
        <f t="shared" si="45"/>
        <v>1139544</v>
      </c>
      <c r="N517" s="171"/>
    </row>
    <row r="518" spans="1:17" ht="23.1" hidden="1" customHeight="1">
      <c r="A518" s="47">
        <v>422</v>
      </c>
      <c r="B518" s="39" t="s">
        <v>356</v>
      </c>
      <c r="C518" s="39" t="s">
        <v>357</v>
      </c>
      <c r="D518" s="40" t="s">
        <v>59</v>
      </c>
      <c r="E518" s="40">
        <v>1</v>
      </c>
      <c r="F518" s="167">
        <v>98470</v>
      </c>
      <c r="G518" s="167">
        <f t="shared" si="46"/>
        <v>98470</v>
      </c>
      <c r="H518" s="167">
        <v>148510</v>
      </c>
      <c r="I518" s="167">
        <f t="shared" si="47"/>
        <v>148510</v>
      </c>
      <c r="J518" s="167">
        <v>0</v>
      </c>
      <c r="K518" s="167">
        <f t="shared" si="48"/>
        <v>0</v>
      </c>
      <c r="L518" s="167">
        <f t="shared" si="45"/>
        <v>246980</v>
      </c>
      <c r="M518" s="167">
        <f t="shared" si="45"/>
        <v>246980</v>
      </c>
      <c r="N518" s="168"/>
    </row>
    <row r="519" spans="1:17" ht="23.1" hidden="1" customHeight="1">
      <c r="A519" s="47">
        <v>423</v>
      </c>
      <c r="B519" s="39" t="s">
        <v>358</v>
      </c>
      <c r="C519" s="39"/>
      <c r="D519" s="40" t="s">
        <v>43</v>
      </c>
      <c r="E519" s="40">
        <v>1</v>
      </c>
      <c r="F519" s="167">
        <v>0</v>
      </c>
      <c r="G519" s="167">
        <f t="shared" si="46"/>
        <v>0</v>
      </c>
      <c r="H519" s="167">
        <v>11865</v>
      </c>
      <c r="I519" s="167">
        <f t="shared" si="47"/>
        <v>11865</v>
      </c>
      <c r="J519" s="167">
        <v>0</v>
      </c>
      <c r="K519" s="167">
        <f t="shared" si="48"/>
        <v>0</v>
      </c>
      <c r="L519" s="167">
        <f t="shared" si="45"/>
        <v>11865</v>
      </c>
      <c r="M519" s="167">
        <f t="shared" si="45"/>
        <v>11865</v>
      </c>
      <c r="N519" s="168"/>
    </row>
    <row r="520" spans="1:17" ht="23.1" hidden="1" customHeight="1">
      <c r="A520" s="47">
        <v>424</v>
      </c>
      <c r="B520" s="39" t="s">
        <v>766</v>
      </c>
      <c r="C520" s="39" t="s">
        <v>68</v>
      </c>
      <c r="D520" s="40" t="s">
        <v>59</v>
      </c>
      <c r="E520" s="40">
        <v>1</v>
      </c>
      <c r="F520" s="167">
        <v>57979</v>
      </c>
      <c r="G520" s="167">
        <f t="shared" si="46"/>
        <v>57979</v>
      </c>
      <c r="H520" s="167">
        <v>6030</v>
      </c>
      <c r="I520" s="167">
        <f t="shared" si="47"/>
        <v>6030</v>
      </c>
      <c r="J520" s="167">
        <v>0</v>
      </c>
      <c r="K520" s="167">
        <f t="shared" si="48"/>
        <v>0</v>
      </c>
      <c r="L520" s="167">
        <f t="shared" si="45"/>
        <v>64009</v>
      </c>
      <c r="M520" s="167">
        <f t="shared" si="45"/>
        <v>64009</v>
      </c>
      <c r="N520" s="168" t="s">
        <v>571</v>
      </c>
    </row>
    <row r="521" spans="1:17" ht="23.1" hidden="1" customHeight="1">
      <c r="A521" s="47">
        <v>425</v>
      </c>
      <c r="B521" s="41" t="s">
        <v>1246</v>
      </c>
      <c r="C521" s="39"/>
      <c r="D521" s="40" t="s">
        <v>43</v>
      </c>
      <c r="E521" s="40">
        <v>1</v>
      </c>
      <c r="F521" s="167">
        <v>0</v>
      </c>
      <c r="G521" s="167">
        <f t="shared" si="46"/>
        <v>0</v>
      </c>
      <c r="H521" s="167">
        <v>23730</v>
      </c>
      <c r="I521" s="167">
        <f t="shared" si="47"/>
        <v>23730</v>
      </c>
      <c r="J521" s="167">
        <v>0</v>
      </c>
      <c r="K521" s="167">
        <f t="shared" si="48"/>
        <v>0</v>
      </c>
      <c r="L521" s="167">
        <f t="shared" si="45"/>
        <v>23730</v>
      </c>
      <c r="M521" s="167">
        <f t="shared" si="45"/>
        <v>23730</v>
      </c>
      <c r="N521" s="168"/>
    </row>
    <row r="522" spans="1:17" ht="23.1" hidden="1" customHeight="1">
      <c r="A522" s="47"/>
      <c r="B522" s="39"/>
      <c r="C522" s="39"/>
      <c r="D522" s="40"/>
      <c r="E522" s="40"/>
      <c r="F522" s="167"/>
      <c r="G522" s="167">
        <f t="shared" si="46"/>
        <v>0</v>
      </c>
      <c r="H522" s="167"/>
      <c r="I522" s="167">
        <f t="shared" si="47"/>
        <v>0</v>
      </c>
      <c r="J522" s="167"/>
      <c r="K522" s="167">
        <f t="shared" si="48"/>
        <v>0</v>
      </c>
      <c r="L522" s="167"/>
      <c r="M522" s="167"/>
      <c r="N522" s="168"/>
    </row>
    <row r="523" spans="1:17" ht="23.1" hidden="1" customHeight="1">
      <c r="A523" s="47"/>
      <c r="B523" s="39"/>
      <c r="C523" s="39"/>
      <c r="D523" s="40"/>
      <c r="E523" s="40"/>
      <c r="F523" s="167"/>
      <c r="G523" s="167">
        <f t="shared" si="46"/>
        <v>0</v>
      </c>
      <c r="H523" s="167"/>
      <c r="I523" s="167">
        <f t="shared" si="47"/>
        <v>0</v>
      </c>
      <c r="J523" s="167"/>
      <c r="K523" s="167">
        <f t="shared" si="48"/>
        <v>0</v>
      </c>
      <c r="L523" s="167"/>
      <c r="M523" s="167"/>
      <c r="N523" s="168"/>
    </row>
    <row r="524" spans="1:17" ht="23.1" hidden="1" customHeight="1">
      <c r="A524" s="47"/>
      <c r="B524" s="39"/>
      <c r="C524" s="39"/>
      <c r="D524" s="40"/>
      <c r="E524" s="40"/>
      <c r="F524" s="167"/>
      <c r="G524" s="167">
        <f t="shared" si="46"/>
        <v>0</v>
      </c>
      <c r="H524" s="167"/>
      <c r="I524" s="167">
        <f t="shared" si="47"/>
        <v>0</v>
      </c>
      <c r="J524" s="167"/>
      <c r="K524" s="167">
        <f t="shared" si="48"/>
        <v>0</v>
      </c>
      <c r="L524" s="167"/>
      <c r="M524" s="167"/>
      <c r="N524" s="168"/>
    </row>
    <row r="525" spans="1:17" ht="23.1" hidden="1" customHeight="1">
      <c r="A525" s="47"/>
      <c r="B525" s="39"/>
      <c r="C525" s="39"/>
      <c r="D525" s="40"/>
      <c r="E525" s="40"/>
      <c r="F525" s="167"/>
      <c r="G525" s="167">
        <f t="shared" si="46"/>
        <v>0</v>
      </c>
      <c r="H525" s="167"/>
      <c r="I525" s="167">
        <f t="shared" si="47"/>
        <v>0</v>
      </c>
      <c r="J525" s="167"/>
      <c r="K525" s="167">
        <f t="shared" si="48"/>
        <v>0</v>
      </c>
      <c r="L525" s="167"/>
      <c r="M525" s="167"/>
      <c r="N525" s="168"/>
    </row>
    <row r="526" spans="1:17" ht="23.1" hidden="1" customHeight="1">
      <c r="A526" s="47"/>
      <c r="B526" s="39"/>
      <c r="C526" s="39"/>
      <c r="D526" s="40"/>
      <c r="E526" s="40"/>
      <c r="F526" s="167"/>
      <c r="G526" s="167"/>
      <c r="H526" s="167"/>
      <c r="I526" s="167"/>
      <c r="J526" s="167"/>
      <c r="K526" s="167"/>
      <c r="L526" s="167"/>
      <c r="M526" s="167"/>
      <c r="N526" s="168"/>
    </row>
    <row r="527" spans="1:17" ht="23.1" hidden="1" customHeight="1">
      <c r="A527" s="47"/>
      <c r="B527" s="39"/>
      <c r="C527" s="39"/>
      <c r="D527" s="40"/>
      <c r="E527" s="40"/>
      <c r="F527" s="167"/>
      <c r="G527" s="167"/>
      <c r="H527" s="167"/>
      <c r="I527" s="167"/>
      <c r="J527" s="167"/>
      <c r="K527" s="167"/>
      <c r="L527" s="167"/>
      <c r="M527" s="167"/>
      <c r="N527" s="168"/>
    </row>
    <row r="528" spans="1:17" ht="23.1" hidden="1" customHeight="1">
      <c r="A528" s="47"/>
      <c r="B528" s="39"/>
      <c r="C528" s="39"/>
      <c r="D528" s="40"/>
      <c r="E528" s="40"/>
      <c r="F528" s="167"/>
      <c r="G528" s="167"/>
      <c r="H528" s="167"/>
      <c r="I528" s="167"/>
      <c r="J528" s="167"/>
      <c r="K528" s="167"/>
      <c r="L528" s="167"/>
      <c r="M528" s="167"/>
      <c r="N528" s="168"/>
    </row>
    <row r="529" spans="1:14" ht="23.1" hidden="1" customHeight="1">
      <c r="A529" s="47"/>
      <c r="B529" s="39"/>
      <c r="C529" s="39"/>
      <c r="D529" s="40"/>
      <c r="E529" s="40"/>
      <c r="F529" s="167"/>
      <c r="G529" s="167">
        <f>E529*F529</f>
        <v>0</v>
      </c>
      <c r="H529" s="167"/>
      <c r="I529" s="167">
        <f>E529*H529</f>
        <v>0</v>
      </c>
      <c r="J529" s="167"/>
      <c r="K529" s="167">
        <f>E529*J529</f>
        <v>0</v>
      </c>
      <c r="L529" s="167"/>
      <c r="M529" s="167"/>
      <c r="N529" s="168"/>
    </row>
    <row r="530" spans="1:14" ht="23.1" customHeight="1">
      <c r="A530" s="244" t="s">
        <v>609</v>
      </c>
      <c r="B530" s="178"/>
      <c r="C530" s="178"/>
      <c r="D530" s="178"/>
      <c r="E530" s="178"/>
      <c r="F530" s="179"/>
      <c r="G530" s="179"/>
      <c r="H530" s="179"/>
      <c r="I530" s="179"/>
      <c r="J530" s="179"/>
      <c r="K530" s="179"/>
      <c r="L530" s="179"/>
      <c r="M530" s="179"/>
      <c r="N530" s="180"/>
    </row>
    <row r="531" spans="1:14" ht="23.1" hidden="1" customHeight="1">
      <c r="A531" s="47">
        <v>426</v>
      </c>
      <c r="B531" s="175" t="s">
        <v>610</v>
      </c>
      <c r="C531" s="175" t="s">
        <v>1247</v>
      </c>
      <c r="D531" s="240" t="s">
        <v>60</v>
      </c>
      <c r="E531" s="176">
        <v>1</v>
      </c>
      <c r="F531" s="184">
        <v>258400</v>
      </c>
      <c r="G531" s="184">
        <f t="shared" ref="G531:G542" si="49">ROUNDDOWN(E531*F531,0)</f>
        <v>258400</v>
      </c>
      <c r="H531" s="184">
        <v>25000</v>
      </c>
      <c r="I531" s="184">
        <f>ROUNDDOWN(E531*H531,0)</f>
        <v>25000</v>
      </c>
      <c r="J531" s="184">
        <v>0</v>
      </c>
      <c r="K531" s="184">
        <f>ROUNDDOWN(E531*J531,0)</f>
        <v>0</v>
      </c>
      <c r="L531" s="184">
        <f t="shared" si="45"/>
        <v>283400</v>
      </c>
      <c r="M531" s="184">
        <f t="shared" si="45"/>
        <v>283400</v>
      </c>
      <c r="N531" s="268"/>
    </row>
    <row r="532" spans="1:14" ht="23.1" hidden="1" customHeight="1">
      <c r="A532" s="47">
        <v>427</v>
      </c>
      <c r="B532" s="175" t="s">
        <v>610</v>
      </c>
      <c r="C532" s="175" t="s">
        <v>767</v>
      </c>
      <c r="D532" s="240" t="s">
        <v>60</v>
      </c>
      <c r="E532" s="176">
        <v>1</v>
      </c>
      <c r="F532" s="184">
        <v>278400</v>
      </c>
      <c r="G532" s="184">
        <f t="shared" si="49"/>
        <v>278400</v>
      </c>
      <c r="H532" s="184">
        <v>25000</v>
      </c>
      <c r="I532" s="184">
        <f>ROUNDDOWN(E532*H532,0)</f>
        <v>25000</v>
      </c>
      <c r="J532" s="184">
        <v>0</v>
      </c>
      <c r="K532" s="184">
        <f>ROUNDDOWN(E532*J532,0)</f>
        <v>0</v>
      </c>
      <c r="L532" s="184">
        <f t="shared" si="45"/>
        <v>303400</v>
      </c>
      <c r="M532" s="184">
        <f t="shared" si="45"/>
        <v>303400</v>
      </c>
      <c r="N532" s="268"/>
    </row>
    <row r="533" spans="1:14" ht="23.1" hidden="1" customHeight="1">
      <c r="A533" s="47">
        <v>428</v>
      </c>
      <c r="B533" s="175" t="s">
        <v>611</v>
      </c>
      <c r="C533" s="175" t="s">
        <v>612</v>
      </c>
      <c r="D533" s="240" t="s">
        <v>60</v>
      </c>
      <c r="E533" s="176">
        <v>1</v>
      </c>
      <c r="F533" s="184">
        <v>126000</v>
      </c>
      <c r="G533" s="184">
        <f t="shared" si="49"/>
        <v>126000</v>
      </c>
      <c r="H533" s="184">
        <v>0</v>
      </c>
      <c r="I533" s="184"/>
      <c r="J533" s="184">
        <v>0</v>
      </c>
      <c r="K533" s="184"/>
      <c r="L533" s="184">
        <f t="shared" si="45"/>
        <v>126000</v>
      </c>
      <c r="M533" s="184">
        <f t="shared" si="45"/>
        <v>126000</v>
      </c>
      <c r="N533" s="269" t="s">
        <v>1248</v>
      </c>
    </row>
    <row r="534" spans="1:14" ht="23.1" hidden="1" customHeight="1">
      <c r="A534" s="47">
        <v>429</v>
      </c>
      <c r="B534" s="270" t="s">
        <v>730</v>
      </c>
      <c r="C534" s="270" t="s">
        <v>768</v>
      </c>
      <c r="D534" s="240" t="s">
        <v>60</v>
      </c>
      <c r="E534" s="176">
        <v>1</v>
      </c>
      <c r="F534" s="184">
        <v>316800</v>
      </c>
      <c r="G534" s="184">
        <f t="shared" si="49"/>
        <v>316800</v>
      </c>
      <c r="H534" s="184">
        <v>25000</v>
      </c>
      <c r="I534" s="184">
        <f t="shared" ref="I534:I542" si="50">ROUNDDOWN(E534*H534,0)</f>
        <v>25000</v>
      </c>
      <c r="J534" s="184">
        <v>0</v>
      </c>
      <c r="K534" s="184"/>
      <c r="L534" s="184">
        <f t="shared" si="45"/>
        <v>341800</v>
      </c>
      <c r="M534" s="184">
        <f t="shared" si="45"/>
        <v>341800</v>
      </c>
      <c r="N534" s="271"/>
    </row>
    <row r="535" spans="1:14" ht="23.1" hidden="1" customHeight="1">
      <c r="A535" s="47">
        <v>430</v>
      </c>
      <c r="B535" s="270" t="s">
        <v>730</v>
      </c>
      <c r="C535" s="270" t="s">
        <v>1249</v>
      </c>
      <c r="D535" s="240" t="s">
        <v>60</v>
      </c>
      <c r="E535" s="176">
        <v>1</v>
      </c>
      <c r="F535" s="184">
        <v>340800</v>
      </c>
      <c r="G535" s="184">
        <f t="shared" si="49"/>
        <v>340800</v>
      </c>
      <c r="H535" s="184">
        <v>25000</v>
      </c>
      <c r="I535" s="184">
        <f t="shared" si="50"/>
        <v>25000</v>
      </c>
      <c r="J535" s="184">
        <v>0</v>
      </c>
      <c r="K535" s="184"/>
      <c r="L535" s="184">
        <f t="shared" si="45"/>
        <v>365800</v>
      </c>
      <c r="M535" s="184">
        <f t="shared" si="45"/>
        <v>365800</v>
      </c>
      <c r="N535" s="271"/>
    </row>
    <row r="536" spans="1:14" ht="23.1" hidden="1" customHeight="1">
      <c r="A536" s="47">
        <v>431</v>
      </c>
      <c r="B536" s="270" t="s">
        <v>730</v>
      </c>
      <c r="C536" s="270" t="s">
        <v>769</v>
      </c>
      <c r="D536" s="240" t="s">
        <v>60</v>
      </c>
      <c r="E536" s="176">
        <v>1</v>
      </c>
      <c r="F536" s="184">
        <v>516800</v>
      </c>
      <c r="G536" s="184">
        <f t="shared" si="49"/>
        <v>516800</v>
      </c>
      <c r="H536" s="184">
        <v>25000</v>
      </c>
      <c r="I536" s="184">
        <f t="shared" si="50"/>
        <v>25000</v>
      </c>
      <c r="J536" s="184">
        <v>0</v>
      </c>
      <c r="K536" s="184"/>
      <c r="L536" s="184">
        <f t="shared" si="45"/>
        <v>541800</v>
      </c>
      <c r="M536" s="184">
        <f t="shared" si="45"/>
        <v>541800</v>
      </c>
      <c r="N536" s="271"/>
    </row>
    <row r="537" spans="1:14" ht="23.1" hidden="1" customHeight="1">
      <c r="A537" s="47">
        <v>432</v>
      </c>
      <c r="B537" s="270" t="s">
        <v>730</v>
      </c>
      <c r="C537" s="270" t="s">
        <v>770</v>
      </c>
      <c r="D537" s="240" t="s">
        <v>60</v>
      </c>
      <c r="E537" s="176">
        <v>1</v>
      </c>
      <c r="F537" s="184">
        <v>540800</v>
      </c>
      <c r="G537" s="184">
        <f t="shared" si="49"/>
        <v>540800</v>
      </c>
      <c r="H537" s="184">
        <v>25000</v>
      </c>
      <c r="I537" s="184">
        <f t="shared" si="50"/>
        <v>25000</v>
      </c>
      <c r="J537" s="184">
        <v>0</v>
      </c>
      <c r="K537" s="184"/>
      <c r="L537" s="184">
        <f t="shared" si="45"/>
        <v>565800</v>
      </c>
      <c r="M537" s="184">
        <f t="shared" si="45"/>
        <v>565800</v>
      </c>
      <c r="N537" s="271"/>
    </row>
    <row r="538" spans="1:14" ht="23.1" hidden="1" customHeight="1">
      <c r="A538" s="47">
        <v>433</v>
      </c>
      <c r="B538" s="39" t="s">
        <v>359</v>
      </c>
      <c r="C538" s="41" t="s">
        <v>613</v>
      </c>
      <c r="D538" s="40" t="s">
        <v>6</v>
      </c>
      <c r="E538" s="176">
        <v>1</v>
      </c>
      <c r="F538" s="184">
        <v>224671</v>
      </c>
      <c r="G538" s="184">
        <f t="shared" si="49"/>
        <v>224671</v>
      </c>
      <c r="H538" s="184">
        <v>269256</v>
      </c>
      <c r="I538" s="184">
        <f t="shared" si="50"/>
        <v>269256</v>
      </c>
      <c r="J538" s="184">
        <v>0</v>
      </c>
      <c r="K538" s="184"/>
      <c r="L538" s="184">
        <f t="shared" si="45"/>
        <v>493927</v>
      </c>
      <c r="M538" s="184">
        <f t="shared" si="45"/>
        <v>493927</v>
      </c>
      <c r="N538" s="268"/>
    </row>
    <row r="539" spans="1:14" ht="23.1" hidden="1" customHeight="1">
      <c r="A539" s="47">
        <v>434</v>
      </c>
      <c r="B539" s="39" t="s">
        <v>359</v>
      </c>
      <c r="C539" s="41" t="s">
        <v>1250</v>
      </c>
      <c r="D539" s="40" t="s">
        <v>6</v>
      </c>
      <c r="E539" s="176">
        <v>1</v>
      </c>
      <c r="F539" s="184">
        <v>232672</v>
      </c>
      <c r="G539" s="184">
        <f t="shared" si="49"/>
        <v>232672</v>
      </c>
      <c r="H539" s="184">
        <v>269256</v>
      </c>
      <c r="I539" s="184">
        <f t="shared" si="50"/>
        <v>269256</v>
      </c>
      <c r="J539" s="184">
        <v>0</v>
      </c>
      <c r="K539" s="184"/>
      <c r="L539" s="184">
        <f t="shared" si="45"/>
        <v>501928</v>
      </c>
      <c r="M539" s="184">
        <f t="shared" si="45"/>
        <v>501928</v>
      </c>
      <c r="N539" s="268"/>
    </row>
    <row r="540" spans="1:14" ht="23.1" hidden="1" customHeight="1">
      <c r="A540" s="47">
        <v>435</v>
      </c>
      <c r="B540" s="39" t="s">
        <v>359</v>
      </c>
      <c r="C540" s="41" t="s">
        <v>771</v>
      </c>
      <c r="D540" s="40" t="s">
        <v>6</v>
      </c>
      <c r="E540" s="176">
        <v>1</v>
      </c>
      <c r="F540" s="184">
        <v>247456</v>
      </c>
      <c r="G540" s="184">
        <f t="shared" si="49"/>
        <v>247456</v>
      </c>
      <c r="H540" s="184">
        <v>269256</v>
      </c>
      <c r="I540" s="184">
        <f t="shared" si="50"/>
        <v>269256</v>
      </c>
      <c r="J540" s="184">
        <v>0</v>
      </c>
      <c r="K540" s="184"/>
      <c r="L540" s="184">
        <f t="shared" si="45"/>
        <v>516712</v>
      </c>
      <c r="M540" s="184">
        <f t="shared" si="45"/>
        <v>516712</v>
      </c>
      <c r="N540" s="268"/>
    </row>
    <row r="541" spans="1:14" ht="23.1" hidden="1" customHeight="1">
      <c r="A541" s="47">
        <v>436</v>
      </c>
      <c r="B541" s="39" t="s">
        <v>772</v>
      </c>
      <c r="C541" s="41" t="s">
        <v>773</v>
      </c>
      <c r="D541" s="40" t="s">
        <v>6</v>
      </c>
      <c r="E541" s="176">
        <v>1</v>
      </c>
      <c r="F541" s="184">
        <v>417668</v>
      </c>
      <c r="G541" s="184">
        <f t="shared" si="49"/>
        <v>417668</v>
      </c>
      <c r="H541" s="184">
        <v>448760</v>
      </c>
      <c r="I541" s="184">
        <f t="shared" si="50"/>
        <v>448760</v>
      </c>
      <c r="J541" s="184">
        <v>0</v>
      </c>
      <c r="K541" s="184"/>
      <c r="L541" s="184">
        <f t="shared" si="45"/>
        <v>866428</v>
      </c>
      <c r="M541" s="184">
        <f t="shared" si="45"/>
        <v>866428</v>
      </c>
      <c r="N541" s="268"/>
    </row>
    <row r="542" spans="1:14" ht="23.1" hidden="1" customHeight="1">
      <c r="A542" s="47">
        <v>437</v>
      </c>
      <c r="B542" s="39" t="s">
        <v>772</v>
      </c>
      <c r="C542" s="41" t="s">
        <v>774</v>
      </c>
      <c r="D542" s="40" t="s">
        <v>6</v>
      </c>
      <c r="E542" s="176">
        <v>1</v>
      </c>
      <c r="F542" s="184">
        <v>459057</v>
      </c>
      <c r="G542" s="184">
        <f t="shared" si="49"/>
        <v>459057</v>
      </c>
      <c r="H542" s="184">
        <v>484660</v>
      </c>
      <c r="I542" s="184">
        <f t="shared" si="50"/>
        <v>484660</v>
      </c>
      <c r="J542" s="184">
        <v>0</v>
      </c>
      <c r="K542" s="184"/>
      <c r="L542" s="184">
        <f t="shared" si="45"/>
        <v>943717</v>
      </c>
      <c r="M542" s="184">
        <f t="shared" si="45"/>
        <v>943717</v>
      </c>
      <c r="N542" s="268"/>
    </row>
    <row r="543" spans="1:14" ht="23.1" hidden="1" customHeight="1">
      <c r="A543" s="47">
        <v>438</v>
      </c>
      <c r="B543" s="39" t="s">
        <v>614</v>
      </c>
      <c r="C543" s="39" t="s">
        <v>613</v>
      </c>
      <c r="D543" s="43" t="s">
        <v>284</v>
      </c>
      <c r="E543" s="40">
        <v>1</v>
      </c>
      <c r="F543" s="167">
        <v>243031</v>
      </c>
      <c r="G543" s="167">
        <f t="shared" ref="G543:G582" si="51">E543*F543</f>
        <v>243031</v>
      </c>
      <c r="H543" s="167">
        <v>307623</v>
      </c>
      <c r="I543" s="167">
        <f t="shared" ref="I543:I582" si="52">E543*H543</f>
        <v>307623</v>
      </c>
      <c r="J543" s="167">
        <v>0</v>
      </c>
      <c r="K543" s="167">
        <f t="shared" ref="K543:K561" si="53">E543*J543</f>
        <v>0</v>
      </c>
      <c r="L543" s="167">
        <f t="shared" si="45"/>
        <v>550654</v>
      </c>
      <c r="M543" s="167">
        <f t="shared" si="45"/>
        <v>550654</v>
      </c>
      <c r="N543" s="168"/>
    </row>
    <row r="544" spans="1:14" ht="23.1" hidden="1" customHeight="1">
      <c r="A544" s="47">
        <v>439</v>
      </c>
      <c r="B544" s="41" t="s">
        <v>269</v>
      </c>
      <c r="C544" s="39" t="s">
        <v>268</v>
      </c>
      <c r="D544" s="40" t="s">
        <v>6</v>
      </c>
      <c r="E544" s="40">
        <v>1</v>
      </c>
      <c r="F544" s="167">
        <v>232516</v>
      </c>
      <c r="G544" s="167">
        <f t="shared" si="51"/>
        <v>232516</v>
      </c>
      <c r="H544" s="167">
        <v>242574</v>
      </c>
      <c r="I544" s="167">
        <f t="shared" si="52"/>
        <v>242574</v>
      </c>
      <c r="J544" s="167">
        <v>141</v>
      </c>
      <c r="K544" s="167">
        <f t="shared" si="53"/>
        <v>141</v>
      </c>
      <c r="L544" s="167">
        <f t="shared" si="45"/>
        <v>475231</v>
      </c>
      <c r="M544" s="167">
        <f t="shared" si="45"/>
        <v>475231</v>
      </c>
      <c r="N544" s="171"/>
    </row>
    <row r="545" spans="1:14" ht="23.1" hidden="1" customHeight="1">
      <c r="A545" s="47">
        <v>440</v>
      </c>
      <c r="B545" s="39" t="s">
        <v>615</v>
      </c>
      <c r="C545" s="39" t="s">
        <v>616</v>
      </c>
      <c r="D545" s="40" t="s">
        <v>6</v>
      </c>
      <c r="E545" s="40">
        <v>1</v>
      </c>
      <c r="F545" s="167">
        <v>266000</v>
      </c>
      <c r="G545" s="167">
        <f t="shared" si="51"/>
        <v>266000</v>
      </c>
      <c r="H545" s="167">
        <v>231644</v>
      </c>
      <c r="I545" s="167">
        <f t="shared" si="52"/>
        <v>231644</v>
      </c>
      <c r="J545" s="167">
        <v>0</v>
      </c>
      <c r="K545" s="167">
        <f t="shared" si="53"/>
        <v>0</v>
      </c>
      <c r="L545" s="167">
        <f t="shared" si="45"/>
        <v>497644</v>
      </c>
      <c r="M545" s="167">
        <f t="shared" si="45"/>
        <v>497644</v>
      </c>
      <c r="N545" s="168" t="s">
        <v>68</v>
      </c>
    </row>
    <row r="546" spans="1:14" ht="23.1" hidden="1" customHeight="1">
      <c r="A546" s="47">
        <v>441</v>
      </c>
      <c r="B546" s="39" t="s">
        <v>617</v>
      </c>
      <c r="C546" s="39" t="s">
        <v>616</v>
      </c>
      <c r="D546" s="40" t="s">
        <v>6</v>
      </c>
      <c r="E546" s="40">
        <v>1</v>
      </c>
      <c r="F546" s="167">
        <v>333000</v>
      </c>
      <c r="G546" s="167">
        <f t="shared" si="51"/>
        <v>333000</v>
      </c>
      <c r="H546" s="167">
        <v>231644</v>
      </c>
      <c r="I546" s="167">
        <f t="shared" si="52"/>
        <v>231644</v>
      </c>
      <c r="J546" s="167">
        <v>0</v>
      </c>
      <c r="K546" s="167">
        <f t="shared" si="53"/>
        <v>0</v>
      </c>
      <c r="L546" s="167">
        <f t="shared" si="45"/>
        <v>564644</v>
      </c>
      <c r="M546" s="167">
        <f t="shared" si="45"/>
        <v>564644</v>
      </c>
      <c r="N546" s="168"/>
    </row>
    <row r="547" spans="1:14" ht="23.1" hidden="1" customHeight="1">
      <c r="A547" s="47">
        <v>442</v>
      </c>
      <c r="B547" s="41" t="s">
        <v>360</v>
      </c>
      <c r="C547" s="39" t="s">
        <v>618</v>
      </c>
      <c r="D547" s="40" t="s">
        <v>6</v>
      </c>
      <c r="E547" s="40">
        <v>1</v>
      </c>
      <c r="F547" s="167">
        <v>656000</v>
      </c>
      <c r="G547" s="167">
        <f t="shared" si="51"/>
        <v>656000</v>
      </c>
      <c r="H547" s="167">
        <v>231644</v>
      </c>
      <c r="I547" s="167">
        <f t="shared" si="52"/>
        <v>231644</v>
      </c>
      <c r="J547" s="167">
        <v>0</v>
      </c>
      <c r="K547" s="167">
        <f t="shared" si="53"/>
        <v>0</v>
      </c>
      <c r="L547" s="167">
        <f t="shared" si="45"/>
        <v>887644</v>
      </c>
      <c r="M547" s="167">
        <f t="shared" si="45"/>
        <v>887644</v>
      </c>
      <c r="N547" s="168"/>
    </row>
    <row r="548" spans="1:14" ht="23.1" hidden="1" customHeight="1">
      <c r="A548" s="47">
        <v>443</v>
      </c>
      <c r="B548" s="39" t="s">
        <v>619</v>
      </c>
      <c r="C548" s="39" t="s">
        <v>620</v>
      </c>
      <c r="D548" s="40" t="s">
        <v>6</v>
      </c>
      <c r="E548" s="40">
        <v>1</v>
      </c>
      <c r="F548" s="167">
        <v>492000</v>
      </c>
      <c r="G548" s="167">
        <f t="shared" si="51"/>
        <v>492000</v>
      </c>
      <c r="H548" s="167">
        <v>298958</v>
      </c>
      <c r="I548" s="167">
        <f t="shared" si="52"/>
        <v>298958</v>
      </c>
      <c r="J548" s="167">
        <v>0</v>
      </c>
      <c r="K548" s="167">
        <f t="shared" si="53"/>
        <v>0</v>
      </c>
      <c r="L548" s="167">
        <f t="shared" si="45"/>
        <v>790958</v>
      </c>
      <c r="M548" s="167">
        <f t="shared" si="45"/>
        <v>790958</v>
      </c>
      <c r="N548" s="168" t="s">
        <v>68</v>
      </c>
    </row>
    <row r="549" spans="1:14" ht="23.1" hidden="1" customHeight="1">
      <c r="A549" s="47">
        <v>444</v>
      </c>
      <c r="B549" s="39" t="s">
        <v>86</v>
      </c>
      <c r="C549" s="39" t="s">
        <v>77</v>
      </c>
      <c r="D549" s="40" t="s">
        <v>6</v>
      </c>
      <c r="E549" s="40">
        <v>1</v>
      </c>
      <c r="F549" s="167">
        <v>250000</v>
      </c>
      <c r="G549" s="167">
        <f t="shared" si="51"/>
        <v>250000</v>
      </c>
      <c r="H549" s="167">
        <v>8975</v>
      </c>
      <c r="I549" s="167">
        <f t="shared" si="52"/>
        <v>8975</v>
      </c>
      <c r="J549" s="167">
        <v>0</v>
      </c>
      <c r="K549" s="167">
        <f t="shared" si="53"/>
        <v>0</v>
      </c>
      <c r="L549" s="167">
        <f t="shared" si="45"/>
        <v>258975</v>
      </c>
      <c r="M549" s="167">
        <f t="shared" si="45"/>
        <v>258975</v>
      </c>
      <c r="N549" s="168" t="s">
        <v>68</v>
      </c>
    </row>
    <row r="550" spans="1:14" ht="23.1" hidden="1" customHeight="1">
      <c r="A550" s="47">
        <v>445</v>
      </c>
      <c r="B550" s="39" t="s">
        <v>86</v>
      </c>
      <c r="C550" s="41" t="s">
        <v>621</v>
      </c>
      <c r="D550" s="40" t="s">
        <v>6</v>
      </c>
      <c r="E550" s="40">
        <v>1</v>
      </c>
      <c r="F550" s="167">
        <v>341000</v>
      </c>
      <c r="G550" s="167">
        <f t="shared" si="51"/>
        <v>341000</v>
      </c>
      <c r="H550" s="167">
        <v>8975</v>
      </c>
      <c r="I550" s="167">
        <f t="shared" si="52"/>
        <v>8975</v>
      </c>
      <c r="J550" s="167">
        <v>0</v>
      </c>
      <c r="K550" s="167">
        <f t="shared" si="53"/>
        <v>0</v>
      </c>
      <c r="L550" s="167">
        <f t="shared" si="45"/>
        <v>349975</v>
      </c>
      <c r="M550" s="167">
        <f t="shared" si="45"/>
        <v>349975</v>
      </c>
      <c r="N550" s="168"/>
    </row>
    <row r="551" spans="1:14" ht="23.1" hidden="1" customHeight="1">
      <c r="A551" s="47">
        <v>446</v>
      </c>
      <c r="B551" s="39" t="s">
        <v>87</v>
      </c>
      <c r="C551" s="39" t="s">
        <v>88</v>
      </c>
      <c r="D551" s="40" t="s">
        <v>6</v>
      </c>
      <c r="E551" s="40">
        <v>1</v>
      </c>
      <c r="F551" s="167">
        <v>30000</v>
      </c>
      <c r="G551" s="167">
        <f t="shared" si="51"/>
        <v>30000</v>
      </c>
      <c r="H551" s="167">
        <v>2610</v>
      </c>
      <c r="I551" s="167">
        <f t="shared" si="52"/>
        <v>2610</v>
      </c>
      <c r="J551" s="167">
        <v>0</v>
      </c>
      <c r="K551" s="167">
        <f t="shared" si="53"/>
        <v>0</v>
      </c>
      <c r="L551" s="167">
        <f t="shared" si="45"/>
        <v>32610</v>
      </c>
      <c r="M551" s="167">
        <f t="shared" si="45"/>
        <v>32610</v>
      </c>
      <c r="N551" s="168" t="s">
        <v>68</v>
      </c>
    </row>
    <row r="552" spans="1:14" ht="23.1" hidden="1" customHeight="1">
      <c r="A552" s="47">
        <v>447</v>
      </c>
      <c r="B552" s="39" t="s">
        <v>87</v>
      </c>
      <c r="C552" s="39" t="s">
        <v>89</v>
      </c>
      <c r="D552" s="40" t="s">
        <v>6</v>
      </c>
      <c r="E552" s="40">
        <v>1</v>
      </c>
      <c r="F552" s="167">
        <v>15000</v>
      </c>
      <c r="G552" s="167">
        <f t="shared" si="51"/>
        <v>15000</v>
      </c>
      <c r="H552" s="167">
        <v>2468</v>
      </c>
      <c r="I552" s="167">
        <f t="shared" si="52"/>
        <v>2468</v>
      </c>
      <c r="J552" s="167">
        <v>0</v>
      </c>
      <c r="K552" s="167">
        <f t="shared" si="53"/>
        <v>0</v>
      </c>
      <c r="L552" s="167">
        <f t="shared" ref="L552:M612" si="54">F552+H552+J552</f>
        <v>17468</v>
      </c>
      <c r="M552" s="167">
        <f t="shared" si="54"/>
        <v>17468</v>
      </c>
      <c r="N552" s="168" t="s">
        <v>68</v>
      </c>
    </row>
    <row r="553" spans="1:14" ht="23.1" hidden="1" customHeight="1">
      <c r="A553" s="47">
        <v>448</v>
      </c>
      <c r="B553" s="39" t="s">
        <v>17</v>
      </c>
      <c r="C553" s="39" t="s">
        <v>361</v>
      </c>
      <c r="D553" s="40" t="s">
        <v>6</v>
      </c>
      <c r="E553" s="40">
        <v>1</v>
      </c>
      <c r="F553" s="167">
        <v>220896</v>
      </c>
      <c r="G553" s="167">
        <f t="shared" si="51"/>
        <v>220896</v>
      </c>
      <c r="H553" s="167">
        <v>29895</v>
      </c>
      <c r="I553" s="167">
        <f t="shared" si="52"/>
        <v>29895</v>
      </c>
      <c r="J553" s="167">
        <v>0</v>
      </c>
      <c r="K553" s="167">
        <f t="shared" si="53"/>
        <v>0</v>
      </c>
      <c r="L553" s="167">
        <f t="shared" si="54"/>
        <v>250791</v>
      </c>
      <c r="M553" s="167">
        <f t="shared" si="54"/>
        <v>250791</v>
      </c>
      <c r="N553" s="168" t="s">
        <v>68</v>
      </c>
    </row>
    <row r="554" spans="1:14" ht="23.1" hidden="1" customHeight="1">
      <c r="A554" s="47">
        <v>449</v>
      </c>
      <c r="B554" s="39" t="s">
        <v>17</v>
      </c>
      <c r="C554" s="39" t="s">
        <v>362</v>
      </c>
      <c r="D554" s="40" t="s">
        <v>6</v>
      </c>
      <c r="E554" s="40">
        <v>1</v>
      </c>
      <c r="F554" s="167">
        <v>57873</v>
      </c>
      <c r="G554" s="167">
        <f t="shared" si="51"/>
        <v>57873</v>
      </c>
      <c r="H554" s="167">
        <v>29117</v>
      </c>
      <c r="I554" s="167">
        <f t="shared" si="52"/>
        <v>29117</v>
      </c>
      <c r="J554" s="167">
        <v>0</v>
      </c>
      <c r="K554" s="167">
        <f t="shared" si="53"/>
        <v>0</v>
      </c>
      <c r="L554" s="167">
        <f t="shared" si="54"/>
        <v>86990</v>
      </c>
      <c r="M554" s="167">
        <f t="shared" si="54"/>
        <v>86990</v>
      </c>
      <c r="N554" s="168"/>
    </row>
    <row r="555" spans="1:14" ht="23.1" hidden="1" customHeight="1">
      <c r="A555" s="47">
        <v>450</v>
      </c>
      <c r="B555" s="39" t="s">
        <v>17</v>
      </c>
      <c r="C555" s="39" t="s">
        <v>731</v>
      </c>
      <c r="D555" s="40" t="s">
        <v>6</v>
      </c>
      <c r="E555" s="40">
        <v>1</v>
      </c>
      <c r="F555" s="167">
        <v>74860</v>
      </c>
      <c r="G555" s="167">
        <f t="shared" si="51"/>
        <v>74860</v>
      </c>
      <c r="H555" s="167">
        <v>28668</v>
      </c>
      <c r="I555" s="167">
        <f t="shared" si="52"/>
        <v>28668</v>
      </c>
      <c r="J555" s="167">
        <v>0</v>
      </c>
      <c r="K555" s="167">
        <f t="shared" si="53"/>
        <v>0</v>
      </c>
      <c r="L555" s="167">
        <f t="shared" si="54"/>
        <v>103528</v>
      </c>
      <c r="M555" s="167">
        <f t="shared" si="54"/>
        <v>103528</v>
      </c>
      <c r="N555" s="168"/>
    </row>
    <row r="556" spans="1:14" ht="23.1" hidden="1" customHeight="1">
      <c r="A556" s="47">
        <v>451</v>
      </c>
      <c r="B556" s="39" t="s">
        <v>17</v>
      </c>
      <c r="C556" s="39" t="s">
        <v>732</v>
      </c>
      <c r="D556" s="40" t="s">
        <v>6</v>
      </c>
      <c r="E556" s="40">
        <v>1</v>
      </c>
      <c r="F556" s="167">
        <v>74989</v>
      </c>
      <c r="G556" s="167">
        <f t="shared" si="51"/>
        <v>74989</v>
      </c>
      <c r="H556" s="167">
        <v>32976</v>
      </c>
      <c r="I556" s="167">
        <f t="shared" si="52"/>
        <v>32976</v>
      </c>
      <c r="J556" s="167">
        <v>0</v>
      </c>
      <c r="K556" s="167">
        <f t="shared" si="53"/>
        <v>0</v>
      </c>
      <c r="L556" s="167">
        <f t="shared" si="54"/>
        <v>107965</v>
      </c>
      <c r="M556" s="167">
        <f t="shared" si="54"/>
        <v>107965</v>
      </c>
      <c r="N556" s="168"/>
    </row>
    <row r="557" spans="1:14" ht="23.1" hidden="1" customHeight="1">
      <c r="A557" s="47">
        <v>452</v>
      </c>
      <c r="B557" s="39" t="s">
        <v>17</v>
      </c>
      <c r="C557" s="39" t="s">
        <v>622</v>
      </c>
      <c r="D557" s="40" t="s">
        <v>6</v>
      </c>
      <c r="E557" s="40">
        <v>1</v>
      </c>
      <c r="F557" s="167">
        <v>85896</v>
      </c>
      <c r="G557" s="167">
        <f t="shared" si="51"/>
        <v>85896</v>
      </c>
      <c r="H557" s="167">
        <v>29895</v>
      </c>
      <c r="I557" s="167">
        <f t="shared" si="52"/>
        <v>29895</v>
      </c>
      <c r="J557" s="167">
        <v>0</v>
      </c>
      <c r="K557" s="167">
        <f t="shared" si="53"/>
        <v>0</v>
      </c>
      <c r="L557" s="167">
        <f t="shared" si="54"/>
        <v>115791</v>
      </c>
      <c r="M557" s="167">
        <f t="shared" si="54"/>
        <v>115791</v>
      </c>
      <c r="N557" s="168"/>
    </row>
    <row r="558" spans="1:14" ht="23.1" hidden="1" customHeight="1">
      <c r="A558" s="47">
        <v>453</v>
      </c>
      <c r="B558" s="39" t="s">
        <v>186</v>
      </c>
      <c r="C558" s="39" t="s">
        <v>68</v>
      </c>
      <c r="D558" s="40" t="s">
        <v>54</v>
      </c>
      <c r="E558" s="40">
        <v>1</v>
      </c>
      <c r="F558" s="167">
        <v>1500</v>
      </c>
      <c r="G558" s="167">
        <f t="shared" si="51"/>
        <v>1500</v>
      </c>
      <c r="H558" s="167">
        <v>594</v>
      </c>
      <c r="I558" s="167">
        <f t="shared" si="52"/>
        <v>594</v>
      </c>
      <c r="J558" s="167">
        <v>0</v>
      </c>
      <c r="K558" s="167">
        <f t="shared" si="53"/>
        <v>0</v>
      </c>
      <c r="L558" s="167">
        <f t="shared" si="54"/>
        <v>2094</v>
      </c>
      <c r="M558" s="167">
        <f t="shared" si="54"/>
        <v>2094</v>
      </c>
      <c r="N558" s="168" t="s">
        <v>68</v>
      </c>
    </row>
    <row r="559" spans="1:14" ht="23.1" hidden="1" customHeight="1">
      <c r="A559" s="47">
        <v>454</v>
      </c>
      <c r="B559" s="41" t="s">
        <v>623</v>
      </c>
      <c r="C559" s="41" t="s">
        <v>624</v>
      </c>
      <c r="D559" s="43" t="s">
        <v>1</v>
      </c>
      <c r="E559" s="40">
        <v>1</v>
      </c>
      <c r="F559" s="167">
        <v>1518000</v>
      </c>
      <c r="G559" s="167">
        <f t="shared" si="51"/>
        <v>1518000</v>
      </c>
      <c r="H559" s="167">
        <v>0</v>
      </c>
      <c r="I559" s="167">
        <f t="shared" si="52"/>
        <v>0</v>
      </c>
      <c r="J559" s="167">
        <v>0</v>
      </c>
      <c r="K559" s="167">
        <f t="shared" si="53"/>
        <v>0</v>
      </c>
      <c r="L559" s="167">
        <f t="shared" si="54"/>
        <v>1518000</v>
      </c>
      <c r="M559" s="167">
        <f t="shared" si="54"/>
        <v>1518000</v>
      </c>
      <c r="N559" s="171" t="s">
        <v>569</v>
      </c>
    </row>
    <row r="560" spans="1:14" ht="23.1" hidden="1" customHeight="1">
      <c r="A560" s="47">
        <v>455</v>
      </c>
      <c r="B560" s="41" t="s">
        <v>625</v>
      </c>
      <c r="C560" s="41" t="s">
        <v>626</v>
      </c>
      <c r="D560" s="43" t="s">
        <v>1</v>
      </c>
      <c r="E560" s="40">
        <v>1</v>
      </c>
      <c r="F560" s="167">
        <v>1650000</v>
      </c>
      <c r="G560" s="167">
        <f t="shared" si="51"/>
        <v>1650000</v>
      </c>
      <c r="H560" s="167">
        <v>0</v>
      </c>
      <c r="I560" s="167">
        <f t="shared" si="52"/>
        <v>0</v>
      </c>
      <c r="J560" s="167">
        <v>0</v>
      </c>
      <c r="K560" s="167">
        <f t="shared" si="53"/>
        <v>0</v>
      </c>
      <c r="L560" s="167">
        <f t="shared" si="54"/>
        <v>1650000</v>
      </c>
      <c r="M560" s="167">
        <f t="shared" si="54"/>
        <v>1650000</v>
      </c>
      <c r="N560" s="171" t="s">
        <v>569</v>
      </c>
    </row>
    <row r="561" spans="1:14" ht="23.1" hidden="1" customHeight="1">
      <c r="A561" s="47">
        <v>456</v>
      </c>
      <c r="B561" s="41" t="s">
        <v>363</v>
      </c>
      <c r="C561" s="41" t="s">
        <v>628</v>
      </c>
      <c r="D561" s="43" t="s">
        <v>1</v>
      </c>
      <c r="E561" s="40">
        <v>1</v>
      </c>
      <c r="F561" s="167">
        <v>462000</v>
      </c>
      <c r="G561" s="167">
        <f t="shared" si="51"/>
        <v>462000</v>
      </c>
      <c r="H561" s="167">
        <v>0</v>
      </c>
      <c r="I561" s="167">
        <f t="shared" si="52"/>
        <v>0</v>
      </c>
      <c r="J561" s="167">
        <v>0</v>
      </c>
      <c r="K561" s="167">
        <f t="shared" si="53"/>
        <v>0</v>
      </c>
      <c r="L561" s="167">
        <f t="shared" si="54"/>
        <v>462000</v>
      </c>
      <c r="M561" s="167">
        <f t="shared" si="54"/>
        <v>462000</v>
      </c>
      <c r="N561" s="171"/>
    </row>
    <row r="562" spans="1:14" ht="23.1" hidden="1" customHeight="1">
      <c r="A562" s="47">
        <v>457</v>
      </c>
      <c r="B562" s="41" t="s">
        <v>775</v>
      </c>
      <c r="C562" s="41" t="s">
        <v>776</v>
      </c>
      <c r="D562" s="43" t="s">
        <v>0</v>
      </c>
      <c r="E562" s="40">
        <v>1</v>
      </c>
      <c r="F562" s="167">
        <v>280000</v>
      </c>
      <c r="G562" s="167">
        <f t="shared" si="51"/>
        <v>280000</v>
      </c>
      <c r="H562" s="167">
        <v>0</v>
      </c>
      <c r="I562" s="167">
        <f t="shared" si="52"/>
        <v>0</v>
      </c>
      <c r="J562" s="167">
        <v>0</v>
      </c>
      <c r="K562" s="167">
        <f>E562*J562</f>
        <v>0</v>
      </c>
      <c r="L562" s="167">
        <f t="shared" si="54"/>
        <v>280000</v>
      </c>
      <c r="M562" s="167">
        <f t="shared" si="54"/>
        <v>280000</v>
      </c>
      <c r="N562" s="171" t="s">
        <v>569</v>
      </c>
    </row>
    <row r="563" spans="1:14" ht="23.1" hidden="1" customHeight="1">
      <c r="A563" s="47">
        <v>458</v>
      </c>
      <c r="B563" s="41" t="s">
        <v>777</v>
      </c>
      <c r="C563" s="41" t="s">
        <v>778</v>
      </c>
      <c r="D563" s="43" t="s">
        <v>0</v>
      </c>
      <c r="E563" s="40">
        <v>1</v>
      </c>
      <c r="F563" s="167">
        <v>220000</v>
      </c>
      <c r="G563" s="167">
        <f t="shared" si="51"/>
        <v>220000</v>
      </c>
      <c r="H563" s="167">
        <v>0</v>
      </c>
      <c r="I563" s="167">
        <f t="shared" si="52"/>
        <v>0</v>
      </c>
      <c r="J563" s="167">
        <v>0</v>
      </c>
      <c r="K563" s="167">
        <f>E563*J563</f>
        <v>0</v>
      </c>
      <c r="L563" s="167">
        <f t="shared" si="54"/>
        <v>220000</v>
      </c>
      <c r="M563" s="167">
        <f t="shared" si="54"/>
        <v>220000</v>
      </c>
      <c r="N563" s="171" t="s">
        <v>569</v>
      </c>
    </row>
    <row r="564" spans="1:14" ht="23.1" hidden="1" customHeight="1">
      <c r="A564" s="47">
        <v>459</v>
      </c>
      <c r="B564" s="41" t="s">
        <v>627</v>
      </c>
      <c r="C564" s="41" t="s">
        <v>779</v>
      </c>
      <c r="D564" s="43" t="s">
        <v>0</v>
      </c>
      <c r="E564" s="40">
        <v>1</v>
      </c>
      <c r="F564" s="167">
        <v>230000</v>
      </c>
      <c r="G564" s="167">
        <f t="shared" si="51"/>
        <v>230000</v>
      </c>
      <c r="H564" s="167">
        <v>0</v>
      </c>
      <c r="I564" s="167">
        <f t="shared" si="52"/>
        <v>0</v>
      </c>
      <c r="J564" s="167">
        <v>0</v>
      </c>
      <c r="K564" s="167">
        <f>E564*J564</f>
        <v>0</v>
      </c>
      <c r="L564" s="167">
        <f t="shared" si="54"/>
        <v>230000</v>
      </c>
      <c r="M564" s="167">
        <f t="shared" si="54"/>
        <v>230000</v>
      </c>
      <c r="N564" s="171" t="s">
        <v>571</v>
      </c>
    </row>
    <row r="565" spans="1:14" ht="23.1" hidden="1" customHeight="1">
      <c r="A565" s="47">
        <v>460</v>
      </c>
      <c r="B565" s="41" t="s">
        <v>629</v>
      </c>
      <c r="C565" s="41" t="s">
        <v>630</v>
      </c>
      <c r="D565" s="43" t="s">
        <v>565</v>
      </c>
      <c r="E565" s="40">
        <v>1</v>
      </c>
      <c r="F565" s="167">
        <v>41370</v>
      </c>
      <c r="G565" s="167">
        <f t="shared" si="51"/>
        <v>41370</v>
      </c>
      <c r="H565" s="167">
        <v>18515</v>
      </c>
      <c r="I565" s="167">
        <f t="shared" si="52"/>
        <v>18515</v>
      </c>
      <c r="J565" s="167">
        <v>0</v>
      </c>
      <c r="K565" s="167">
        <v>0</v>
      </c>
      <c r="L565" s="167">
        <f t="shared" si="54"/>
        <v>59885</v>
      </c>
      <c r="M565" s="167">
        <f t="shared" si="54"/>
        <v>59885</v>
      </c>
      <c r="N565" s="171"/>
    </row>
    <row r="566" spans="1:14" ht="23.1" hidden="1" customHeight="1">
      <c r="A566" s="47">
        <v>461</v>
      </c>
      <c r="B566" s="41" t="s">
        <v>629</v>
      </c>
      <c r="C566" s="41" t="s">
        <v>631</v>
      </c>
      <c r="D566" s="43" t="s">
        <v>565</v>
      </c>
      <c r="E566" s="40">
        <v>1</v>
      </c>
      <c r="F566" s="167">
        <v>63370</v>
      </c>
      <c r="G566" s="167">
        <f t="shared" si="51"/>
        <v>63370</v>
      </c>
      <c r="H566" s="167">
        <v>18515</v>
      </c>
      <c r="I566" s="167">
        <f t="shared" si="52"/>
        <v>18515</v>
      </c>
      <c r="J566" s="167">
        <v>0</v>
      </c>
      <c r="K566" s="167">
        <v>0</v>
      </c>
      <c r="L566" s="167">
        <f t="shared" si="54"/>
        <v>81885</v>
      </c>
      <c r="M566" s="167">
        <f t="shared" si="54"/>
        <v>81885</v>
      </c>
      <c r="N566" s="171"/>
    </row>
    <row r="567" spans="1:14" ht="23.1" hidden="1" customHeight="1">
      <c r="A567" s="47">
        <v>462</v>
      </c>
      <c r="B567" s="41" t="s">
        <v>188</v>
      </c>
      <c r="C567" s="39" t="s">
        <v>189</v>
      </c>
      <c r="D567" s="43" t="s">
        <v>43</v>
      </c>
      <c r="E567" s="40">
        <v>1</v>
      </c>
      <c r="F567" s="167">
        <v>220000</v>
      </c>
      <c r="G567" s="167">
        <f t="shared" si="51"/>
        <v>220000</v>
      </c>
      <c r="H567" s="167"/>
      <c r="I567" s="167">
        <f t="shared" si="52"/>
        <v>0</v>
      </c>
      <c r="J567" s="167"/>
      <c r="K567" s="167">
        <f t="shared" ref="K567:K577" si="55">E567*J567</f>
        <v>0</v>
      </c>
      <c r="L567" s="167">
        <f t="shared" si="54"/>
        <v>220000</v>
      </c>
      <c r="M567" s="167">
        <f t="shared" si="54"/>
        <v>220000</v>
      </c>
      <c r="N567" s="168" t="s">
        <v>569</v>
      </c>
    </row>
    <row r="568" spans="1:14" ht="23.1" hidden="1" customHeight="1">
      <c r="A568" s="47">
        <v>463</v>
      </c>
      <c r="B568" s="41" t="s">
        <v>187</v>
      </c>
      <c r="C568" s="39"/>
      <c r="D568" s="43" t="s">
        <v>1</v>
      </c>
      <c r="E568" s="40">
        <v>1</v>
      </c>
      <c r="F568" s="167">
        <v>31379</v>
      </c>
      <c r="G568" s="167">
        <f t="shared" si="51"/>
        <v>31379</v>
      </c>
      <c r="H568" s="167">
        <v>18981</v>
      </c>
      <c r="I568" s="167">
        <f t="shared" si="52"/>
        <v>18981</v>
      </c>
      <c r="J568" s="167">
        <v>0</v>
      </c>
      <c r="K568" s="167">
        <f t="shared" si="55"/>
        <v>0</v>
      </c>
      <c r="L568" s="167">
        <f t="shared" si="54"/>
        <v>50360</v>
      </c>
      <c r="M568" s="167">
        <f t="shared" si="54"/>
        <v>50360</v>
      </c>
      <c r="N568" s="171"/>
    </row>
    <row r="569" spans="1:14" ht="23.1" hidden="1" customHeight="1">
      <c r="A569" s="47">
        <v>464</v>
      </c>
      <c r="B569" s="41" t="s">
        <v>270</v>
      </c>
      <c r="C569" s="39"/>
      <c r="D569" s="43" t="s">
        <v>284</v>
      </c>
      <c r="E569" s="40">
        <v>1</v>
      </c>
      <c r="F569" s="167">
        <v>2561</v>
      </c>
      <c r="G569" s="167">
        <f t="shared" si="51"/>
        <v>2561</v>
      </c>
      <c r="H569" s="167">
        <v>3084</v>
      </c>
      <c r="I569" s="167">
        <f t="shared" si="52"/>
        <v>3084</v>
      </c>
      <c r="J569" s="167">
        <v>0</v>
      </c>
      <c r="K569" s="167">
        <f t="shared" si="55"/>
        <v>0</v>
      </c>
      <c r="L569" s="167">
        <f t="shared" si="54"/>
        <v>5645</v>
      </c>
      <c r="M569" s="167">
        <f t="shared" si="54"/>
        <v>5645</v>
      </c>
      <c r="N569" s="171"/>
    </row>
    <row r="570" spans="1:14" ht="23.1" hidden="1" customHeight="1">
      <c r="A570" s="47">
        <v>465</v>
      </c>
      <c r="B570" s="41" t="s">
        <v>271</v>
      </c>
      <c r="C570" s="41" t="s">
        <v>780</v>
      </c>
      <c r="D570" s="43" t="s">
        <v>284</v>
      </c>
      <c r="E570" s="40">
        <v>1</v>
      </c>
      <c r="F570" s="167">
        <v>288134</v>
      </c>
      <c r="G570" s="167">
        <f t="shared" si="51"/>
        <v>288134</v>
      </c>
      <c r="H570" s="167">
        <v>443481</v>
      </c>
      <c r="I570" s="167">
        <f t="shared" si="52"/>
        <v>443481</v>
      </c>
      <c r="J570" s="167">
        <v>0</v>
      </c>
      <c r="K570" s="167">
        <f t="shared" si="55"/>
        <v>0</v>
      </c>
      <c r="L570" s="167">
        <f t="shared" si="54"/>
        <v>731615</v>
      </c>
      <c r="M570" s="167">
        <f t="shared" si="54"/>
        <v>731615</v>
      </c>
      <c r="N570" s="171"/>
    </row>
    <row r="571" spans="1:14" ht="23.1" hidden="1" customHeight="1">
      <c r="A571" s="47">
        <v>466</v>
      </c>
      <c r="B571" s="39" t="s">
        <v>282</v>
      </c>
      <c r="C571" s="39" t="s">
        <v>283</v>
      </c>
      <c r="D571" s="40" t="s">
        <v>43</v>
      </c>
      <c r="E571" s="40">
        <v>1</v>
      </c>
      <c r="F571" s="167">
        <v>130397</v>
      </c>
      <c r="G571" s="167">
        <f t="shared" si="51"/>
        <v>130397</v>
      </c>
      <c r="H571" s="167">
        <v>246203</v>
      </c>
      <c r="I571" s="167">
        <f t="shared" si="52"/>
        <v>246203</v>
      </c>
      <c r="J571" s="167">
        <v>0</v>
      </c>
      <c r="K571" s="167">
        <f t="shared" si="55"/>
        <v>0</v>
      </c>
      <c r="L571" s="167">
        <f t="shared" si="54"/>
        <v>376600</v>
      </c>
      <c r="M571" s="167">
        <f t="shared" si="54"/>
        <v>376600</v>
      </c>
      <c r="N571" s="168"/>
    </row>
    <row r="572" spans="1:14" ht="23.1" hidden="1" customHeight="1">
      <c r="A572" s="47">
        <v>467</v>
      </c>
      <c r="B572" s="39" t="s">
        <v>282</v>
      </c>
      <c r="C572" s="39" t="s">
        <v>364</v>
      </c>
      <c r="D572" s="40" t="s">
        <v>43</v>
      </c>
      <c r="E572" s="40">
        <v>1</v>
      </c>
      <c r="F572" s="167">
        <v>67636</v>
      </c>
      <c r="G572" s="167">
        <f t="shared" si="51"/>
        <v>67636</v>
      </c>
      <c r="H572" s="167">
        <v>246203</v>
      </c>
      <c r="I572" s="167">
        <f t="shared" si="52"/>
        <v>246203</v>
      </c>
      <c r="J572" s="167">
        <v>0</v>
      </c>
      <c r="K572" s="167">
        <f t="shared" si="55"/>
        <v>0</v>
      </c>
      <c r="L572" s="167">
        <f t="shared" si="54"/>
        <v>313839</v>
      </c>
      <c r="M572" s="167">
        <f t="shared" si="54"/>
        <v>313839</v>
      </c>
      <c r="N572" s="168"/>
    </row>
    <row r="573" spans="1:14" ht="23.1" hidden="1" customHeight="1">
      <c r="A573" s="47">
        <v>468</v>
      </c>
      <c r="B573" s="39" t="s">
        <v>365</v>
      </c>
      <c r="C573" s="39" t="s">
        <v>366</v>
      </c>
      <c r="D573" s="40" t="s">
        <v>60</v>
      </c>
      <c r="E573" s="40">
        <v>1</v>
      </c>
      <c r="F573" s="167">
        <v>1512000</v>
      </c>
      <c r="G573" s="167">
        <f t="shared" si="51"/>
        <v>1512000</v>
      </c>
      <c r="H573" s="167">
        <v>336035</v>
      </c>
      <c r="I573" s="167">
        <f t="shared" si="52"/>
        <v>336035</v>
      </c>
      <c r="J573" s="167">
        <v>0</v>
      </c>
      <c r="K573" s="167">
        <f t="shared" si="55"/>
        <v>0</v>
      </c>
      <c r="L573" s="167">
        <f t="shared" si="54"/>
        <v>1848035</v>
      </c>
      <c r="M573" s="167">
        <f t="shared" si="54"/>
        <v>1848035</v>
      </c>
      <c r="N573" s="171"/>
    </row>
    <row r="574" spans="1:14" ht="23.1" hidden="1" customHeight="1">
      <c r="A574" s="47">
        <v>469</v>
      </c>
      <c r="B574" s="39" t="s">
        <v>365</v>
      </c>
      <c r="C574" s="39" t="s">
        <v>367</v>
      </c>
      <c r="D574" s="40" t="s">
        <v>60</v>
      </c>
      <c r="E574" s="40">
        <v>1</v>
      </c>
      <c r="F574" s="167">
        <v>2450000</v>
      </c>
      <c r="G574" s="167">
        <f t="shared" si="51"/>
        <v>2450000</v>
      </c>
      <c r="H574" s="167">
        <v>492567</v>
      </c>
      <c r="I574" s="167">
        <f t="shared" si="52"/>
        <v>492567</v>
      </c>
      <c r="J574" s="167">
        <v>0</v>
      </c>
      <c r="K574" s="167">
        <f t="shared" si="55"/>
        <v>0</v>
      </c>
      <c r="L574" s="167">
        <f t="shared" si="54"/>
        <v>2942567</v>
      </c>
      <c r="M574" s="167">
        <f t="shared" si="54"/>
        <v>2942567</v>
      </c>
      <c r="N574" s="171"/>
    </row>
    <row r="575" spans="1:14" ht="23.1" hidden="1" customHeight="1">
      <c r="A575" s="47">
        <v>470</v>
      </c>
      <c r="B575" s="39" t="s">
        <v>368</v>
      </c>
      <c r="C575" s="39" t="s">
        <v>632</v>
      </c>
      <c r="D575" s="40" t="s">
        <v>60</v>
      </c>
      <c r="E575" s="40">
        <v>1</v>
      </c>
      <c r="F575" s="167">
        <v>350000</v>
      </c>
      <c r="G575" s="167">
        <f t="shared" si="51"/>
        <v>350000</v>
      </c>
      <c r="H575" s="167">
        <v>50000</v>
      </c>
      <c r="I575" s="167">
        <f t="shared" si="52"/>
        <v>50000</v>
      </c>
      <c r="J575" s="167"/>
      <c r="K575" s="167">
        <f t="shared" si="55"/>
        <v>0</v>
      </c>
      <c r="L575" s="167">
        <f t="shared" si="54"/>
        <v>400000</v>
      </c>
      <c r="M575" s="167">
        <f t="shared" si="54"/>
        <v>400000</v>
      </c>
      <c r="N575" s="171" t="s">
        <v>569</v>
      </c>
    </row>
    <row r="576" spans="1:14" ht="23.1" hidden="1" customHeight="1">
      <c r="A576" s="47">
        <v>471</v>
      </c>
      <c r="B576" s="39" t="s">
        <v>323</v>
      </c>
      <c r="C576" s="39" t="s">
        <v>2</v>
      </c>
      <c r="D576" s="40" t="s">
        <v>43</v>
      </c>
      <c r="E576" s="40">
        <v>1</v>
      </c>
      <c r="F576" s="167">
        <v>108844</v>
      </c>
      <c r="G576" s="167">
        <f t="shared" si="51"/>
        <v>108844</v>
      </c>
      <c r="H576" s="167">
        <v>140970</v>
      </c>
      <c r="I576" s="167">
        <f t="shared" si="52"/>
        <v>140970</v>
      </c>
      <c r="J576" s="167">
        <v>250</v>
      </c>
      <c r="K576" s="167">
        <f t="shared" si="55"/>
        <v>250</v>
      </c>
      <c r="L576" s="167">
        <f t="shared" si="54"/>
        <v>250064</v>
      </c>
      <c r="M576" s="167">
        <f t="shared" si="54"/>
        <v>250064</v>
      </c>
      <c r="N576" s="168"/>
    </row>
    <row r="577" spans="1:17" ht="23.1" hidden="1" customHeight="1">
      <c r="A577" s="47">
        <v>472</v>
      </c>
      <c r="B577" s="39" t="s">
        <v>324</v>
      </c>
      <c r="C577" s="39" t="s">
        <v>325</v>
      </c>
      <c r="D577" s="40" t="s">
        <v>79</v>
      </c>
      <c r="E577" s="40">
        <v>1</v>
      </c>
      <c r="F577" s="167">
        <v>294521</v>
      </c>
      <c r="G577" s="167">
        <f t="shared" si="51"/>
        <v>294521</v>
      </c>
      <c r="H577" s="167">
        <v>279545</v>
      </c>
      <c r="I577" s="167">
        <f t="shared" si="52"/>
        <v>279545</v>
      </c>
      <c r="J577" s="167">
        <v>497</v>
      </c>
      <c r="K577" s="167">
        <f t="shared" si="55"/>
        <v>497</v>
      </c>
      <c r="L577" s="167">
        <f t="shared" si="54"/>
        <v>574563</v>
      </c>
      <c r="M577" s="167">
        <f t="shared" si="54"/>
        <v>574563</v>
      </c>
      <c r="N577" s="168"/>
    </row>
    <row r="578" spans="1:17" s="245" customFormat="1" ht="23.1" hidden="1" customHeight="1">
      <c r="A578" s="47">
        <v>473</v>
      </c>
      <c r="B578" s="39" t="s">
        <v>633</v>
      </c>
      <c r="C578" s="39" t="s">
        <v>634</v>
      </c>
      <c r="D578" s="40" t="s">
        <v>60</v>
      </c>
      <c r="E578" s="40">
        <v>1</v>
      </c>
      <c r="F578" s="167">
        <v>27381</v>
      </c>
      <c r="G578" s="167">
        <f t="shared" si="51"/>
        <v>27381</v>
      </c>
      <c r="H578" s="167">
        <v>12704</v>
      </c>
      <c r="I578" s="167">
        <f t="shared" si="52"/>
        <v>12704</v>
      </c>
      <c r="J578" s="167"/>
      <c r="K578" s="167">
        <v>0</v>
      </c>
      <c r="L578" s="167">
        <f t="shared" si="54"/>
        <v>40085</v>
      </c>
      <c r="M578" s="167">
        <f t="shared" si="54"/>
        <v>40085</v>
      </c>
      <c r="N578" s="168" t="s">
        <v>571</v>
      </c>
      <c r="O578" s="241"/>
      <c r="P578" s="241"/>
      <c r="Q578" s="241"/>
    </row>
    <row r="579" spans="1:17" s="245" customFormat="1" ht="23.1" hidden="1" customHeight="1">
      <c r="A579" s="47">
        <v>474</v>
      </c>
      <c r="B579" s="39" t="s">
        <v>633</v>
      </c>
      <c r="C579" s="39" t="s">
        <v>635</v>
      </c>
      <c r="D579" s="40" t="s">
        <v>60</v>
      </c>
      <c r="E579" s="40">
        <v>1</v>
      </c>
      <c r="F579" s="167">
        <v>18381</v>
      </c>
      <c r="G579" s="167">
        <f t="shared" si="51"/>
        <v>18381</v>
      </c>
      <c r="H579" s="167">
        <v>12704</v>
      </c>
      <c r="I579" s="167">
        <f t="shared" si="52"/>
        <v>12704</v>
      </c>
      <c r="J579" s="167"/>
      <c r="K579" s="167">
        <v>0</v>
      </c>
      <c r="L579" s="167">
        <f t="shared" si="54"/>
        <v>31085</v>
      </c>
      <c r="M579" s="167">
        <f t="shared" si="54"/>
        <v>31085</v>
      </c>
      <c r="N579" s="168" t="s">
        <v>571</v>
      </c>
      <c r="O579" s="241"/>
      <c r="P579" s="241"/>
      <c r="Q579" s="241"/>
    </row>
    <row r="580" spans="1:17" s="245" customFormat="1" ht="23.1" hidden="1" customHeight="1">
      <c r="A580" s="47">
        <v>475</v>
      </c>
      <c r="B580" s="39" t="s">
        <v>633</v>
      </c>
      <c r="C580" s="39" t="s">
        <v>636</v>
      </c>
      <c r="D580" s="40" t="s">
        <v>60</v>
      </c>
      <c r="E580" s="40">
        <v>1</v>
      </c>
      <c r="F580" s="167">
        <v>25381</v>
      </c>
      <c r="G580" s="167">
        <f t="shared" si="51"/>
        <v>25381</v>
      </c>
      <c r="H580" s="167">
        <v>12704</v>
      </c>
      <c r="I580" s="167">
        <f t="shared" si="52"/>
        <v>12704</v>
      </c>
      <c r="J580" s="167"/>
      <c r="K580" s="167">
        <v>0</v>
      </c>
      <c r="L580" s="167">
        <f t="shared" si="54"/>
        <v>38085</v>
      </c>
      <c r="M580" s="167">
        <f t="shared" si="54"/>
        <v>38085</v>
      </c>
      <c r="N580" s="168" t="s">
        <v>571</v>
      </c>
      <c r="O580" s="241"/>
      <c r="P580" s="241"/>
      <c r="Q580" s="241"/>
    </row>
    <row r="581" spans="1:17" s="245" customFormat="1" ht="23.1" hidden="1" customHeight="1">
      <c r="A581" s="47">
        <v>476</v>
      </c>
      <c r="B581" s="39" t="s">
        <v>633</v>
      </c>
      <c r="C581" s="39" t="s">
        <v>637</v>
      </c>
      <c r="D581" s="40" t="s">
        <v>60</v>
      </c>
      <c r="E581" s="40">
        <v>1</v>
      </c>
      <c r="F581" s="167">
        <v>25381</v>
      </c>
      <c r="G581" s="167">
        <f t="shared" si="51"/>
        <v>25381</v>
      </c>
      <c r="H581" s="167">
        <v>12704</v>
      </c>
      <c r="I581" s="167">
        <f t="shared" si="52"/>
        <v>12704</v>
      </c>
      <c r="J581" s="167"/>
      <c r="K581" s="167">
        <v>0</v>
      </c>
      <c r="L581" s="167">
        <f t="shared" si="54"/>
        <v>38085</v>
      </c>
      <c r="M581" s="167">
        <f t="shared" si="54"/>
        <v>38085</v>
      </c>
      <c r="N581" s="168" t="s">
        <v>571</v>
      </c>
      <c r="O581" s="241"/>
      <c r="P581" s="241"/>
      <c r="Q581" s="241"/>
    </row>
    <row r="582" spans="1:17" s="245" customFormat="1" ht="23.1" hidden="1" customHeight="1">
      <c r="A582" s="47">
        <v>477</v>
      </c>
      <c r="B582" s="39" t="s">
        <v>633</v>
      </c>
      <c r="C582" s="39" t="s">
        <v>638</v>
      </c>
      <c r="D582" s="40" t="s">
        <v>60</v>
      </c>
      <c r="E582" s="40">
        <v>1</v>
      </c>
      <c r="F582" s="167">
        <v>30381</v>
      </c>
      <c r="G582" s="167">
        <f t="shared" si="51"/>
        <v>30381</v>
      </c>
      <c r="H582" s="167">
        <v>12704</v>
      </c>
      <c r="I582" s="167">
        <f t="shared" si="52"/>
        <v>12704</v>
      </c>
      <c r="J582" s="167"/>
      <c r="K582" s="167">
        <v>0</v>
      </c>
      <c r="L582" s="167">
        <f t="shared" si="54"/>
        <v>43085</v>
      </c>
      <c r="M582" s="167">
        <f t="shared" si="54"/>
        <v>43085</v>
      </c>
      <c r="N582" s="168" t="s">
        <v>571</v>
      </c>
      <c r="O582" s="241"/>
      <c r="P582" s="241"/>
      <c r="Q582" s="241"/>
    </row>
    <row r="583" spans="1:17" ht="23.1" hidden="1" customHeight="1">
      <c r="A583" s="47"/>
      <c r="B583" s="39"/>
      <c r="C583" s="39"/>
      <c r="D583" s="40"/>
      <c r="E583" s="40"/>
      <c r="F583" s="167"/>
      <c r="G583" s="167"/>
      <c r="H583" s="167"/>
      <c r="I583" s="167"/>
      <c r="J583" s="167"/>
      <c r="K583" s="167"/>
      <c r="L583" s="167"/>
      <c r="M583" s="167"/>
      <c r="N583" s="168"/>
    </row>
    <row r="584" spans="1:17" ht="23.1" hidden="1" customHeight="1">
      <c r="A584" s="47"/>
      <c r="B584" s="39"/>
      <c r="C584" s="39"/>
      <c r="D584" s="40"/>
      <c r="E584" s="40"/>
      <c r="F584" s="167"/>
      <c r="G584" s="167"/>
      <c r="H584" s="167"/>
      <c r="I584" s="167"/>
      <c r="J584" s="167"/>
      <c r="K584" s="167"/>
      <c r="L584" s="167"/>
      <c r="M584" s="167"/>
      <c r="N584" s="168"/>
    </row>
    <row r="585" spans="1:17" ht="23.1" hidden="1" customHeight="1">
      <c r="A585" s="47"/>
      <c r="B585" s="39"/>
      <c r="C585" s="39"/>
      <c r="D585" s="40"/>
      <c r="E585" s="40"/>
      <c r="F585" s="167"/>
      <c r="G585" s="167"/>
      <c r="H585" s="167"/>
      <c r="I585" s="167"/>
      <c r="J585" s="167"/>
      <c r="K585" s="167"/>
      <c r="L585" s="167"/>
      <c r="M585" s="167"/>
      <c r="N585" s="168"/>
    </row>
    <row r="586" spans="1:17" ht="23.1" hidden="1" customHeight="1">
      <c r="A586" s="47"/>
      <c r="B586" s="39"/>
      <c r="C586" s="39"/>
      <c r="D586" s="40"/>
      <c r="E586" s="40"/>
      <c r="F586" s="167"/>
      <c r="G586" s="167"/>
      <c r="H586" s="167"/>
      <c r="I586" s="167"/>
      <c r="J586" s="167"/>
      <c r="K586" s="167"/>
      <c r="L586" s="167"/>
      <c r="M586" s="167"/>
      <c r="N586" s="168"/>
    </row>
    <row r="587" spans="1:17" ht="23.1" hidden="1" customHeight="1">
      <c r="A587" s="47"/>
      <c r="B587" s="39"/>
      <c r="C587" s="39"/>
      <c r="D587" s="40"/>
      <c r="E587" s="40"/>
      <c r="F587" s="167"/>
      <c r="G587" s="167"/>
      <c r="H587" s="167"/>
      <c r="I587" s="167"/>
      <c r="J587" s="167"/>
      <c r="K587" s="167"/>
      <c r="L587" s="167"/>
      <c r="M587" s="167"/>
      <c r="N587" s="168"/>
    </row>
    <row r="588" spans="1:17" ht="23.1" hidden="1" customHeight="1">
      <c r="A588" s="47"/>
      <c r="B588" s="39"/>
      <c r="C588" s="39"/>
      <c r="D588" s="40"/>
      <c r="E588" s="40"/>
      <c r="F588" s="167"/>
      <c r="G588" s="167"/>
      <c r="H588" s="167"/>
      <c r="I588" s="167"/>
      <c r="J588" s="167"/>
      <c r="K588" s="167"/>
      <c r="L588" s="167"/>
      <c r="M588" s="167"/>
      <c r="N588" s="168"/>
    </row>
    <row r="589" spans="1:17" ht="23.1" hidden="1" customHeight="1">
      <c r="A589" s="47"/>
      <c r="B589" s="39"/>
      <c r="C589" s="39"/>
      <c r="D589" s="40"/>
      <c r="E589" s="40"/>
      <c r="F589" s="167"/>
      <c r="G589" s="167"/>
      <c r="H589" s="167"/>
      <c r="I589" s="167"/>
      <c r="J589" s="167"/>
      <c r="K589" s="167"/>
      <c r="L589" s="167"/>
      <c r="M589" s="167"/>
      <c r="N589" s="168"/>
    </row>
    <row r="590" spans="1:17" ht="23.1" hidden="1" customHeight="1">
      <c r="A590" s="47"/>
      <c r="B590" s="39"/>
      <c r="C590" s="39"/>
      <c r="D590" s="40"/>
      <c r="E590" s="40"/>
      <c r="F590" s="167"/>
      <c r="G590" s="167"/>
      <c r="H590" s="167"/>
      <c r="I590" s="167"/>
      <c r="J590" s="167"/>
      <c r="K590" s="167"/>
      <c r="L590" s="167"/>
      <c r="M590" s="167"/>
      <c r="N590" s="168"/>
    </row>
    <row r="591" spans="1:17" ht="23.1" hidden="1" customHeight="1">
      <c r="A591" s="47"/>
      <c r="B591" s="39"/>
      <c r="C591" s="39"/>
      <c r="D591" s="40"/>
      <c r="E591" s="40"/>
      <c r="F591" s="167"/>
      <c r="G591" s="167"/>
      <c r="H591" s="167"/>
      <c r="I591" s="167"/>
      <c r="J591" s="167"/>
      <c r="K591" s="167"/>
      <c r="L591" s="167"/>
      <c r="M591" s="167"/>
      <c r="N591" s="168"/>
    </row>
    <row r="592" spans="1:17" ht="23.1" hidden="1" customHeight="1">
      <c r="A592" s="47"/>
      <c r="B592" s="39"/>
      <c r="C592" s="39"/>
      <c r="D592" s="40"/>
      <c r="E592" s="40"/>
      <c r="F592" s="167"/>
      <c r="G592" s="167"/>
      <c r="H592" s="167"/>
      <c r="I592" s="167"/>
      <c r="J592" s="167"/>
      <c r="K592" s="167"/>
      <c r="L592" s="167"/>
      <c r="M592" s="167"/>
      <c r="N592" s="168"/>
    </row>
    <row r="593" spans="1:17" s="272" customFormat="1" ht="23.1" customHeight="1">
      <c r="A593" s="244" t="s">
        <v>639</v>
      </c>
      <c r="B593" s="178"/>
      <c r="C593" s="178"/>
      <c r="D593" s="178"/>
      <c r="E593" s="178"/>
      <c r="F593" s="179"/>
      <c r="G593" s="179"/>
      <c r="H593" s="179"/>
      <c r="I593" s="179"/>
      <c r="J593" s="179"/>
      <c r="K593" s="179"/>
      <c r="L593" s="179"/>
      <c r="M593" s="179"/>
      <c r="N593" s="180"/>
      <c r="O593" s="241"/>
      <c r="P593" s="241"/>
      <c r="Q593" s="241"/>
    </row>
    <row r="594" spans="1:17" ht="23.1" hidden="1" customHeight="1">
      <c r="A594" s="47">
        <v>478</v>
      </c>
      <c r="B594" s="39" t="s">
        <v>640</v>
      </c>
      <c r="C594" s="39" t="s">
        <v>641</v>
      </c>
      <c r="D594" s="40" t="s">
        <v>43</v>
      </c>
      <c r="E594" s="40">
        <v>1</v>
      </c>
      <c r="F594" s="167">
        <v>270</v>
      </c>
      <c r="G594" s="167">
        <f t="shared" ref="G594:G634" si="56">E594*F594</f>
        <v>270</v>
      </c>
      <c r="H594" s="167">
        <v>23469</v>
      </c>
      <c r="I594" s="167">
        <f t="shared" ref="I594:I634" si="57">E594*H594</f>
        <v>23469</v>
      </c>
      <c r="J594" s="167">
        <v>0</v>
      </c>
      <c r="K594" s="167">
        <f>E594*J594</f>
        <v>0</v>
      </c>
      <c r="L594" s="167">
        <f t="shared" si="54"/>
        <v>23739</v>
      </c>
      <c r="M594" s="167">
        <f t="shared" si="54"/>
        <v>23739</v>
      </c>
      <c r="N594" s="168" t="s">
        <v>571</v>
      </c>
    </row>
    <row r="595" spans="1:17" ht="23.1" hidden="1" customHeight="1">
      <c r="A595" s="47">
        <v>479</v>
      </c>
      <c r="B595" s="39" t="s">
        <v>18</v>
      </c>
      <c r="C595" s="39" t="s">
        <v>642</v>
      </c>
      <c r="D595" s="40" t="s">
        <v>43</v>
      </c>
      <c r="E595" s="40">
        <v>1</v>
      </c>
      <c r="F595" s="167">
        <v>270</v>
      </c>
      <c r="G595" s="167">
        <f t="shared" si="56"/>
        <v>270</v>
      </c>
      <c r="H595" s="167">
        <v>30111</v>
      </c>
      <c r="I595" s="167">
        <f t="shared" si="57"/>
        <v>30111</v>
      </c>
      <c r="J595" s="167">
        <v>0</v>
      </c>
      <c r="K595" s="167">
        <f>E595*J595</f>
        <v>0</v>
      </c>
      <c r="L595" s="167">
        <f t="shared" si="54"/>
        <v>30381</v>
      </c>
      <c r="M595" s="167">
        <f t="shared" si="54"/>
        <v>30381</v>
      </c>
      <c r="N595" s="168" t="s">
        <v>571</v>
      </c>
    </row>
    <row r="596" spans="1:17" ht="23.1" hidden="1" customHeight="1">
      <c r="A596" s="47">
        <v>480</v>
      </c>
      <c r="B596" s="39" t="s">
        <v>18</v>
      </c>
      <c r="C596" s="39" t="s">
        <v>781</v>
      </c>
      <c r="D596" s="40" t="s">
        <v>43</v>
      </c>
      <c r="E596" s="40">
        <v>1</v>
      </c>
      <c r="F596" s="167">
        <v>7880</v>
      </c>
      <c r="G596" s="167">
        <f t="shared" si="56"/>
        <v>7880</v>
      </c>
      <c r="H596" s="167">
        <v>23469</v>
      </c>
      <c r="I596" s="167">
        <f t="shared" si="57"/>
        <v>23469</v>
      </c>
      <c r="J596" s="167">
        <v>0</v>
      </c>
      <c r="K596" s="167">
        <f>E596*J596</f>
        <v>0</v>
      </c>
      <c r="L596" s="167">
        <f t="shared" si="54"/>
        <v>31349</v>
      </c>
      <c r="M596" s="167">
        <f t="shared" si="54"/>
        <v>31349</v>
      </c>
      <c r="N596" s="168" t="s">
        <v>68</v>
      </c>
    </row>
    <row r="597" spans="1:17" ht="23.1" hidden="1" customHeight="1">
      <c r="A597" s="47">
        <v>481</v>
      </c>
      <c r="B597" s="39" t="s">
        <v>18</v>
      </c>
      <c r="C597" s="39" t="s">
        <v>643</v>
      </c>
      <c r="D597" s="40" t="s">
        <v>43</v>
      </c>
      <c r="E597" s="40">
        <v>1</v>
      </c>
      <c r="F597" s="167">
        <v>14270</v>
      </c>
      <c r="G597" s="167">
        <f t="shared" si="56"/>
        <v>14270</v>
      </c>
      <c r="H597" s="167">
        <v>23469</v>
      </c>
      <c r="I597" s="167">
        <f t="shared" si="57"/>
        <v>23469</v>
      </c>
      <c r="J597" s="167">
        <v>0</v>
      </c>
      <c r="K597" s="167">
        <f>E597*J597</f>
        <v>0</v>
      </c>
      <c r="L597" s="167">
        <f t="shared" si="54"/>
        <v>37739</v>
      </c>
      <c r="M597" s="167">
        <f t="shared" si="54"/>
        <v>37739</v>
      </c>
      <c r="N597" s="168" t="s">
        <v>68</v>
      </c>
    </row>
    <row r="598" spans="1:17" ht="23.1" hidden="1" customHeight="1">
      <c r="A598" s="47">
        <v>482</v>
      </c>
      <c r="B598" s="39" t="s">
        <v>18</v>
      </c>
      <c r="C598" s="39" t="s">
        <v>644</v>
      </c>
      <c r="D598" s="40" t="s">
        <v>43</v>
      </c>
      <c r="E598" s="40">
        <v>1</v>
      </c>
      <c r="F598" s="167">
        <v>17770</v>
      </c>
      <c r="G598" s="167">
        <f t="shared" si="56"/>
        <v>17770</v>
      </c>
      <c r="H598" s="167">
        <v>30111</v>
      </c>
      <c r="I598" s="167">
        <f t="shared" si="57"/>
        <v>30111</v>
      </c>
      <c r="J598" s="167">
        <v>0</v>
      </c>
      <c r="K598" s="167">
        <f>E598*J598</f>
        <v>0</v>
      </c>
      <c r="L598" s="167">
        <f t="shared" si="54"/>
        <v>47881</v>
      </c>
      <c r="M598" s="167">
        <f t="shared" si="54"/>
        <v>47881</v>
      </c>
      <c r="N598" s="168" t="s">
        <v>68</v>
      </c>
    </row>
    <row r="599" spans="1:17" ht="23.1" hidden="1" customHeight="1">
      <c r="A599" s="47">
        <v>483</v>
      </c>
      <c r="B599" s="39" t="s">
        <v>18</v>
      </c>
      <c r="C599" s="39" t="s">
        <v>782</v>
      </c>
      <c r="D599" s="40" t="s">
        <v>43</v>
      </c>
      <c r="E599" s="40">
        <v>1</v>
      </c>
      <c r="F599" s="167">
        <v>15270</v>
      </c>
      <c r="G599" s="167">
        <f t="shared" si="56"/>
        <v>15270</v>
      </c>
      <c r="H599" s="167">
        <v>23469</v>
      </c>
      <c r="I599" s="167">
        <f t="shared" si="57"/>
        <v>23469</v>
      </c>
      <c r="J599" s="167">
        <v>0</v>
      </c>
      <c r="K599" s="167"/>
      <c r="L599" s="167">
        <f t="shared" si="54"/>
        <v>38739</v>
      </c>
      <c r="M599" s="167">
        <f t="shared" si="54"/>
        <v>38739</v>
      </c>
      <c r="N599" s="168"/>
    </row>
    <row r="600" spans="1:17" ht="23.1" hidden="1" customHeight="1">
      <c r="A600" s="47">
        <v>484</v>
      </c>
      <c r="B600" s="39" t="s">
        <v>18</v>
      </c>
      <c r="C600" s="39" t="s">
        <v>783</v>
      </c>
      <c r="D600" s="40" t="s">
        <v>43</v>
      </c>
      <c r="E600" s="40">
        <v>1</v>
      </c>
      <c r="F600" s="167">
        <v>18770</v>
      </c>
      <c r="G600" s="167">
        <f t="shared" si="56"/>
        <v>18770</v>
      </c>
      <c r="H600" s="167">
        <v>23469</v>
      </c>
      <c r="I600" s="167">
        <f t="shared" si="57"/>
        <v>23469</v>
      </c>
      <c r="J600" s="167">
        <v>0</v>
      </c>
      <c r="K600" s="167"/>
      <c r="L600" s="167">
        <f t="shared" si="54"/>
        <v>42239</v>
      </c>
      <c r="M600" s="167">
        <f t="shared" si="54"/>
        <v>42239</v>
      </c>
      <c r="N600" s="168"/>
    </row>
    <row r="601" spans="1:17" ht="23.1" hidden="1" customHeight="1">
      <c r="A601" s="47">
        <v>485</v>
      </c>
      <c r="B601" s="39" t="s">
        <v>18</v>
      </c>
      <c r="C601" s="39" t="s">
        <v>651</v>
      </c>
      <c r="D601" s="40" t="s">
        <v>43</v>
      </c>
      <c r="E601" s="40">
        <v>1</v>
      </c>
      <c r="F601" s="167">
        <v>25270</v>
      </c>
      <c r="G601" s="167">
        <f t="shared" si="56"/>
        <v>25270</v>
      </c>
      <c r="H601" s="167">
        <v>23469</v>
      </c>
      <c r="I601" s="167">
        <f t="shared" si="57"/>
        <v>23469</v>
      </c>
      <c r="J601" s="167">
        <v>0</v>
      </c>
      <c r="K601" s="167"/>
      <c r="L601" s="167">
        <f t="shared" si="54"/>
        <v>48739</v>
      </c>
      <c r="M601" s="167">
        <f t="shared" si="54"/>
        <v>48739</v>
      </c>
      <c r="N601" s="168"/>
    </row>
    <row r="602" spans="1:17" ht="23.1" hidden="1" customHeight="1">
      <c r="A602" s="47">
        <v>486</v>
      </c>
      <c r="B602" s="39" t="s">
        <v>18</v>
      </c>
      <c r="C602" s="39" t="s">
        <v>650</v>
      </c>
      <c r="D602" s="40" t="s">
        <v>43</v>
      </c>
      <c r="E602" s="40">
        <v>1</v>
      </c>
      <c r="F602" s="167">
        <v>32270</v>
      </c>
      <c r="G602" s="167">
        <f t="shared" si="56"/>
        <v>32270</v>
      </c>
      <c r="H602" s="167">
        <v>30111</v>
      </c>
      <c r="I602" s="167">
        <f t="shared" si="57"/>
        <v>30111</v>
      </c>
      <c r="J602" s="167">
        <v>0</v>
      </c>
      <c r="K602" s="167"/>
      <c r="L602" s="167">
        <f t="shared" si="54"/>
        <v>62381</v>
      </c>
      <c r="M602" s="167">
        <f t="shared" si="54"/>
        <v>62381</v>
      </c>
      <c r="N602" s="168"/>
    </row>
    <row r="603" spans="1:17" ht="23.1" hidden="1" customHeight="1">
      <c r="A603" s="47">
        <v>487</v>
      </c>
      <c r="B603" s="39" t="s">
        <v>18</v>
      </c>
      <c r="C603" s="39" t="s">
        <v>649</v>
      </c>
      <c r="D603" s="40" t="s">
        <v>43</v>
      </c>
      <c r="E603" s="40">
        <v>1</v>
      </c>
      <c r="F603" s="167">
        <v>38270</v>
      </c>
      <c r="G603" s="167">
        <f t="shared" si="56"/>
        <v>38270</v>
      </c>
      <c r="H603" s="167">
        <v>30111</v>
      </c>
      <c r="I603" s="167">
        <f t="shared" si="57"/>
        <v>30111</v>
      </c>
      <c r="J603" s="167">
        <v>0</v>
      </c>
      <c r="K603" s="167"/>
      <c r="L603" s="167">
        <f t="shared" si="54"/>
        <v>68381</v>
      </c>
      <c r="M603" s="167">
        <f t="shared" si="54"/>
        <v>68381</v>
      </c>
      <c r="N603" s="168"/>
    </row>
    <row r="604" spans="1:17" ht="23.1" hidden="1" customHeight="1">
      <c r="A604" s="47">
        <v>488</v>
      </c>
      <c r="B604" s="39" t="s">
        <v>18</v>
      </c>
      <c r="C604" s="39" t="s">
        <v>784</v>
      </c>
      <c r="D604" s="40" t="s">
        <v>43</v>
      </c>
      <c r="E604" s="40">
        <v>1</v>
      </c>
      <c r="F604" s="167">
        <v>21570</v>
      </c>
      <c r="G604" s="167">
        <f t="shared" si="56"/>
        <v>21570</v>
      </c>
      <c r="H604" s="167">
        <v>23469</v>
      </c>
      <c r="I604" s="167">
        <f t="shared" si="57"/>
        <v>23469</v>
      </c>
      <c r="J604" s="167">
        <v>0</v>
      </c>
      <c r="K604" s="167"/>
      <c r="L604" s="167">
        <f t="shared" si="54"/>
        <v>45039</v>
      </c>
      <c r="M604" s="167">
        <f t="shared" si="54"/>
        <v>45039</v>
      </c>
      <c r="N604" s="168"/>
    </row>
    <row r="605" spans="1:17" ht="23.1" hidden="1" customHeight="1">
      <c r="A605" s="47">
        <v>489</v>
      </c>
      <c r="B605" s="39" t="s">
        <v>18</v>
      </c>
      <c r="C605" s="39" t="s">
        <v>785</v>
      </c>
      <c r="D605" s="40" t="s">
        <v>43</v>
      </c>
      <c r="E605" s="40">
        <v>1</v>
      </c>
      <c r="F605" s="167">
        <v>29170</v>
      </c>
      <c r="G605" s="167">
        <f t="shared" si="56"/>
        <v>29170</v>
      </c>
      <c r="H605" s="167">
        <v>23469</v>
      </c>
      <c r="I605" s="167">
        <f t="shared" si="57"/>
        <v>23469</v>
      </c>
      <c r="J605" s="167">
        <v>0</v>
      </c>
      <c r="K605" s="167"/>
      <c r="L605" s="167">
        <f t="shared" si="54"/>
        <v>52639</v>
      </c>
      <c r="M605" s="167">
        <f t="shared" si="54"/>
        <v>52639</v>
      </c>
      <c r="N605" s="168"/>
    </row>
    <row r="606" spans="1:17" ht="23.1" hidden="1" customHeight="1">
      <c r="A606" s="47">
        <v>490</v>
      </c>
      <c r="B606" s="39" t="s">
        <v>18</v>
      </c>
      <c r="C606" s="39" t="s">
        <v>651</v>
      </c>
      <c r="D606" s="40" t="s">
        <v>43</v>
      </c>
      <c r="E606" s="40">
        <v>1</v>
      </c>
      <c r="F606" s="167">
        <v>28860</v>
      </c>
      <c r="G606" s="167">
        <f t="shared" si="56"/>
        <v>28860</v>
      </c>
      <c r="H606" s="167">
        <v>23469</v>
      </c>
      <c r="I606" s="167">
        <f t="shared" si="57"/>
        <v>23469</v>
      </c>
      <c r="J606" s="167">
        <v>0</v>
      </c>
      <c r="K606" s="167"/>
      <c r="L606" s="167">
        <f t="shared" si="54"/>
        <v>52329</v>
      </c>
      <c r="M606" s="167">
        <f t="shared" si="54"/>
        <v>52329</v>
      </c>
      <c r="N606" s="168"/>
    </row>
    <row r="607" spans="1:17" ht="23.1" hidden="1" customHeight="1">
      <c r="A607" s="47">
        <v>491</v>
      </c>
      <c r="B607" s="39" t="s">
        <v>18</v>
      </c>
      <c r="C607" s="39" t="s">
        <v>645</v>
      </c>
      <c r="D607" s="40" t="s">
        <v>43</v>
      </c>
      <c r="E607" s="40">
        <v>1</v>
      </c>
      <c r="F607" s="167">
        <v>37070</v>
      </c>
      <c r="G607" s="167">
        <f t="shared" si="56"/>
        <v>37070</v>
      </c>
      <c r="H607" s="167">
        <v>30111</v>
      </c>
      <c r="I607" s="167">
        <f t="shared" si="57"/>
        <v>30111</v>
      </c>
      <c r="J607" s="167">
        <v>0</v>
      </c>
      <c r="K607" s="167">
        <f>E607*J607</f>
        <v>0</v>
      </c>
      <c r="L607" s="167">
        <f t="shared" si="54"/>
        <v>67181</v>
      </c>
      <c r="M607" s="167">
        <f t="shared" si="54"/>
        <v>67181</v>
      </c>
      <c r="N607" s="168" t="s">
        <v>68</v>
      </c>
    </row>
    <row r="608" spans="1:17" ht="23.1" hidden="1" customHeight="1">
      <c r="A608" s="47">
        <v>492</v>
      </c>
      <c r="B608" s="39" t="s">
        <v>18</v>
      </c>
      <c r="C608" s="39" t="s">
        <v>786</v>
      </c>
      <c r="D608" s="40" t="s">
        <v>43</v>
      </c>
      <c r="E608" s="40">
        <v>1</v>
      </c>
      <c r="F608" s="167">
        <v>70170</v>
      </c>
      <c r="G608" s="167">
        <f t="shared" si="56"/>
        <v>70170</v>
      </c>
      <c r="H608" s="167">
        <v>30111</v>
      </c>
      <c r="I608" s="167">
        <f t="shared" si="57"/>
        <v>30111</v>
      </c>
      <c r="J608" s="167">
        <v>0</v>
      </c>
      <c r="K608" s="167">
        <f>E608*J608</f>
        <v>0</v>
      </c>
      <c r="L608" s="167">
        <f t="shared" si="54"/>
        <v>100281</v>
      </c>
      <c r="M608" s="167">
        <f t="shared" si="54"/>
        <v>100281</v>
      </c>
      <c r="N608" s="168" t="s">
        <v>68</v>
      </c>
    </row>
    <row r="609" spans="1:14" ht="23.1" hidden="1" customHeight="1">
      <c r="A609" s="47">
        <v>493</v>
      </c>
      <c r="B609" s="39" t="s">
        <v>18</v>
      </c>
      <c r="C609" s="39" t="s">
        <v>787</v>
      </c>
      <c r="D609" s="40" t="s">
        <v>43</v>
      </c>
      <c r="E609" s="40">
        <v>1</v>
      </c>
      <c r="F609" s="167">
        <v>73770</v>
      </c>
      <c r="G609" s="167">
        <f t="shared" si="56"/>
        <v>73770</v>
      </c>
      <c r="H609" s="167">
        <v>27897</v>
      </c>
      <c r="I609" s="167">
        <f t="shared" si="57"/>
        <v>27897</v>
      </c>
      <c r="J609" s="167">
        <v>0</v>
      </c>
      <c r="K609" s="167">
        <f>E609*J609</f>
        <v>0</v>
      </c>
      <c r="L609" s="167">
        <f t="shared" si="54"/>
        <v>101667</v>
      </c>
      <c r="M609" s="167">
        <f t="shared" si="54"/>
        <v>101667</v>
      </c>
      <c r="N609" s="168" t="s">
        <v>68</v>
      </c>
    </row>
    <row r="610" spans="1:14" ht="23.1" hidden="1" customHeight="1">
      <c r="A610" s="47">
        <v>494</v>
      </c>
      <c r="B610" s="39" t="s">
        <v>18</v>
      </c>
      <c r="C610" s="39" t="s">
        <v>788</v>
      </c>
      <c r="D610" s="40" t="s">
        <v>43</v>
      </c>
      <c r="E610" s="40">
        <v>1</v>
      </c>
      <c r="F610" s="167">
        <v>82870</v>
      </c>
      <c r="G610" s="167">
        <f t="shared" si="56"/>
        <v>82870</v>
      </c>
      <c r="H610" s="167">
        <v>30554</v>
      </c>
      <c r="I610" s="167">
        <f t="shared" si="57"/>
        <v>30554</v>
      </c>
      <c r="J610" s="167">
        <v>0</v>
      </c>
      <c r="K610" s="167">
        <f>E610*J610</f>
        <v>0</v>
      </c>
      <c r="L610" s="167">
        <f t="shared" si="54"/>
        <v>113424</v>
      </c>
      <c r="M610" s="167">
        <f t="shared" si="54"/>
        <v>113424</v>
      </c>
      <c r="N610" s="168"/>
    </row>
    <row r="611" spans="1:14" ht="23.1" hidden="1" customHeight="1">
      <c r="A611" s="47">
        <v>495</v>
      </c>
      <c r="B611" s="39" t="s">
        <v>18</v>
      </c>
      <c r="C611" s="39" t="s">
        <v>789</v>
      </c>
      <c r="D611" s="40" t="s">
        <v>43</v>
      </c>
      <c r="E611" s="40">
        <v>1</v>
      </c>
      <c r="F611" s="167">
        <v>75370</v>
      </c>
      <c r="G611" s="167">
        <f t="shared" si="56"/>
        <v>75370</v>
      </c>
      <c r="H611" s="167">
        <v>27897</v>
      </c>
      <c r="I611" s="167">
        <f t="shared" si="57"/>
        <v>27897</v>
      </c>
      <c r="J611" s="167">
        <v>0</v>
      </c>
      <c r="K611" s="167"/>
      <c r="L611" s="167">
        <f t="shared" si="54"/>
        <v>103267</v>
      </c>
      <c r="M611" s="167">
        <f t="shared" si="54"/>
        <v>103267</v>
      </c>
      <c r="N611" s="168"/>
    </row>
    <row r="612" spans="1:14" ht="23.1" hidden="1" customHeight="1">
      <c r="A612" s="47">
        <v>496</v>
      </c>
      <c r="B612" s="39" t="s">
        <v>18</v>
      </c>
      <c r="C612" s="39" t="s">
        <v>790</v>
      </c>
      <c r="D612" s="40" t="s">
        <v>43</v>
      </c>
      <c r="E612" s="40">
        <v>1</v>
      </c>
      <c r="F612" s="167">
        <v>84470</v>
      </c>
      <c r="G612" s="167">
        <f t="shared" si="56"/>
        <v>84470</v>
      </c>
      <c r="H612" s="167">
        <v>30554</v>
      </c>
      <c r="I612" s="167">
        <f t="shared" si="57"/>
        <v>30554</v>
      </c>
      <c r="J612" s="167">
        <v>0</v>
      </c>
      <c r="K612" s="167"/>
      <c r="L612" s="167">
        <f t="shared" si="54"/>
        <v>115024</v>
      </c>
      <c r="M612" s="167">
        <f t="shared" si="54"/>
        <v>115024</v>
      </c>
      <c r="N612" s="168"/>
    </row>
    <row r="613" spans="1:14" ht="23.1" hidden="1" customHeight="1">
      <c r="A613" s="47">
        <v>497</v>
      </c>
      <c r="B613" s="39" t="s">
        <v>190</v>
      </c>
      <c r="C613" s="39" t="s">
        <v>68</v>
      </c>
      <c r="D613" s="40" t="s">
        <v>43</v>
      </c>
      <c r="E613" s="40">
        <v>1</v>
      </c>
      <c r="F613" s="167">
        <v>20000</v>
      </c>
      <c r="G613" s="167">
        <f t="shared" si="56"/>
        <v>20000</v>
      </c>
      <c r="H613" s="167">
        <v>0</v>
      </c>
      <c r="I613" s="167">
        <f t="shared" si="57"/>
        <v>0</v>
      </c>
      <c r="J613" s="167">
        <v>0</v>
      </c>
      <c r="K613" s="167">
        <f t="shared" ref="K613:K634" si="58">E613*J613</f>
        <v>0</v>
      </c>
      <c r="L613" s="167">
        <f t="shared" ref="L613:M674" si="59">F613+H613+J613</f>
        <v>20000</v>
      </c>
      <c r="M613" s="167">
        <f t="shared" si="59"/>
        <v>20000</v>
      </c>
      <c r="N613" s="168" t="s">
        <v>569</v>
      </c>
    </row>
    <row r="614" spans="1:14" ht="23.1" hidden="1" customHeight="1">
      <c r="A614" s="47">
        <v>498</v>
      </c>
      <c r="B614" s="39" t="s">
        <v>369</v>
      </c>
      <c r="C614" s="39" t="s">
        <v>646</v>
      </c>
      <c r="D614" s="40" t="s">
        <v>43</v>
      </c>
      <c r="E614" s="40">
        <v>1</v>
      </c>
      <c r="F614" s="167">
        <v>22395</v>
      </c>
      <c r="G614" s="167">
        <f t="shared" si="56"/>
        <v>22395</v>
      </c>
      <c r="H614" s="167">
        <v>17712</v>
      </c>
      <c r="I614" s="167">
        <f t="shared" si="57"/>
        <v>17712</v>
      </c>
      <c r="J614" s="167">
        <v>0</v>
      </c>
      <c r="K614" s="167">
        <f t="shared" si="58"/>
        <v>0</v>
      </c>
      <c r="L614" s="167">
        <f t="shared" si="59"/>
        <v>40107</v>
      </c>
      <c r="M614" s="167">
        <f t="shared" si="59"/>
        <v>40107</v>
      </c>
      <c r="N614" s="168" t="s">
        <v>68</v>
      </c>
    </row>
    <row r="615" spans="1:14" ht="23.1" hidden="1" customHeight="1">
      <c r="A615" s="47">
        <v>499</v>
      </c>
      <c r="B615" s="39" t="s">
        <v>287</v>
      </c>
      <c r="C615" s="39" t="s">
        <v>647</v>
      </c>
      <c r="D615" s="40" t="s">
        <v>43</v>
      </c>
      <c r="E615" s="40">
        <v>1</v>
      </c>
      <c r="F615" s="167">
        <v>84540</v>
      </c>
      <c r="G615" s="167">
        <f t="shared" si="56"/>
        <v>84540</v>
      </c>
      <c r="H615" s="167">
        <v>42067</v>
      </c>
      <c r="I615" s="167">
        <f t="shared" si="57"/>
        <v>42067</v>
      </c>
      <c r="J615" s="167">
        <v>0</v>
      </c>
      <c r="K615" s="167">
        <f t="shared" si="58"/>
        <v>0</v>
      </c>
      <c r="L615" s="167">
        <f t="shared" si="59"/>
        <v>126607</v>
      </c>
      <c r="M615" s="167">
        <f t="shared" si="59"/>
        <v>126607</v>
      </c>
      <c r="N615" s="168"/>
    </row>
    <row r="616" spans="1:14" ht="23.1" hidden="1" customHeight="1">
      <c r="A616" s="47">
        <v>500</v>
      </c>
      <c r="B616" s="39" t="s">
        <v>287</v>
      </c>
      <c r="C616" s="39" t="s">
        <v>648</v>
      </c>
      <c r="D616" s="40" t="s">
        <v>43</v>
      </c>
      <c r="E616" s="40">
        <v>1</v>
      </c>
      <c r="F616" s="167">
        <v>116040</v>
      </c>
      <c r="G616" s="167">
        <f t="shared" si="56"/>
        <v>116040</v>
      </c>
      <c r="H616" s="167">
        <v>42067</v>
      </c>
      <c r="I616" s="167">
        <f t="shared" si="57"/>
        <v>42067</v>
      </c>
      <c r="J616" s="167">
        <v>0</v>
      </c>
      <c r="K616" s="167">
        <f t="shared" si="58"/>
        <v>0</v>
      </c>
      <c r="L616" s="167">
        <f t="shared" si="59"/>
        <v>158107</v>
      </c>
      <c r="M616" s="167">
        <f t="shared" si="59"/>
        <v>158107</v>
      </c>
      <c r="N616" s="168"/>
    </row>
    <row r="617" spans="1:14" ht="23.1" hidden="1" customHeight="1">
      <c r="A617" s="47"/>
      <c r="B617" s="39"/>
      <c r="C617" s="39"/>
      <c r="D617" s="40"/>
      <c r="E617" s="40"/>
      <c r="F617" s="167"/>
      <c r="G617" s="167">
        <f t="shared" si="56"/>
        <v>0</v>
      </c>
      <c r="H617" s="167"/>
      <c r="I617" s="167">
        <f t="shared" si="57"/>
        <v>0</v>
      </c>
      <c r="J617" s="167"/>
      <c r="K617" s="167">
        <f t="shared" si="58"/>
        <v>0</v>
      </c>
      <c r="L617" s="167"/>
      <c r="M617" s="167"/>
      <c r="N617" s="168"/>
    </row>
    <row r="618" spans="1:14" ht="23.1" hidden="1" customHeight="1">
      <c r="A618" s="47"/>
      <c r="B618" s="39"/>
      <c r="C618" s="39"/>
      <c r="D618" s="40"/>
      <c r="E618" s="40"/>
      <c r="F618" s="167"/>
      <c r="G618" s="167">
        <f t="shared" si="56"/>
        <v>0</v>
      </c>
      <c r="H618" s="167"/>
      <c r="I618" s="167">
        <f t="shared" si="57"/>
        <v>0</v>
      </c>
      <c r="J618" s="167"/>
      <c r="K618" s="167">
        <f t="shared" si="58"/>
        <v>0</v>
      </c>
      <c r="L618" s="167"/>
      <c r="M618" s="167"/>
      <c r="N618" s="168"/>
    </row>
    <row r="619" spans="1:14" ht="23.1" hidden="1" customHeight="1">
      <c r="A619" s="47"/>
      <c r="B619" s="39"/>
      <c r="C619" s="39"/>
      <c r="D619" s="40"/>
      <c r="E619" s="40"/>
      <c r="F619" s="167"/>
      <c r="G619" s="167">
        <f t="shared" si="56"/>
        <v>0</v>
      </c>
      <c r="H619" s="167"/>
      <c r="I619" s="167">
        <f t="shared" si="57"/>
        <v>0</v>
      </c>
      <c r="J619" s="167"/>
      <c r="K619" s="167">
        <f t="shared" si="58"/>
        <v>0</v>
      </c>
      <c r="L619" s="167"/>
      <c r="M619" s="167"/>
      <c r="N619" s="168"/>
    </row>
    <row r="620" spans="1:14" ht="23.1" hidden="1" customHeight="1">
      <c r="A620" s="47"/>
      <c r="B620" s="39"/>
      <c r="C620" s="39"/>
      <c r="D620" s="40"/>
      <c r="E620" s="40"/>
      <c r="F620" s="167"/>
      <c r="G620" s="167">
        <f t="shared" si="56"/>
        <v>0</v>
      </c>
      <c r="H620" s="167"/>
      <c r="I620" s="167">
        <f t="shared" si="57"/>
        <v>0</v>
      </c>
      <c r="J620" s="167"/>
      <c r="K620" s="167">
        <f t="shared" si="58"/>
        <v>0</v>
      </c>
      <c r="L620" s="167"/>
      <c r="M620" s="167"/>
      <c r="N620" s="168"/>
    </row>
    <row r="621" spans="1:14" ht="23.1" hidden="1" customHeight="1">
      <c r="A621" s="47"/>
      <c r="B621" s="39"/>
      <c r="C621" s="39"/>
      <c r="D621" s="40"/>
      <c r="E621" s="40"/>
      <c r="F621" s="167"/>
      <c r="G621" s="167">
        <f t="shared" si="56"/>
        <v>0</v>
      </c>
      <c r="H621" s="167"/>
      <c r="I621" s="167">
        <f t="shared" si="57"/>
        <v>0</v>
      </c>
      <c r="J621" s="167"/>
      <c r="K621" s="167">
        <f t="shared" si="58"/>
        <v>0</v>
      </c>
      <c r="L621" s="167"/>
      <c r="M621" s="167"/>
      <c r="N621" s="168"/>
    </row>
    <row r="622" spans="1:14" ht="23.1" hidden="1" customHeight="1">
      <c r="A622" s="47"/>
      <c r="B622" s="39"/>
      <c r="C622" s="39"/>
      <c r="D622" s="40"/>
      <c r="E622" s="40"/>
      <c r="F622" s="167"/>
      <c r="G622" s="167">
        <f t="shared" si="56"/>
        <v>0</v>
      </c>
      <c r="H622" s="167"/>
      <c r="I622" s="167">
        <f t="shared" si="57"/>
        <v>0</v>
      </c>
      <c r="J622" s="167"/>
      <c r="K622" s="167">
        <f t="shared" si="58"/>
        <v>0</v>
      </c>
      <c r="L622" s="167"/>
      <c r="M622" s="167"/>
      <c r="N622" s="168"/>
    </row>
    <row r="623" spans="1:14" ht="23.1" hidden="1" customHeight="1">
      <c r="A623" s="47"/>
      <c r="B623" s="39"/>
      <c r="C623" s="39"/>
      <c r="D623" s="40"/>
      <c r="E623" s="40"/>
      <c r="F623" s="167"/>
      <c r="G623" s="167">
        <f t="shared" si="56"/>
        <v>0</v>
      </c>
      <c r="H623" s="167"/>
      <c r="I623" s="167">
        <f t="shared" si="57"/>
        <v>0</v>
      </c>
      <c r="J623" s="167"/>
      <c r="K623" s="167">
        <f t="shared" si="58"/>
        <v>0</v>
      </c>
      <c r="L623" s="167"/>
      <c r="M623" s="167"/>
      <c r="N623" s="168"/>
    </row>
    <row r="624" spans="1:14" ht="23.1" hidden="1" customHeight="1">
      <c r="A624" s="47"/>
      <c r="B624" s="39"/>
      <c r="C624" s="39"/>
      <c r="D624" s="40"/>
      <c r="E624" s="40"/>
      <c r="F624" s="167"/>
      <c r="G624" s="167">
        <f t="shared" si="56"/>
        <v>0</v>
      </c>
      <c r="H624" s="167"/>
      <c r="I624" s="167">
        <f t="shared" si="57"/>
        <v>0</v>
      </c>
      <c r="J624" s="167"/>
      <c r="K624" s="167">
        <f t="shared" si="58"/>
        <v>0</v>
      </c>
      <c r="L624" s="167"/>
      <c r="M624" s="167"/>
      <c r="N624" s="168"/>
    </row>
    <row r="625" spans="1:17" ht="23.1" hidden="1" customHeight="1">
      <c r="A625" s="47"/>
      <c r="B625" s="39"/>
      <c r="C625" s="39"/>
      <c r="D625" s="40"/>
      <c r="E625" s="40"/>
      <c r="F625" s="167"/>
      <c r="G625" s="167">
        <f t="shared" si="56"/>
        <v>0</v>
      </c>
      <c r="H625" s="167"/>
      <c r="I625" s="167">
        <f t="shared" si="57"/>
        <v>0</v>
      </c>
      <c r="J625" s="167"/>
      <c r="K625" s="167">
        <f t="shared" si="58"/>
        <v>0</v>
      </c>
      <c r="L625" s="167"/>
      <c r="M625" s="167"/>
      <c r="N625" s="168"/>
    </row>
    <row r="626" spans="1:17" ht="23.1" hidden="1" customHeight="1">
      <c r="A626" s="47"/>
      <c r="B626" s="39"/>
      <c r="C626" s="39"/>
      <c r="D626" s="40"/>
      <c r="E626" s="40"/>
      <c r="F626" s="167"/>
      <c r="G626" s="167">
        <f t="shared" si="56"/>
        <v>0</v>
      </c>
      <c r="H626" s="167"/>
      <c r="I626" s="167">
        <f t="shared" si="57"/>
        <v>0</v>
      </c>
      <c r="J626" s="167"/>
      <c r="K626" s="167">
        <f t="shared" si="58"/>
        <v>0</v>
      </c>
      <c r="L626" s="167"/>
      <c r="M626" s="167"/>
      <c r="N626" s="168"/>
    </row>
    <row r="627" spans="1:17" ht="23.1" hidden="1" customHeight="1">
      <c r="A627" s="47"/>
      <c r="B627" s="39"/>
      <c r="C627" s="39"/>
      <c r="D627" s="40"/>
      <c r="E627" s="40"/>
      <c r="F627" s="167"/>
      <c r="G627" s="167">
        <f t="shared" si="56"/>
        <v>0</v>
      </c>
      <c r="H627" s="167"/>
      <c r="I627" s="167">
        <f t="shared" si="57"/>
        <v>0</v>
      </c>
      <c r="J627" s="167"/>
      <c r="K627" s="167">
        <f t="shared" si="58"/>
        <v>0</v>
      </c>
      <c r="L627" s="167"/>
      <c r="M627" s="167"/>
      <c r="N627" s="168"/>
    </row>
    <row r="628" spans="1:17" ht="23.1" hidden="1" customHeight="1">
      <c r="A628" s="47"/>
      <c r="B628" s="39"/>
      <c r="C628" s="39"/>
      <c r="D628" s="40"/>
      <c r="E628" s="40"/>
      <c r="F628" s="167"/>
      <c r="G628" s="167">
        <f t="shared" si="56"/>
        <v>0</v>
      </c>
      <c r="H628" s="167"/>
      <c r="I628" s="167">
        <f t="shared" si="57"/>
        <v>0</v>
      </c>
      <c r="J628" s="167"/>
      <c r="K628" s="167">
        <f t="shared" si="58"/>
        <v>0</v>
      </c>
      <c r="L628" s="167"/>
      <c r="M628" s="167"/>
      <c r="N628" s="168"/>
    </row>
    <row r="629" spans="1:17" ht="23.1" hidden="1" customHeight="1">
      <c r="A629" s="47"/>
      <c r="B629" s="39"/>
      <c r="C629" s="39"/>
      <c r="D629" s="40"/>
      <c r="E629" s="40"/>
      <c r="F629" s="167"/>
      <c r="G629" s="167">
        <f t="shared" si="56"/>
        <v>0</v>
      </c>
      <c r="H629" s="167"/>
      <c r="I629" s="167">
        <f t="shared" si="57"/>
        <v>0</v>
      </c>
      <c r="J629" s="167"/>
      <c r="K629" s="167">
        <f t="shared" si="58"/>
        <v>0</v>
      </c>
      <c r="L629" s="167"/>
      <c r="M629" s="167"/>
      <c r="N629" s="168"/>
    </row>
    <row r="630" spans="1:17" ht="23.1" hidden="1" customHeight="1">
      <c r="A630" s="47"/>
      <c r="B630" s="39"/>
      <c r="C630" s="39"/>
      <c r="D630" s="40"/>
      <c r="E630" s="40"/>
      <c r="F630" s="167"/>
      <c r="G630" s="167">
        <f t="shared" si="56"/>
        <v>0</v>
      </c>
      <c r="H630" s="167"/>
      <c r="I630" s="167">
        <f t="shared" si="57"/>
        <v>0</v>
      </c>
      <c r="J630" s="167"/>
      <c r="K630" s="167">
        <f t="shared" si="58"/>
        <v>0</v>
      </c>
      <c r="L630" s="167"/>
      <c r="M630" s="167"/>
      <c r="N630" s="168"/>
    </row>
    <row r="631" spans="1:17" ht="23.1" hidden="1" customHeight="1">
      <c r="A631" s="47"/>
      <c r="B631" s="39"/>
      <c r="C631" s="39"/>
      <c r="D631" s="40"/>
      <c r="E631" s="40"/>
      <c r="F631" s="167"/>
      <c r="G631" s="167">
        <f t="shared" si="56"/>
        <v>0</v>
      </c>
      <c r="H631" s="167"/>
      <c r="I631" s="167">
        <f t="shared" si="57"/>
        <v>0</v>
      </c>
      <c r="J631" s="167"/>
      <c r="K631" s="167">
        <f t="shared" si="58"/>
        <v>0</v>
      </c>
      <c r="L631" s="167"/>
      <c r="M631" s="167"/>
      <c r="N631" s="168"/>
    </row>
    <row r="632" spans="1:17" ht="23.1" hidden="1" customHeight="1">
      <c r="A632" s="47"/>
      <c r="B632" s="39"/>
      <c r="C632" s="39"/>
      <c r="D632" s="40"/>
      <c r="E632" s="40"/>
      <c r="F632" s="167"/>
      <c r="G632" s="167">
        <f t="shared" si="56"/>
        <v>0</v>
      </c>
      <c r="H632" s="167"/>
      <c r="I632" s="167">
        <f t="shared" si="57"/>
        <v>0</v>
      </c>
      <c r="J632" s="167"/>
      <c r="K632" s="167">
        <f t="shared" si="58"/>
        <v>0</v>
      </c>
      <c r="L632" s="167"/>
      <c r="M632" s="167"/>
      <c r="N632" s="168"/>
    </row>
    <row r="633" spans="1:17" ht="23.1" hidden="1" customHeight="1">
      <c r="A633" s="47"/>
      <c r="B633" s="39"/>
      <c r="C633" s="39"/>
      <c r="D633" s="40"/>
      <c r="E633" s="40"/>
      <c r="F633" s="167"/>
      <c r="G633" s="167">
        <f t="shared" si="56"/>
        <v>0</v>
      </c>
      <c r="H633" s="167"/>
      <c r="I633" s="167">
        <f t="shared" si="57"/>
        <v>0</v>
      </c>
      <c r="J633" s="167"/>
      <c r="K633" s="167">
        <f t="shared" si="58"/>
        <v>0</v>
      </c>
      <c r="L633" s="167"/>
      <c r="M633" s="167"/>
      <c r="N633" s="168"/>
    </row>
    <row r="634" spans="1:17" ht="23.1" hidden="1" customHeight="1">
      <c r="A634" s="47"/>
      <c r="B634" s="39"/>
      <c r="C634" s="39"/>
      <c r="D634" s="40"/>
      <c r="E634" s="40"/>
      <c r="F634" s="167"/>
      <c r="G634" s="167">
        <f t="shared" si="56"/>
        <v>0</v>
      </c>
      <c r="H634" s="167"/>
      <c r="I634" s="167">
        <f t="shared" si="57"/>
        <v>0</v>
      </c>
      <c r="J634" s="167"/>
      <c r="K634" s="167">
        <f t="shared" si="58"/>
        <v>0</v>
      </c>
      <c r="L634" s="167"/>
      <c r="M634" s="167"/>
      <c r="N634" s="168"/>
    </row>
    <row r="635" spans="1:17" s="272" customFormat="1" ht="23.1" customHeight="1">
      <c r="A635" s="244" t="s">
        <v>652</v>
      </c>
      <c r="B635" s="178"/>
      <c r="C635" s="178"/>
      <c r="D635" s="178"/>
      <c r="E635" s="178"/>
      <c r="F635" s="179"/>
      <c r="G635" s="179"/>
      <c r="H635" s="179"/>
      <c r="I635" s="179"/>
      <c r="J635" s="179"/>
      <c r="K635" s="179"/>
      <c r="L635" s="179"/>
      <c r="M635" s="179"/>
      <c r="N635" s="180"/>
      <c r="O635" s="241"/>
      <c r="P635" s="241"/>
      <c r="Q635" s="241"/>
    </row>
    <row r="636" spans="1:17" ht="23.1" hidden="1" customHeight="1">
      <c r="A636" s="47">
        <v>501</v>
      </c>
      <c r="B636" s="39" t="s">
        <v>370</v>
      </c>
      <c r="C636" s="39" t="s">
        <v>371</v>
      </c>
      <c r="D636" s="40" t="s">
        <v>43</v>
      </c>
      <c r="E636" s="40">
        <v>1</v>
      </c>
      <c r="F636" s="167">
        <v>195</v>
      </c>
      <c r="G636" s="167">
        <f t="shared" ref="G636:G697" si="60">E636*F636</f>
        <v>195</v>
      </c>
      <c r="H636" s="167">
        <v>2292</v>
      </c>
      <c r="I636" s="167">
        <f t="shared" ref="I636:I697" si="61">E636*H636</f>
        <v>2292</v>
      </c>
      <c r="J636" s="167">
        <v>0</v>
      </c>
      <c r="K636" s="167">
        <f t="shared" ref="K636:K697" si="62">E636*J636</f>
        <v>0</v>
      </c>
      <c r="L636" s="167">
        <f t="shared" si="59"/>
        <v>2487</v>
      </c>
      <c r="M636" s="167">
        <f t="shared" si="59"/>
        <v>2487</v>
      </c>
      <c r="N636" s="168" t="s">
        <v>68</v>
      </c>
    </row>
    <row r="637" spans="1:17" ht="23.1" hidden="1" customHeight="1">
      <c r="A637" s="47">
        <v>502</v>
      </c>
      <c r="B637" s="39" t="s">
        <v>90</v>
      </c>
      <c r="C637" s="39" t="s">
        <v>191</v>
      </c>
      <c r="D637" s="40" t="s">
        <v>43</v>
      </c>
      <c r="E637" s="40">
        <v>1</v>
      </c>
      <c r="F637" s="167">
        <v>204</v>
      </c>
      <c r="G637" s="167">
        <f t="shared" si="60"/>
        <v>204</v>
      </c>
      <c r="H637" s="167">
        <v>2751</v>
      </c>
      <c r="I637" s="167">
        <f t="shared" si="61"/>
        <v>2751</v>
      </c>
      <c r="J637" s="167">
        <v>0</v>
      </c>
      <c r="K637" s="167">
        <f t="shared" si="62"/>
        <v>0</v>
      </c>
      <c r="L637" s="167">
        <f t="shared" si="59"/>
        <v>2955</v>
      </c>
      <c r="M637" s="167">
        <f t="shared" si="59"/>
        <v>2955</v>
      </c>
      <c r="N637" s="168" t="s">
        <v>68</v>
      </c>
    </row>
    <row r="638" spans="1:17" ht="23.1" hidden="1" customHeight="1">
      <c r="A638" s="47">
        <v>503</v>
      </c>
      <c r="B638" s="39" t="s">
        <v>90</v>
      </c>
      <c r="C638" s="39" t="s">
        <v>372</v>
      </c>
      <c r="D638" s="40" t="s">
        <v>43</v>
      </c>
      <c r="E638" s="40">
        <v>1</v>
      </c>
      <c r="F638" s="167">
        <v>269</v>
      </c>
      <c r="G638" s="167">
        <f t="shared" si="60"/>
        <v>269</v>
      </c>
      <c r="H638" s="167">
        <v>2751</v>
      </c>
      <c r="I638" s="167">
        <f t="shared" si="61"/>
        <v>2751</v>
      </c>
      <c r="J638" s="167">
        <v>0</v>
      </c>
      <c r="K638" s="167">
        <f t="shared" si="62"/>
        <v>0</v>
      </c>
      <c r="L638" s="167">
        <f t="shared" si="59"/>
        <v>3020</v>
      </c>
      <c r="M638" s="167">
        <f t="shared" si="59"/>
        <v>3020</v>
      </c>
      <c r="N638" s="168" t="s">
        <v>68</v>
      </c>
    </row>
    <row r="639" spans="1:17" ht="23.1" hidden="1" customHeight="1">
      <c r="A639" s="47">
        <v>504</v>
      </c>
      <c r="B639" s="39" t="s">
        <v>90</v>
      </c>
      <c r="C639" s="39" t="s">
        <v>653</v>
      </c>
      <c r="D639" s="40" t="s">
        <v>43</v>
      </c>
      <c r="E639" s="40">
        <v>1</v>
      </c>
      <c r="F639" s="167">
        <v>280</v>
      </c>
      <c r="G639" s="167">
        <f t="shared" si="60"/>
        <v>280</v>
      </c>
      <c r="H639" s="167">
        <v>3301</v>
      </c>
      <c r="I639" s="167">
        <f t="shared" si="61"/>
        <v>3301</v>
      </c>
      <c r="J639" s="167">
        <v>0</v>
      </c>
      <c r="K639" s="167">
        <f t="shared" si="62"/>
        <v>0</v>
      </c>
      <c r="L639" s="167">
        <f t="shared" si="59"/>
        <v>3581</v>
      </c>
      <c r="M639" s="167">
        <f t="shared" si="59"/>
        <v>3581</v>
      </c>
      <c r="N639" s="168" t="s">
        <v>68</v>
      </c>
    </row>
    <row r="640" spans="1:17" ht="23.1" hidden="1" customHeight="1">
      <c r="A640" s="47">
        <v>505</v>
      </c>
      <c r="B640" s="39" t="s">
        <v>90</v>
      </c>
      <c r="C640" s="39" t="s">
        <v>373</v>
      </c>
      <c r="D640" s="40" t="s">
        <v>43</v>
      </c>
      <c r="E640" s="40">
        <v>1</v>
      </c>
      <c r="F640" s="167">
        <v>126</v>
      </c>
      <c r="G640" s="167">
        <f t="shared" si="60"/>
        <v>126</v>
      </c>
      <c r="H640" s="167">
        <v>3439</v>
      </c>
      <c r="I640" s="167">
        <f t="shared" si="61"/>
        <v>3439</v>
      </c>
      <c r="J640" s="167">
        <v>0</v>
      </c>
      <c r="K640" s="167">
        <f t="shared" si="62"/>
        <v>0</v>
      </c>
      <c r="L640" s="167">
        <f t="shared" si="59"/>
        <v>3565</v>
      </c>
      <c r="M640" s="167">
        <f t="shared" si="59"/>
        <v>3565</v>
      </c>
      <c r="N640" s="168" t="s">
        <v>68</v>
      </c>
    </row>
    <row r="641" spans="1:14" ht="23.1" hidden="1" customHeight="1">
      <c r="A641" s="47">
        <v>506</v>
      </c>
      <c r="B641" s="39" t="s">
        <v>19</v>
      </c>
      <c r="C641" s="39" t="s">
        <v>20</v>
      </c>
      <c r="D641" s="40" t="s">
        <v>43</v>
      </c>
      <c r="E641" s="40">
        <v>1</v>
      </c>
      <c r="F641" s="167">
        <v>3505</v>
      </c>
      <c r="G641" s="167">
        <f t="shared" si="60"/>
        <v>3505</v>
      </c>
      <c r="H641" s="167">
        <v>21155</v>
      </c>
      <c r="I641" s="167">
        <f t="shared" si="61"/>
        <v>21155</v>
      </c>
      <c r="J641" s="167">
        <v>0</v>
      </c>
      <c r="K641" s="167">
        <f t="shared" si="62"/>
        <v>0</v>
      </c>
      <c r="L641" s="167">
        <f t="shared" si="59"/>
        <v>24660</v>
      </c>
      <c r="M641" s="167">
        <f t="shared" si="59"/>
        <v>24660</v>
      </c>
      <c r="N641" s="168" t="s">
        <v>68</v>
      </c>
    </row>
    <row r="642" spans="1:14" ht="23.1" hidden="1" customHeight="1">
      <c r="A642" s="47">
        <v>507</v>
      </c>
      <c r="B642" s="39" t="s">
        <v>104</v>
      </c>
      <c r="C642" s="39" t="s">
        <v>20</v>
      </c>
      <c r="D642" s="40" t="s">
        <v>43</v>
      </c>
      <c r="E642" s="40">
        <v>1</v>
      </c>
      <c r="F642" s="167">
        <v>2505</v>
      </c>
      <c r="G642" s="167">
        <f t="shared" si="60"/>
        <v>2505</v>
      </c>
      <c r="H642" s="167">
        <v>12844</v>
      </c>
      <c r="I642" s="167">
        <f t="shared" si="61"/>
        <v>12844</v>
      </c>
      <c r="J642" s="167">
        <v>0</v>
      </c>
      <c r="K642" s="167">
        <f t="shared" si="62"/>
        <v>0</v>
      </c>
      <c r="L642" s="167">
        <f t="shared" si="59"/>
        <v>15349</v>
      </c>
      <c r="M642" s="167">
        <f t="shared" si="59"/>
        <v>15349</v>
      </c>
      <c r="N642" s="168" t="s">
        <v>68</v>
      </c>
    </row>
    <row r="643" spans="1:14" ht="23.1" hidden="1" customHeight="1">
      <c r="A643" s="47">
        <v>508</v>
      </c>
      <c r="B643" s="39" t="s">
        <v>192</v>
      </c>
      <c r="C643" s="39" t="s">
        <v>193</v>
      </c>
      <c r="D643" s="40" t="s">
        <v>43</v>
      </c>
      <c r="E643" s="40">
        <v>1</v>
      </c>
      <c r="F643" s="167">
        <v>0</v>
      </c>
      <c r="G643" s="167">
        <f t="shared" si="60"/>
        <v>0</v>
      </c>
      <c r="H643" s="167">
        <v>14851</v>
      </c>
      <c r="I643" s="167">
        <f t="shared" si="61"/>
        <v>14851</v>
      </c>
      <c r="J643" s="167">
        <v>0</v>
      </c>
      <c r="K643" s="167">
        <f t="shared" si="62"/>
        <v>0</v>
      </c>
      <c r="L643" s="167">
        <f t="shared" si="59"/>
        <v>14851</v>
      </c>
      <c r="M643" s="167">
        <f t="shared" si="59"/>
        <v>14851</v>
      </c>
      <c r="N643" s="168" t="s">
        <v>68</v>
      </c>
    </row>
    <row r="644" spans="1:14" ht="23.1" hidden="1" customHeight="1">
      <c r="A644" s="47">
        <v>509</v>
      </c>
      <c r="B644" s="39" t="s">
        <v>192</v>
      </c>
      <c r="C644" s="39" t="s">
        <v>194</v>
      </c>
      <c r="D644" s="40" t="s">
        <v>43</v>
      </c>
      <c r="E644" s="40">
        <v>1</v>
      </c>
      <c r="F644" s="167">
        <v>0</v>
      </c>
      <c r="G644" s="167">
        <f t="shared" si="60"/>
        <v>0</v>
      </c>
      <c r="H644" s="167">
        <v>11880</v>
      </c>
      <c r="I644" s="167">
        <f t="shared" si="61"/>
        <v>11880</v>
      </c>
      <c r="J644" s="167">
        <v>0</v>
      </c>
      <c r="K644" s="167">
        <f t="shared" si="62"/>
        <v>0</v>
      </c>
      <c r="L644" s="167">
        <f t="shared" si="59"/>
        <v>11880</v>
      </c>
      <c r="M644" s="167">
        <f t="shared" si="59"/>
        <v>11880</v>
      </c>
      <c r="N644" s="168" t="s">
        <v>68</v>
      </c>
    </row>
    <row r="645" spans="1:14" ht="23.1" hidden="1" customHeight="1">
      <c r="A645" s="47">
        <v>510</v>
      </c>
      <c r="B645" s="39" t="s">
        <v>195</v>
      </c>
      <c r="C645" s="39" t="s">
        <v>97</v>
      </c>
      <c r="D645" s="40" t="s">
        <v>43</v>
      </c>
      <c r="E645" s="40">
        <v>1</v>
      </c>
      <c r="F645" s="167">
        <v>1967</v>
      </c>
      <c r="G645" s="167">
        <f t="shared" si="60"/>
        <v>1967</v>
      </c>
      <c r="H645" s="167">
        <v>1375</v>
      </c>
      <c r="I645" s="167">
        <f t="shared" si="61"/>
        <v>1375</v>
      </c>
      <c r="J645" s="167">
        <v>238</v>
      </c>
      <c r="K645" s="167">
        <f t="shared" si="62"/>
        <v>238</v>
      </c>
      <c r="L645" s="167">
        <f t="shared" si="59"/>
        <v>3580</v>
      </c>
      <c r="M645" s="167">
        <f t="shared" si="59"/>
        <v>3580</v>
      </c>
      <c r="N645" s="168" t="s">
        <v>68</v>
      </c>
    </row>
    <row r="646" spans="1:14" ht="23.1" hidden="1" customHeight="1">
      <c r="A646" s="47">
        <v>511</v>
      </c>
      <c r="B646" s="39" t="s">
        <v>196</v>
      </c>
      <c r="C646" s="39" t="s">
        <v>272</v>
      </c>
      <c r="D646" s="40" t="s">
        <v>43</v>
      </c>
      <c r="E646" s="40">
        <v>1</v>
      </c>
      <c r="F646" s="167">
        <v>1821</v>
      </c>
      <c r="G646" s="167">
        <f t="shared" si="60"/>
        <v>1821</v>
      </c>
      <c r="H646" s="167">
        <v>6293</v>
      </c>
      <c r="I646" s="167">
        <f t="shared" si="61"/>
        <v>6293</v>
      </c>
      <c r="J646" s="167">
        <v>238</v>
      </c>
      <c r="K646" s="167">
        <f t="shared" si="62"/>
        <v>238</v>
      </c>
      <c r="L646" s="167">
        <f t="shared" si="59"/>
        <v>8352</v>
      </c>
      <c r="M646" s="167">
        <f t="shared" si="59"/>
        <v>8352</v>
      </c>
      <c r="N646" s="168" t="s">
        <v>68</v>
      </c>
    </row>
    <row r="647" spans="1:14" ht="23.1" hidden="1" customHeight="1">
      <c r="A647" s="47">
        <v>512</v>
      </c>
      <c r="B647" s="39" t="s">
        <v>105</v>
      </c>
      <c r="C647" s="39" t="s">
        <v>374</v>
      </c>
      <c r="D647" s="40" t="s">
        <v>43</v>
      </c>
      <c r="E647" s="40">
        <v>1</v>
      </c>
      <c r="F647" s="167">
        <v>1924</v>
      </c>
      <c r="G647" s="167">
        <f t="shared" si="60"/>
        <v>1924</v>
      </c>
      <c r="H647" s="167">
        <v>13068</v>
      </c>
      <c r="I647" s="167">
        <f t="shared" si="61"/>
        <v>13068</v>
      </c>
      <c r="J647" s="167">
        <v>0</v>
      </c>
      <c r="K647" s="167">
        <f t="shared" si="62"/>
        <v>0</v>
      </c>
      <c r="L647" s="167">
        <f t="shared" si="59"/>
        <v>14992</v>
      </c>
      <c r="M647" s="167">
        <f t="shared" si="59"/>
        <v>14992</v>
      </c>
      <c r="N647" s="168"/>
    </row>
    <row r="648" spans="1:14" ht="23.1" hidden="1" customHeight="1">
      <c r="A648" s="47">
        <v>513</v>
      </c>
      <c r="B648" s="39" t="s">
        <v>105</v>
      </c>
      <c r="C648" s="39" t="s">
        <v>375</v>
      </c>
      <c r="D648" s="40" t="s">
        <v>43</v>
      </c>
      <c r="E648" s="40">
        <v>1</v>
      </c>
      <c r="F648" s="167">
        <v>1924</v>
      </c>
      <c r="G648" s="167">
        <f t="shared" si="60"/>
        <v>1924</v>
      </c>
      <c r="H648" s="167">
        <v>13068</v>
      </c>
      <c r="I648" s="167">
        <f t="shared" si="61"/>
        <v>13068</v>
      </c>
      <c r="J648" s="167">
        <v>0</v>
      </c>
      <c r="K648" s="167">
        <f t="shared" si="62"/>
        <v>0</v>
      </c>
      <c r="L648" s="167">
        <f t="shared" si="59"/>
        <v>14992</v>
      </c>
      <c r="M648" s="167">
        <f t="shared" si="59"/>
        <v>14992</v>
      </c>
      <c r="N648" s="168" t="s">
        <v>68</v>
      </c>
    </row>
    <row r="649" spans="1:14" ht="23.1" hidden="1" customHeight="1">
      <c r="A649" s="47">
        <v>514</v>
      </c>
      <c r="B649" s="39" t="s">
        <v>105</v>
      </c>
      <c r="C649" s="39" t="s">
        <v>197</v>
      </c>
      <c r="D649" s="40" t="s">
        <v>43</v>
      </c>
      <c r="E649" s="40">
        <v>1</v>
      </c>
      <c r="F649" s="167">
        <v>1276</v>
      </c>
      <c r="G649" s="167">
        <f t="shared" si="60"/>
        <v>1276</v>
      </c>
      <c r="H649" s="167">
        <v>8483</v>
      </c>
      <c r="I649" s="167">
        <f t="shared" si="61"/>
        <v>8483</v>
      </c>
      <c r="J649" s="167">
        <v>0</v>
      </c>
      <c r="K649" s="167">
        <f t="shared" si="62"/>
        <v>0</v>
      </c>
      <c r="L649" s="167">
        <f t="shared" si="59"/>
        <v>9759</v>
      </c>
      <c r="M649" s="167">
        <f t="shared" si="59"/>
        <v>9759</v>
      </c>
      <c r="N649" s="168" t="s">
        <v>68</v>
      </c>
    </row>
    <row r="650" spans="1:14" ht="23.1" hidden="1" customHeight="1">
      <c r="A650" s="47">
        <v>515</v>
      </c>
      <c r="B650" s="41" t="s">
        <v>654</v>
      </c>
      <c r="C650" s="41" t="s">
        <v>655</v>
      </c>
      <c r="D650" s="40" t="s">
        <v>43</v>
      </c>
      <c r="E650" s="40">
        <v>1</v>
      </c>
      <c r="F650" s="167">
        <v>1331</v>
      </c>
      <c r="G650" s="167">
        <f t="shared" si="60"/>
        <v>1331</v>
      </c>
      <c r="H650" s="167">
        <v>8483</v>
      </c>
      <c r="I650" s="167">
        <f t="shared" si="61"/>
        <v>8483</v>
      </c>
      <c r="J650" s="167">
        <v>0</v>
      </c>
      <c r="K650" s="167">
        <f t="shared" si="62"/>
        <v>0</v>
      </c>
      <c r="L650" s="167">
        <f t="shared" si="59"/>
        <v>9814</v>
      </c>
      <c r="M650" s="167">
        <f t="shared" si="59"/>
        <v>9814</v>
      </c>
      <c r="N650" s="168"/>
    </row>
    <row r="651" spans="1:14" ht="23.1" hidden="1" customHeight="1">
      <c r="A651" s="47">
        <v>516</v>
      </c>
      <c r="B651" s="39" t="s">
        <v>105</v>
      </c>
      <c r="C651" s="39" t="s">
        <v>198</v>
      </c>
      <c r="D651" s="40" t="s">
        <v>43</v>
      </c>
      <c r="E651" s="40">
        <v>1</v>
      </c>
      <c r="F651" s="167">
        <v>2308</v>
      </c>
      <c r="G651" s="167">
        <f t="shared" si="60"/>
        <v>2308</v>
      </c>
      <c r="H651" s="167">
        <v>15682</v>
      </c>
      <c r="I651" s="167">
        <f t="shared" si="61"/>
        <v>15682</v>
      </c>
      <c r="J651" s="167">
        <v>0</v>
      </c>
      <c r="K651" s="167">
        <f t="shared" si="62"/>
        <v>0</v>
      </c>
      <c r="L651" s="167">
        <f t="shared" si="59"/>
        <v>17990</v>
      </c>
      <c r="M651" s="167">
        <f t="shared" si="59"/>
        <v>17990</v>
      </c>
      <c r="N651" s="168" t="s">
        <v>68</v>
      </c>
    </row>
    <row r="652" spans="1:14" ht="23.1" hidden="1" customHeight="1">
      <c r="A652" s="47">
        <v>517</v>
      </c>
      <c r="B652" s="39" t="s">
        <v>105</v>
      </c>
      <c r="C652" s="39" t="s">
        <v>199</v>
      </c>
      <c r="D652" s="40" t="s">
        <v>43</v>
      </c>
      <c r="E652" s="40">
        <v>1</v>
      </c>
      <c r="F652" s="167">
        <v>1531</v>
      </c>
      <c r="G652" s="167">
        <f t="shared" si="60"/>
        <v>1531</v>
      </c>
      <c r="H652" s="167">
        <v>10179</v>
      </c>
      <c r="I652" s="167">
        <f t="shared" si="61"/>
        <v>10179</v>
      </c>
      <c r="J652" s="167">
        <v>0</v>
      </c>
      <c r="K652" s="167">
        <f t="shared" si="62"/>
        <v>0</v>
      </c>
      <c r="L652" s="167">
        <f t="shared" si="59"/>
        <v>11710</v>
      </c>
      <c r="M652" s="167">
        <f t="shared" si="59"/>
        <v>11710</v>
      </c>
      <c r="N652" s="168" t="s">
        <v>68</v>
      </c>
    </row>
    <row r="653" spans="1:14" ht="23.1" hidden="1" customHeight="1">
      <c r="A653" s="47">
        <v>518</v>
      </c>
      <c r="B653" s="41" t="s">
        <v>654</v>
      </c>
      <c r="C653" s="41" t="s">
        <v>656</v>
      </c>
      <c r="D653" s="40" t="s">
        <v>43</v>
      </c>
      <c r="E653" s="40">
        <v>1</v>
      </c>
      <c r="F653" s="167">
        <v>1597</v>
      </c>
      <c r="G653" s="167">
        <f t="shared" si="60"/>
        <v>1597</v>
      </c>
      <c r="H653" s="167">
        <v>10179</v>
      </c>
      <c r="I653" s="167">
        <f t="shared" si="61"/>
        <v>10179</v>
      </c>
      <c r="J653" s="167">
        <v>0</v>
      </c>
      <c r="K653" s="167">
        <f t="shared" si="62"/>
        <v>0</v>
      </c>
      <c r="L653" s="167">
        <f t="shared" si="59"/>
        <v>11776</v>
      </c>
      <c r="M653" s="167">
        <f t="shared" si="59"/>
        <v>11776</v>
      </c>
      <c r="N653" s="168"/>
    </row>
    <row r="654" spans="1:14" ht="23.1" hidden="1" customHeight="1">
      <c r="A654" s="47">
        <v>519</v>
      </c>
      <c r="B654" s="39" t="s">
        <v>91</v>
      </c>
      <c r="C654" s="39" t="s">
        <v>98</v>
      </c>
      <c r="D654" s="40" t="s">
        <v>43</v>
      </c>
      <c r="E654" s="40">
        <v>1</v>
      </c>
      <c r="F654" s="167">
        <v>4668</v>
      </c>
      <c r="G654" s="167">
        <f t="shared" si="60"/>
        <v>4668</v>
      </c>
      <c r="H654" s="167">
        <v>22927</v>
      </c>
      <c r="I654" s="167">
        <f t="shared" si="61"/>
        <v>22927</v>
      </c>
      <c r="J654" s="167">
        <v>0</v>
      </c>
      <c r="K654" s="167">
        <f t="shared" si="62"/>
        <v>0</v>
      </c>
      <c r="L654" s="167">
        <f t="shared" si="59"/>
        <v>27595</v>
      </c>
      <c r="M654" s="167">
        <f t="shared" si="59"/>
        <v>27595</v>
      </c>
      <c r="N654" s="168" t="s">
        <v>68</v>
      </c>
    </row>
    <row r="655" spans="1:14" ht="23.1" hidden="1" customHeight="1">
      <c r="A655" s="47">
        <v>520</v>
      </c>
      <c r="B655" s="39" t="s">
        <v>91</v>
      </c>
      <c r="C655" s="39" t="s">
        <v>200</v>
      </c>
      <c r="D655" s="40" t="s">
        <v>43</v>
      </c>
      <c r="E655" s="40">
        <v>1</v>
      </c>
      <c r="F655" s="167">
        <v>5282</v>
      </c>
      <c r="G655" s="167">
        <f t="shared" si="60"/>
        <v>5282</v>
      </c>
      <c r="H655" s="167">
        <v>45854</v>
      </c>
      <c r="I655" s="167">
        <f t="shared" si="61"/>
        <v>45854</v>
      </c>
      <c r="J655" s="167">
        <v>0</v>
      </c>
      <c r="K655" s="167">
        <f t="shared" si="62"/>
        <v>0</v>
      </c>
      <c r="L655" s="167">
        <f t="shared" si="59"/>
        <v>51136</v>
      </c>
      <c r="M655" s="167">
        <f t="shared" si="59"/>
        <v>51136</v>
      </c>
      <c r="N655" s="168" t="s">
        <v>68</v>
      </c>
    </row>
    <row r="656" spans="1:14" ht="23.1" hidden="1" customHeight="1">
      <c r="A656" s="47">
        <v>521</v>
      </c>
      <c r="B656" s="39" t="s">
        <v>201</v>
      </c>
      <c r="C656" s="39" t="s">
        <v>202</v>
      </c>
      <c r="D656" s="40" t="s">
        <v>43</v>
      </c>
      <c r="E656" s="40">
        <v>1</v>
      </c>
      <c r="F656" s="167">
        <v>1855</v>
      </c>
      <c r="G656" s="167">
        <f t="shared" si="60"/>
        <v>1855</v>
      </c>
      <c r="H656" s="167">
        <v>20634</v>
      </c>
      <c r="I656" s="167">
        <f t="shared" si="61"/>
        <v>20634</v>
      </c>
      <c r="J656" s="167">
        <v>0</v>
      </c>
      <c r="K656" s="167">
        <f t="shared" si="62"/>
        <v>0</v>
      </c>
      <c r="L656" s="167">
        <f t="shared" si="59"/>
        <v>22489</v>
      </c>
      <c r="M656" s="167">
        <f t="shared" si="59"/>
        <v>22489</v>
      </c>
      <c r="N656" s="168" t="s">
        <v>68</v>
      </c>
    </row>
    <row r="657" spans="1:14" ht="23.1" hidden="1" customHeight="1">
      <c r="A657" s="47">
        <v>522</v>
      </c>
      <c r="B657" s="39" t="s">
        <v>376</v>
      </c>
      <c r="C657" s="39" t="s">
        <v>203</v>
      </c>
      <c r="D657" s="40" t="s">
        <v>43</v>
      </c>
      <c r="E657" s="40">
        <v>1</v>
      </c>
      <c r="F657" s="167">
        <v>2124</v>
      </c>
      <c r="G657" s="167">
        <f t="shared" si="60"/>
        <v>2124</v>
      </c>
      <c r="H657" s="167">
        <v>23385</v>
      </c>
      <c r="I657" s="167">
        <f t="shared" si="61"/>
        <v>23385</v>
      </c>
      <c r="J657" s="167">
        <v>0</v>
      </c>
      <c r="K657" s="167">
        <f t="shared" si="62"/>
        <v>0</v>
      </c>
      <c r="L657" s="167">
        <f t="shared" si="59"/>
        <v>25509</v>
      </c>
      <c r="M657" s="167">
        <f t="shared" si="59"/>
        <v>25509</v>
      </c>
      <c r="N657" s="168" t="s">
        <v>68</v>
      </c>
    </row>
    <row r="658" spans="1:14" ht="23.1" hidden="1" customHeight="1">
      <c r="A658" s="47">
        <v>523</v>
      </c>
      <c r="B658" s="39" t="s">
        <v>201</v>
      </c>
      <c r="C658" s="39" t="s">
        <v>204</v>
      </c>
      <c r="D658" s="40" t="s">
        <v>43</v>
      </c>
      <c r="E658" s="40">
        <v>1</v>
      </c>
      <c r="F658" s="167">
        <v>5360</v>
      </c>
      <c r="G658" s="167">
        <f t="shared" si="60"/>
        <v>5360</v>
      </c>
      <c r="H658" s="167">
        <v>41789</v>
      </c>
      <c r="I658" s="167">
        <f t="shared" si="61"/>
        <v>41789</v>
      </c>
      <c r="J658" s="167">
        <v>0</v>
      </c>
      <c r="K658" s="167">
        <f t="shared" si="62"/>
        <v>0</v>
      </c>
      <c r="L658" s="167">
        <f t="shared" si="59"/>
        <v>47149</v>
      </c>
      <c r="M658" s="167">
        <f t="shared" si="59"/>
        <v>47149</v>
      </c>
      <c r="N658" s="168" t="s">
        <v>68</v>
      </c>
    </row>
    <row r="659" spans="1:14" ht="23.1" hidden="1" customHeight="1">
      <c r="A659" s="47">
        <v>524</v>
      </c>
      <c r="B659" s="39" t="s">
        <v>205</v>
      </c>
      <c r="C659" s="39" t="s">
        <v>206</v>
      </c>
      <c r="D659" s="40" t="s">
        <v>43</v>
      </c>
      <c r="E659" s="40">
        <v>1</v>
      </c>
      <c r="F659" s="167">
        <v>3395</v>
      </c>
      <c r="G659" s="167">
        <f t="shared" si="60"/>
        <v>3395</v>
      </c>
      <c r="H659" s="167">
        <v>11921</v>
      </c>
      <c r="I659" s="167">
        <f t="shared" si="61"/>
        <v>11921</v>
      </c>
      <c r="J659" s="167">
        <v>0</v>
      </c>
      <c r="K659" s="167">
        <f t="shared" si="62"/>
        <v>0</v>
      </c>
      <c r="L659" s="167">
        <f t="shared" si="59"/>
        <v>15316</v>
      </c>
      <c r="M659" s="167">
        <f t="shared" si="59"/>
        <v>15316</v>
      </c>
      <c r="N659" s="168" t="s">
        <v>68</v>
      </c>
    </row>
    <row r="660" spans="1:14" ht="23.1" hidden="1" customHeight="1">
      <c r="A660" s="47">
        <v>525</v>
      </c>
      <c r="B660" s="39" t="s">
        <v>205</v>
      </c>
      <c r="C660" s="39" t="s">
        <v>204</v>
      </c>
      <c r="D660" s="40" t="s">
        <v>43</v>
      </c>
      <c r="E660" s="40">
        <v>1</v>
      </c>
      <c r="F660" s="167">
        <v>6631</v>
      </c>
      <c r="G660" s="167">
        <f t="shared" si="60"/>
        <v>6631</v>
      </c>
      <c r="H660" s="167">
        <v>30325</v>
      </c>
      <c r="I660" s="167">
        <f t="shared" si="61"/>
        <v>30325</v>
      </c>
      <c r="J660" s="167">
        <v>0</v>
      </c>
      <c r="K660" s="167">
        <f t="shared" si="62"/>
        <v>0</v>
      </c>
      <c r="L660" s="167">
        <f t="shared" si="59"/>
        <v>36956</v>
      </c>
      <c r="M660" s="167">
        <f t="shared" si="59"/>
        <v>36956</v>
      </c>
      <c r="N660" s="168" t="s">
        <v>68</v>
      </c>
    </row>
    <row r="661" spans="1:14" ht="23.1" hidden="1" customHeight="1">
      <c r="A661" s="47">
        <v>526</v>
      </c>
      <c r="B661" s="39" t="s">
        <v>207</v>
      </c>
      <c r="C661" s="39" t="s">
        <v>208</v>
      </c>
      <c r="D661" s="40" t="s">
        <v>43</v>
      </c>
      <c r="E661" s="40">
        <v>1</v>
      </c>
      <c r="F661" s="167">
        <v>5237</v>
      </c>
      <c r="G661" s="167">
        <f t="shared" si="60"/>
        <v>5237</v>
      </c>
      <c r="H661" s="167">
        <v>36454</v>
      </c>
      <c r="I661" s="167">
        <f t="shared" si="61"/>
        <v>36454</v>
      </c>
      <c r="J661" s="167">
        <v>0</v>
      </c>
      <c r="K661" s="167">
        <f t="shared" si="62"/>
        <v>0</v>
      </c>
      <c r="L661" s="167">
        <f t="shared" si="59"/>
        <v>41691</v>
      </c>
      <c r="M661" s="167">
        <f t="shared" si="59"/>
        <v>41691</v>
      </c>
      <c r="N661" s="168" t="s">
        <v>68</v>
      </c>
    </row>
    <row r="662" spans="1:14" ht="23.1" hidden="1" customHeight="1">
      <c r="A662" s="47">
        <v>527</v>
      </c>
      <c r="B662" s="39" t="s">
        <v>207</v>
      </c>
      <c r="C662" s="39" t="s">
        <v>209</v>
      </c>
      <c r="D662" s="40" t="s">
        <v>43</v>
      </c>
      <c r="E662" s="40">
        <v>1</v>
      </c>
      <c r="F662" s="167">
        <v>6284</v>
      </c>
      <c r="G662" s="167">
        <f t="shared" si="60"/>
        <v>6284</v>
      </c>
      <c r="H662" s="167">
        <v>43745</v>
      </c>
      <c r="I662" s="167">
        <f t="shared" si="61"/>
        <v>43745</v>
      </c>
      <c r="J662" s="167">
        <v>0</v>
      </c>
      <c r="K662" s="167">
        <f t="shared" si="62"/>
        <v>0</v>
      </c>
      <c r="L662" s="167">
        <f t="shared" si="59"/>
        <v>50029</v>
      </c>
      <c r="M662" s="167">
        <f t="shared" si="59"/>
        <v>50029</v>
      </c>
      <c r="N662" s="168" t="s">
        <v>68</v>
      </c>
    </row>
    <row r="663" spans="1:14" ht="23.1" hidden="1" customHeight="1">
      <c r="A663" s="47">
        <v>528</v>
      </c>
      <c r="B663" s="39" t="s">
        <v>207</v>
      </c>
      <c r="C663" s="39" t="s">
        <v>210</v>
      </c>
      <c r="D663" s="40" t="s">
        <v>43</v>
      </c>
      <c r="E663" s="40">
        <v>1</v>
      </c>
      <c r="F663" s="167">
        <v>1433</v>
      </c>
      <c r="G663" s="167">
        <f t="shared" si="60"/>
        <v>1433</v>
      </c>
      <c r="H663" s="167">
        <v>3897</v>
      </c>
      <c r="I663" s="167">
        <f t="shared" si="61"/>
        <v>3897</v>
      </c>
      <c r="J663" s="167">
        <v>0</v>
      </c>
      <c r="K663" s="167">
        <f t="shared" si="62"/>
        <v>0</v>
      </c>
      <c r="L663" s="167">
        <f t="shared" si="59"/>
        <v>5330</v>
      </c>
      <c r="M663" s="167">
        <f t="shared" si="59"/>
        <v>5330</v>
      </c>
      <c r="N663" s="168" t="s">
        <v>68</v>
      </c>
    </row>
    <row r="664" spans="1:14" ht="23.1" hidden="1" customHeight="1">
      <c r="A664" s="47">
        <v>529</v>
      </c>
      <c r="B664" s="39" t="s">
        <v>211</v>
      </c>
      <c r="C664" s="39" t="s">
        <v>212</v>
      </c>
      <c r="D664" s="40" t="s">
        <v>43</v>
      </c>
      <c r="E664" s="40">
        <v>1</v>
      </c>
      <c r="F664" s="167">
        <v>8418</v>
      </c>
      <c r="G664" s="167">
        <f t="shared" si="60"/>
        <v>8418</v>
      </c>
      <c r="H664" s="167">
        <v>34390</v>
      </c>
      <c r="I664" s="167">
        <f t="shared" si="61"/>
        <v>34390</v>
      </c>
      <c r="J664" s="167">
        <v>0</v>
      </c>
      <c r="K664" s="167">
        <f t="shared" si="62"/>
        <v>0</v>
      </c>
      <c r="L664" s="167">
        <f t="shared" si="59"/>
        <v>42808</v>
      </c>
      <c r="M664" s="167">
        <f t="shared" si="59"/>
        <v>42808</v>
      </c>
      <c r="N664" s="168" t="s">
        <v>68</v>
      </c>
    </row>
    <row r="665" spans="1:14" ht="23.1" hidden="1" customHeight="1">
      <c r="A665" s="47">
        <v>530</v>
      </c>
      <c r="B665" s="39" t="s">
        <v>211</v>
      </c>
      <c r="C665" s="39" t="s">
        <v>213</v>
      </c>
      <c r="D665" s="40" t="s">
        <v>43</v>
      </c>
      <c r="E665" s="40">
        <v>1</v>
      </c>
      <c r="F665" s="167">
        <v>9964</v>
      </c>
      <c r="G665" s="167">
        <f t="shared" si="60"/>
        <v>9964</v>
      </c>
      <c r="H665" s="167">
        <v>34390</v>
      </c>
      <c r="I665" s="167">
        <f t="shared" si="61"/>
        <v>34390</v>
      </c>
      <c r="J665" s="167">
        <v>0</v>
      </c>
      <c r="K665" s="167">
        <f t="shared" si="62"/>
        <v>0</v>
      </c>
      <c r="L665" s="167">
        <f t="shared" si="59"/>
        <v>44354</v>
      </c>
      <c r="M665" s="167">
        <f t="shared" si="59"/>
        <v>44354</v>
      </c>
      <c r="N665" s="168" t="s">
        <v>68</v>
      </c>
    </row>
    <row r="666" spans="1:14" ht="23.1" hidden="1" customHeight="1">
      <c r="A666" s="47">
        <v>531</v>
      </c>
      <c r="B666" s="39" t="s">
        <v>211</v>
      </c>
      <c r="C666" s="39" t="s">
        <v>214</v>
      </c>
      <c r="D666" s="40" t="s">
        <v>43</v>
      </c>
      <c r="E666" s="40">
        <v>1</v>
      </c>
      <c r="F666" s="167">
        <v>11886</v>
      </c>
      <c r="G666" s="167">
        <f t="shared" si="60"/>
        <v>11886</v>
      </c>
      <c r="H666" s="167">
        <v>34390</v>
      </c>
      <c r="I666" s="167">
        <f t="shared" si="61"/>
        <v>34390</v>
      </c>
      <c r="J666" s="167">
        <v>0</v>
      </c>
      <c r="K666" s="167">
        <f t="shared" si="62"/>
        <v>0</v>
      </c>
      <c r="L666" s="167">
        <f t="shared" si="59"/>
        <v>46276</v>
      </c>
      <c r="M666" s="167">
        <f t="shared" si="59"/>
        <v>46276</v>
      </c>
      <c r="N666" s="168" t="s">
        <v>68</v>
      </c>
    </row>
    <row r="667" spans="1:14" ht="23.1" hidden="1" customHeight="1">
      <c r="A667" s="47">
        <v>532</v>
      </c>
      <c r="B667" s="39" t="s">
        <v>211</v>
      </c>
      <c r="C667" s="39" t="s">
        <v>215</v>
      </c>
      <c r="D667" s="40" t="s">
        <v>43</v>
      </c>
      <c r="E667" s="40">
        <v>1</v>
      </c>
      <c r="F667" s="167">
        <v>14126</v>
      </c>
      <c r="G667" s="167">
        <f t="shared" si="60"/>
        <v>14126</v>
      </c>
      <c r="H667" s="167">
        <v>34390</v>
      </c>
      <c r="I667" s="167">
        <f t="shared" si="61"/>
        <v>34390</v>
      </c>
      <c r="J667" s="167">
        <v>0</v>
      </c>
      <c r="K667" s="167">
        <f t="shared" si="62"/>
        <v>0</v>
      </c>
      <c r="L667" s="167">
        <f t="shared" si="59"/>
        <v>48516</v>
      </c>
      <c r="M667" s="167">
        <f t="shared" si="59"/>
        <v>48516</v>
      </c>
      <c r="N667" s="168" t="s">
        <v>68</v>
      </c>
    </row>
    <row r="668" spans="1:14" ht="23.1" hidden="1" customHeight="1">
      <c r="A668" s="47">
        <v>533</v>
      </c>
      <c r="B668" s="39" t="s">
        <v>157</v>
      </c>
      <c r="C668" s="39" t="s">
        <v>216</v>
      </c>
      <c r="D668" s="40" t="s">
        <v>43</v>
      </c>
      <c r="E668" s="40">
        <v>1</v>
      </c>
      <c r="F668" s="167">
        <v>1921</v>
      </c>
      <c r="G668" s="167">
        <f t="shared" si="60"/>
        <v>1921</v>
      </c>
      <c r="H668" s="167">
        <v>16049</v>
      </c>
      <c r="I668" s="167">
        <f t="shared" si="61"/>
        <v>16049</v>
      </c>
      <c r="J668" s="167">
        <v>0</v>
      </c>
      <c r="K668" s="167">
        <f t="shared" si="62"/>
        <v>0</v>
      </c>
      <c r="L668" s="167">
        <f t="shared" si="59"/>
        <v>17970</v>
      </c>
      <c r="M668" s="167">
        <f t="shared" si="59"/>
        <v>17970</v>
      </c>
      <c r="N668" s="168" t="s">
        <v>68</v>
      </c>
    </row>
    <row r="669" spans="1:14" ht="23.1" hidden="1" customHeight="1">
      <c r="A669" s="47">
        <v>534</v>
      </c>
      <c r="B669" s="39" t="s">
        <v>157</v>
      </c>
      <c r="C669" s="39" t="s">
        <v>217</v>
      </c>
      <c r="D669" s="40" t="s">
        <v>43</v>
      </c>
      <c r="E669" s="40">
        <v>1</v>
      </c>
      <c r="F669" s="167">
        <v>2180</v>
      </c>
      <c r="G669" s="167">
        <f t="shared" si="60"/>
        <v>2180</v>
      </c>
      <c r="H669" s="167">
        <v>13068</v>
      </c>
      <c r="I669" s="167">
        <f t="shared" si="61"/>
        <v>13068</v>
      </c>
      <c r="J669" s="167">
        <v>0</v>
      </c>
      <c r="K669" s="167">
        <f t="shared" si="62"/>
        <v>0</v>
      </c>
      <c r="L669" s="167">
        <f t="shared" si="59"/>
        <v>15248</v>
      </c>
      <c r="M669" s="167">
        <f t="shared" si="59"/>
        <v>15248</v>
      </c>
      <c r="N669" s="168" t="s">
        <v>68</v>
      </c>
    </row>
    <row r="670" spans="1:14" ht="23.1" hidden="1" customHeight="1">
      <c r="A670" s="47">
        <v>535</v>
      </c>
      <c r="B670" s="39" t="s">
        <v>157</v>
      </c>
      <c r="C670" s="39" t="s">
        <v>791</v>
      </c>
      <c r="D670" s="40" t="s">
        <v>43</v>
      </c>
      <c r="E670" s="40">
        <v>1</v>
      </c>
      <c r="F670" s="167">
        <v>2233</v>
      </c>
      <c r="G670" s="167">
        <f t="shared" si="60"/>
        <v>2233</v>
      </c>
      <c r="H670" s="167">
        <v>15682</v>
      </c>
      <c r="I670" s="167">
        <f t="shared" si="61"/>
        <v>15682</v>
      </c>
      <c r="J670" s="167">
        <v>0</v>
      </c>
      <c r="K670" s="167">
        <f t="shared" si="62"/>
        <v>0</v>
      </c>
      <c r="L670" s="167">
        <f t="shared" si="59"/>
        <v>17915</v>
      </c>
      <c r="M670" s="167">
        <f t="shared" si="59"/>
        <v>17915</v>
      </c>
      <c r="N670" s="168" t="s">
        <v>68</v>
      </c>
    </row>
    <row r="671" spans="1:14" ht="23.1" hidden="1" customHeight="1">
      <c r="A671" s="47">
        <v>536</v>
      </c>
      <c r="B671" s="39" t="s">
        <v>157</v>
      </c>
      <c r="C671" s="41" t="s">
        <v>792</v>
      </c>
      <c r="D671" s="43" t="s">
        <v>0</v>
      </c>
      <c r="E671" s="40">
        <v>1</v>
      </c>
      <c r="F671" s="167">
        <v>1929</v>
      </c>
      <c r="G671" s="167">
        <f t="shared" si="60"/>
        <v>1929</v>
      </c>
      <c r="H671" s="167">
        <v>15682</v>
      </c>
      <c r="I671" s="167">
        <f t="shared" si="61"/>
        <v>15682</v>
      </c>
      <c r="J671" s="167"/>
      <c r="K671" s="167">
        <f t="shared" si="62"/>
        <v>0</v>
      </c>
      <c r="L671" s="167">
        <f t="shared" si="59"/>
        <v>17611</v>
      </c>
      <c r="M671" s="167">
        <f t="shared" si="59"/>
        <v>17611</v>
      </c>
      <c r="N671" s="168"/>
    </row>
    <row r="672" spans="1:14" ht="23.1" hidden="1" customHeight="1">
      <c r="A672" s="47">
        <v>537</v>
      </c>
      <c r="B672" s="39" t="s">
        <v>377</v>
      </c>
      <c r="C672" s="41" t="s">
        <v>261</v>
      </c>
      <c r="D672" s="40" t="s">
        <v>43</v>
      </c>
      <c r="E672" s="40">
        <v>1</v>
      </c>
      <c r="F672" s="167">
        <v>2981</v>
      </c>
      <c r="G672" s="167">
        <f t="shared" si="60"/>
        <v>2981</v>
      </c>
      <c r="H672" s="167">
        <v>18341</v>
      </c>
      <c r="I672" s="167">
        <f t="shared" si="61"/>
        <v>18341</v>
      </c>
      <c r="J672" s="167">
        <v>0</v>
      </c>
      <c r="K672" s="167">
        <f t="shared" si="62"/>
        <v>0</v>
      </c>
      <c r="L672" s="167">
        <f t="shared" si="59"/>
        <v>21322</v>
      </c>
      <c r="M672" s="167">
        <f t="shared" si="59"/>
        <v>21322</v>
      </c>
      <c r="N672" s="168"/>
    </row>
    <row r="673" spans="1:17" ht="23.1" hidden="1" customHeight="1">
      <c r="A673" s="47">
        <v>538</v>
      </c>
      <c r="B673" s="39" t="s">
        <v>377</v>
      </c>
      <c r="C673" s="41" t="s">
        <v>373</v>
      </c>
      <c r="D673" s="40" t="s">
        <v>43</v>
      </c>
      <c r="E673" s="40">
        <v>1</v>
      </c>
      <c r="F673" s="167">
        <v>3899</v>
      </c>
      <c r="G673" s="167">
        <f t="shared" si="60"/>
        <v>3899</v>
      </c>
      <c r="H673" s="167">
        <v>22927</v>
      </c>
      <c r="I673" s="167">
        <f t="shared" si="61"/>
        <v>22927</v>
      </c>
      <c r="J673" s="167">
        <v>0</v>
      </c>
      <c r="K673" s="167">
        <f t="shared" si="62"/>
        <v>0</v>
      </c>
      <c r="L673" s="167">
        <f t="shared" si="59"/>
        <v>26826</v>
      </c>
      <c r="M673" s="167">
        <f t="shared" si="59"/>
        <v>26826</v>
      </c>
      <c r="N673" s="168"/>
    </row>
    <row r="674" spans="1:17" ht="23.1" hidden="1" customHeight="1">
      <c r="A674" s="47">
        <v>539</v>
      </c>
      <c r="B674" s="39" t="s">
        <v>377</v>
      </c>
      <c r="C674" s="41" t="s">
        <v>378</v>
      </c>
      <c r="D674" s="40" t="s">
        <v>43</v>
      </c>
      <c r="E674" s="40">
        <v>1</v>
      </c>
      <c r="F674" s="167">
        <v>3890</v>
      </c>
      <c r="G674" s="167">
        <f t="shared" si="60"/>
        <v>3890</v>
      </c>
      <c r="H674" s="167">
        <v>25220</v>
      </c>
      <c r="I674" s="167">
        <f t="shared" si="61"/>
        <v>25220</v>
      </c>
      <c r="J674" s="167">
        <v>0</v>
      </c>
      <c r="K674" s="167">
        <f t="shared" si="62"/>
        <v>0</v>
      </c>
      <c r="L674" s="167">
        <f t="shared" si="59"/>
        <v>29110</v>
      </c>
      <c r="M674" s="167">
        <f t="shared" si="59"/>
        <v>29110</v>
      </c>
      <c r="N674" s="168"/>
    </row>
    <row r="675" spans="1:17" ht="23.1" hidden="1" customHeight="1">
      <c r="A675" s="47">
        <v>540</v>
      </c>
      <c r="B675" s="39" t="s">
        <v>379</v>
      </c>
      <c r="C675" s="39" t="s">
        <v>380</v>
      </c>
      <c r="D675" s="40" t="s">
        <v>43</v>
      </c>
      <c r="E675" s="40">
        <v>1</v>
      </c>
      <c r="F675" s="167">
        <v>4653</v>
      </c>
      <c r="G675" s="167">
        <f t="shared" si="60"/>
        <v>4653</v>
      </c>
      <c r="H675" s="167">
        <v>26366</v>
      </c>
      <c r="I675" s="167">
        <f t="shared" si="61"/>
        <v>26366</v>
      </c>
      <c r="J675" s="167">
        <v>0</v>
      </c>
      <c r="K675" s="167">
        <f t="shared" si="62"/>
        <v>0</v>
      </c>
      <c r="L675" s="167">
        <f t="shared" ref="L675:M735" si="63">F675+H675+J675</f>
        <v>31019</v>
      </c>
      <c r="M675" s="167">
        <f t="shared" si="63"/>
        <v>31019</v>
      </c>
      <c r="N675" s="168"/>
    </row>
    <row r="676" spans="1:17" s="245" customFormat="1" ht="23.1" hidden="1" customHeight="1">
      <c r="A676" s="47">
        <v>541</v>
      </c>
      <c r="B676" s="39" t="s">
        <v>381</v>
      </c>
      <c r="C676" s="39" t="s">
        <v>793</v>
      </c>
      <c r="D676" s="40" t="s">
        <v>43</v>
      </c>
      <c r="E676" s="40">
        <v>1</v>
      </c>
      <c r="F676" s="167">
        <v>4977</v>
      </c>
      <c r="G676" s="167">
        <f t="shared" si="60"/>
        <v>4977</v>
      </c>
      <c r="H676" s="167">
        <v>26366</v>
      </c>
      <c r="I676" s="167">
        <f t="shared" si="61"/>
        <v>26366</v>
      </c>
      <c r="J676" s="167">
        <v>0</v>
      </c>
      <c r="K676" s="167">
        <f t="shared" si="62"/>
        <v>0</v>
      </c>
      <c r="L676" s="167">
        <f t="shared" si="63"/>
        <v>31343</v>
      </c>
      <c r="M676" s="167">
        <f t="shared" si="63"/>
        <v>31343</v>
      </c>
      <c r="N676" s="168"/>
      <c r="O676" s="241"/>
      <c r="P676" s="241"/>
      <c r="Q676" s="241"/>
    </row>
    <row r="677" spans="1:17" ht="23.1" hidden="1" customHeight="1">
      <c r="A677" s="47">
        <v>542</v>
      </c>
      <c r="B677" s="39" t="s">
        <v>382</v>
      </c>
      <c r="C677" s="39" t="s">
        <v>383</v>
      </c>
      <c r="D677" s="40" t="s">
        <v>43</v>
      </c>
      <c r="E677" s="40">
        <v>1</v>
      </c>
      <c r="F677" s="167">
        <v>2121</v>
      </c>
      <c r="G677" s="167">
        <f t="shared" si="60"/>
        <v>2121</v>
      </c>
      <c r="H677" s="167">
        <v>25907</v>
      </c>
      <c r="I677" s="167">
        <f t="shared" si="61"/>
        <v>25907</v>
      </c>
      <c r="J677" s="167">
        <v>0</v>
      </c>
      <c r="K677" s="167">
        <f t="shared" si="62"/>
        <v>0</v>
      </c>
      <c r="L677" s="167">
        <f t="shared" si="63"/>
        <v>28028</v>
      </c>
      <c r="M677" s="167">
        <f t="shared" si="63"/>
        <v>28028</v>
      </c>
      <c r="N677" s="168"/>
    </row>
    <row r="678" spans="1:17" ht="23.1" hidden="1" customHeight="1">
      <c r="A678" s="47">
        <v>543</v>
      </c>
      <c r="B678" s="39" t="s">
        <v>384</v>
      </c>
      <c r="C678" s="39" t="s">
        <v>385</v>
      </c>
      <c r="D678" s="43" t="s">
        <v>284</v>
      </c>
      <c r="E678" s="40">
        <v>1</v>
      </c>
      <c r="F678" s="167">
        <v>33869</v>
      </c>
      <c r="G678" s="167">
        <f t="shared" si="60"/>
        <v>33869</v>
      </c>
      <c r="H678" s="167">
        <v>4144</v>
      </c>
      <c r="I678" s="167">
        <f t="shared" si="61"/>
        <v>4144</v>
      </c>
      <c r="J678" s="167">
        <v>828</v>
      </c>
      <c r="K678" s="167">
        <f t="shared" si="62"/>
        <v>828</v>
      </c>
      <c r="L678" s="167">
        <f t="shared" si="63"/>
        <v>38841</v>
      </c>
      <c r="M678" s="167">
        <f t="shared" si="63"/>
        <v>38841</v>
      </c>
      <c r="N678" s="168"/>
    </row>
    <row r="679" spans="1:17" ht="23.1" hidden="1" customHeight="1">
      <c r="A679" s="47">
        <v>544</v>
      </c>
      <c r="B679" s="39" t="s">
        <v>384</v>
      </c>
      <c r="C679" s="41" t="s">
        <v>386</v>
      </c>
      <c r="D679" s="43" t="s">
        <v>284</v>
      </c>
      <c r="E679" s="40">
        <v>1</v>
      </c>
      <c r="F679" s="167">
        <v>24882</v>
      </c>
      <c r="G679" s="167">
        <f t="shared" si="60"/>
        <v>24882</v>
      </c>
      <c r="H679" s="167">
        <v>4144</v>
      </c>
      <c r="I679" s="167">
        <f t="shared" si="61"/>
        <v>4144</v>
      </c>
      <c r="J679" s="167">
        <v>828</v>
      </c>
      <c r="K679" s="167">
        <f t="shared" si="62"/>
        <v>828</v>
      </c>
      <c r="L679" s="167">
        <f t="shared" si="63"/>
        <v>29854</v>
      </c>
      <c r="M679" s="167">
        <f t="shared" si="63"/>
        <v>29854</v>
      </c>
      <c r="N679" s="168"/>
    </row>
    <row r="680" spans="1:17" ht="23.1" hidden="1" customHeight="1">
      <c r="A680" s="47">
        <v>545</v>
      </c>
      <c r="B680" s="39" t="s">
        <v>794</v>
      </c>
      <c r="C680" s="41" t="s">
        <v>795</v>
      </c>
      <c r="D680" s="40" t="s">
        <v>43</v>
      </c>
      <c r="E680" s="40">
        <v>1</v>
      </c>
      <c r="F680" s="167">
        <v>24158</v>
      </c>
      <c r="G680" s="167">
        <f t="shared" si="60"/>
        <v>24158</v>
      </c>
      <c r="H680" s="167">
        <v>4024</v>
      </c>
      <c r="I680" s="167">
        <f t="shared" si="61"/>
        <v>4024</v>
      </c>
      <c r="J680" s="167">
        <v>804</v>
      </c>
      <c r="K680" s="167">
        <f t="shared" si="62"/>
        <v>804</v>
      </c>
      <c r="L680" s="167">
        <f t="shared" si="63"/>
        <v>28986</v>
      </c>
      <c r="M680" s="167">
        <f t="shared" si="63"/>
        <v>28986</v>
      </c>
      <c r="N680" s="168"/>
    </row>
    <row r="681" spans="1:17" ht="23.1" hidden="1" customHeight="1">
      <c r="A681" s="47">
        <v>546</v>
      </c>
      <c r="B681" s="39" t="s">
        <v>794</v>
      </c>
      <c r="C681" s="41" t="s">
        <v>796</v>
      </c>
      <c r="D681" s="40" t="s">
        <v>43</v>
      </c>
      <c r="E681" s="40">
        <v>1</v>
      </c>
      <c r="F681" s="167">
        <v>32883</v>
      </c>
      <c r="G681" s="167">
        <f t="shared" si="60"/>
        <v>32883</v>
      </c>
      <c r="H681" s="167">
        <v>4024</v>
      </c>
      <c r="I681" s="167">
        <f t="shared" si="61"/>
        <v>4024</v>
      </c>
      <c r="J681" s="167">
        <v>804</v>
      </c>
      <c r="K681" s="167">
        <f t="shared" si="62"/>
        <v>804</v>
      </c>
      <c r="L681" s="167">
        <f t="shared" si="63"/>
        <v>37711</v>
      </c>
      <c r="M681" s="167">
        <f t="shared" si="63"/>
        <v>37711</v>
      </c>
      <c r="N681" s="168"/>
    </row>
    <row r="682" spans="1:17" ht="23.1" hidden="1" customHeight="1">
      <c r="A682" s="47">
        <v>547</v>
      </c>
      <c r="B682" s="39" t="s">
        <v>797</v>
      </c>
      <c r="C682" s="41" t="s">
        <v>798</v>
      </c>
      <c r="D682" s="40" t="s">
        <v>6</v>
      </c>
      <c r="E682" s="40">
        <v>1</v>
      </c>
      <c r="F682" s="167">
        <v>41103</v>
      </c>
      <c r="G682" s="167">
        <f t="shared" si="60"/>
        <v>41103</v>
      </c>
      <c r="H682" s="167">
        <v>5030</v>
      </c>
      <c r="I682" s="167">
        <f t="shared" si="61"/>
        <v>5030</v>
      </c>
      <c r="J682" s="167">
        <v>1005</v>
      </c>
      <c r="K682" s="167">
        <f t="shared" si="62"/>
        <v>1005</v>
      </c>
      <c r="L682" s="167">
        <f t="shared" si="63"/>
        <v>47138</v>
      </c>
      <c r="M682" s="167">
        <f t="shared" si="63"/>
        <v>47138</v>
      </c>
      <c r="N682" s="168"/>
    </row>
    <row r="683" spans="1:17" ht="23.1" hidden="1" customHeight="1">
      <c r="A683" s="47">
        <v>548</v>
      </c>
      <c r="B683" s="39" t="s">
        <v>797</v>
      </c>
      <c r="C683" s="41" t="s">
        <v>799</v>
      </c>
      <c r="D683" s="40" t="s">
        <v>6</v>
      </c>
      <c r="E683" s="40">
        <v>1</v>
      </c>
      <c r="F683" s="167">
        <v>44392</v>
      </c>
      <c r="G683" s="167">
        <f t="shared" si="60"/>
        <v>44392</v>
      </c>
      <c r="H683" s="167">
        <v>5432</v>
      </c>
      <c r="I683" s="167">
        <f t="shared" si="61"/>
        <v>5432</v>
      </c>
      <c r="J683" s="167">
        <v>1085</v>
      </c>
      <c r="K683" s="167">
        <f t="shared" si="62"/>
        <v>1085</v>
      </c>
      <c r="L683" s="167">
        <f t="shared" si="63"/>
        <v>50909</v>
      </c>
      <c r="M683" s="167">
        <f t="shared" si="63"/>
        <v>50909</v>
      </c>
      <c r="N683" s="168"/>
    </row>
    <row r="684" spans="1:17" ht="23.1" hidden="1" customHeight="1">
      <c r="A684" s="47">
        <v>549</v>
      </c>
      <c r="B684" s="39" t="s">
        <v>797</v>
      </c>
      <c r="C684" s="41" t="s">
        <v>800</v>
      </c>
      <c r="D684" s="40" t="s">
        <v>6</v>
      </c>
      <c r="E684" s="40">
        <v>1</v>
      </c>
      <c r="F684" s="167">
        <v>61655</v>
      </c>
      <c r="G684" s="167">
        <f t="shared" si="60"/>
        <v>61655</v>
      </c>
      <c r="H684" s="167">
        <v>7545</v>
      </c>
      <c r="I684" s="167">
        <f t="shared" si="61"/>
        <v>7545</v>
      </c>
      <c r="J684" s="167">
        <v>1507</v>
      </c>
      <c r="K684" s="167">
        <f t="shared" si="62"/>
        <v>1507</v>
      </c>
      <c r="L684" s="167">
        <f t="shared" si="63"/>
        <v>70707</v>
      </c>
      <c r="M684" s="167">
        <f t="shared" si="63"/>
        <v>70707</v>
      </c>
      <c r="N684" s="168"/>
    </row>
    <row r="685" spans="1:17" ht="23.1" hidden="1" customHeight="1">
      <c r="A685" s="47">
        <v>550</v>
      </c>
      <c r="B685" s="41" t="s">
        <v>657</v>
      </c>
      <c r="C685" s="39" t="s">
        <v>387</v>
      </c>
      <c r="D685" s="40" t="s">
        <v>43</v>
      </c>
      <c r="E685" s="40">
        <v>1</v>
      </c>
      <c r="F685" s="167">
        <v>2050</v>
      </c>
      <c r="G685" s="167">
        <f t="shared" si="60"/>
        <v>2050</v>
      </c>
      <c r="H685" s="167">
        <v>15361</v>
      </c>
      <c r="I685" s="167">
        <f t="shared" si="61"/>
        <v>15361</v>
      </c>
      <c r="J685" s="167">
        <v>0</v>
      </c>
      <c r="K685" s="167">
        <f t="shared" si="62"/>
        <v>0</v>
      </c>
      <c r="L685" s="167">
        <f t="shared" si="63"/>
        <v>17411</v>
      </c>
      <c r="M685" s="167">
        <f t="shared" si="63"/>
        <v>17411</v>
      </c>
      <c r="N685" s="171"/>
    </row>
    <row r="686" spans="1:17" ht="23.1" hidden="1" customHeight="1">
      <c r="A686" s="47"/>
      <c r="B686" s="39"/>
      <c r="C686" s="39"/>
      <c r="D686" s="40"/>
      <c r="E686" s="40"/>
      <c r="F686" s="167"/>
      <c r="G686" s="167">
        <f t="shared" si="60"/>
        <v>0</v>
      </c>
      <c r="H686" s="167"/>
      <c r="I686" s="167">
        <f t="shared" si="61"/>
        <v>0</v>
      </c>
      <c r="J686" s="167"/>
      <c r="K686" s="167">
        <f t="shared" si="62"/>
        <v>0</v>
      </c>
      <c r="L686" s="167"/>
      <c r="M686" s="167"/>
      <c r="N686" s="171"/>
    </row>
    <row r="687" spans="1:17" ht="23.1" hidden="1" customHeight="1">
      <c r="A687" s="47"/>
      <c r="B687" s="39"/>
      <c r="C687" s="39"/>
      <c r="D687" s="40"/>
      <c r="E687" s="40"/>
      <c r="F687" s="167"/>
      <c r="G687" s="167">
        <f t="shared" si="60"/>
        <v>0</v>
      </c>
      <c r="H687" s="167"/>
      <c r="I687" s="167">
        <f t="shared" si="61"/>
        <v>0</v>
      </c>
      <c r="J687" s="167"/>
      <c r="K687" s="167">
        <f t="shared" si="62"/>
        <v>0</v>
      </c>
      <c r="L687" s="167"/>
      <c r="M687" s="167"/>
      <c r="N687" s="171"/>
    </row>
    <row r="688" spans="1:17" ht="23.1" hidden="1" customHeight="1">
      <c r="A688" s="47"/>
      <c r="B688" s="39"/>
      <c r="C688" s="39"/>
      <c r="D688" s="40"/>
      <c r="E688" s="40"/>
      <c r="F688" s="167"/>
      <c r="G688" s="167">
        <f t="shared" si="60"/>
        <v>0</v>
      </c>
      <c r="H688" s="167"/>
      <c r="I688" s="167">
        <f t="shared" si="61"/>
        <v>0</v>
      </c>
      <c r="J688" s="167"/>
      <c r="K688" s="167">
        <f t="shared" si="62"/>
        <v>0</v>
      </c>
      <c r="L688" s="167"/>
      <c r="M688" s="167"/>
      <c r="N688" s="171"/>
    </row>
    <row r="689" spans="1:17" ht="23.1" hidden="1" customHeight="1">
      <c r="A689" s="47"/>
      <c r="B689" s="39"/>
      <c r="C689" s="39"/>
      <c r="D689" s="40"/>
      <c r="E689" s="40"/>
      <c r="F689" s="167"/>
      <c r="G689" s="167">
        <f t="shared" si="60"/>
        <v>0</v>
      </c>
      <c r="H689" s="167"/>
      <c r="I689" s="167">
        <f t="shared" si="61"/>
        <v>0</v>
      </c>
      <c r="J689" s="167"/>
      <c r="K689" s="167">
        <f t="shared" si="62"/>
        <v>0</v>
      </c>
      <c r="L689" s="167"/>
      <c r="M689" s="167"/>
      <c r="N689" s="171"/>
    </row>
    <row r="690" spans="1:17" ht="23.1" hidden="1" customHeight="1">
      <c r="A690" s="47"/>
      <c r="B690" s="39"/>
      <c r="C690" s="39"/>
      <c r="D690" s="40"/>
      <c r="E690" s="40"/>
      <c r="F690" s="167"/>
      <c r="G690" s="167">
        <f t="shared" si="60"/>
        <v>0</v>
      </c>
      <c r="H690" s="167"/>
      <c r="I690" s="167">
        <f t="shared" si="61"/>
        <v>0</v>
      </c>
      <c r="J690" s="167"/>
      <c r="K690" s="167">
        <f t="shared" si="62"/>
        <v>0</v>
      </c>
      <c r="L690" s="167"/>
      <c r="M690" s="167"/>
      <c r="N690" s="171"/>
    </row>
    <row r="691" spans="1:17" ht="23.1" hidden="1" customHeight="1">
      <c r="A691" s="47"/>
      <c r="B691" s="39"/>
      <c r="C691" s="39"/>
      <c r="D691" s="40"/>
      <c r="E691" s="40"/>
      <c r="F691" s="167"/>
      <c r="G691" s="167">
        <f t="shared" si="60"/>
        <v>0</v>
      </c>
      <c r="H691" s="167"/>
      <c r="I691" s="167">
        <f t="shared" si="61"/>
        <v>0</v>
      </c>
      <c r="J691" s="167"/>
      <c r="K691" s="167">
        <f t="shared" si="62"/>
        <v>0</v>
      </c>
      <c r="L691" s="167"/>
      <c r="M691" s="167"/>
      <c r="N691" s="171"/>
    </row>
    <row r="692" spans="1:17" ht="23.1" hidden="1" customHeight="1">
      <c r="A692" s="47"/>
      <c r="B692" s="39"/>
      <c r="C692" s="39"/>
      <c r="D692" s="40"/>
      <c r="E692" s="40"/>
      <c r="F692" s="167"/>
      <c r="G692" s="167">
        <f t="shared" si="60"/>
        <v>0</v>
      </c>
      <c r="H692" s="167"/>
      <c r="I692" s="167">
        <f t="shared" si="61"/>
        <v>0</v>
      </c>
      <c r="J692" s="167"/>
      <c r="K692" s="167">
        <f t="shared" si="62"/>
        <v>0</v>
      </c>
      <c r="L692" s="167"/>
      <c r="M692" s="167"/>
      <c r="N692" s="171"/>
    </row>
    <row r="693" spans="1:17" ht="23.1" hidden="1" customHeight="1">
      <c r="A693" s="47"/>
      <c r="B693" s="39"/>
      <c r="C693" s="39"/>
      <c r="D693" s="40"/>
      <c r="E693" s="40"/>
      <c r="F693" s="167"/>
      <c r="G693" s="167">
        <f t="shared" si="60"/>
        <v>0</v>
      </c>
      <c r="H693" s="167"/>
      <c r="I693" s="167">
        <f t="shared" si="61"/>
        <v>0</v>
      </c>
      <c r="J693" s="167"/>
      <c r="K693" s="167">
        <f t="shared" si="62"/>
        <v>0</v>
      </c>
      <c r="L693" s="167"/>
      <c r="M693" s="167"/>
      <c r="N693" s="171"/>
    </row>
    <row r="694" spans="1:17" ht="23.1" hidden="1" customHeight="1">
      <c r="A694" s="47"/>
      <c r="B694" s="39"/>
      <c r="C694" s="39"/>
      <c r="D694" s="40"/>
      <c r="E694" s="40"/>
      <c r="F694" s="167"/>
      <c r="G694" s="167">
        <f t="shared" si="60"/>
        <v>0</v>
      </c>
      <c r="H694" s="167"/>
      <c r="I694" s="167">
        <f t="shared" si="61"/>
        <v>0</v>
      </c>
      <c r="J694" s="167"/>
      <c r="K694" s="167">
        <f t="shared" si="62"/>
        <v>0</v>
      </c>
      <c r="L694" s="167"/>
      <c r="M694" s="167"/>
      <c r="N694" s="171"/>
    </row>
    <row r="695" spans="1:17" ht="23.1" hidden="1" customHeight="1">
      <c r="A695" s="47"/>
      <c r="B695" s="39"/>
      <c r="C695" s="39"/>
      <c r="D695" s="40"/>
      <c r="E695" s="40"/>
      <c r="F695" s="167"/>
      <c r="G695" s="167">
        <f t="shared" si="60"/>
        <v>0</v>
      </c>
      <c r="H695" s="167"/>
      <c r="I695" s="167">
        <f t="shared" si="61"/>
        <v>0</v>
      </c>
      <c r="J695" s="167"/>
      <c r="K695" s="167">
        <f t="shared" si="62"/>
        <v>0</v>
      </c>
      <c r="L695" s="167"/>
      <c r="M695" s="167"/>
      <c r="N695" s="171"/>
    </row>
    <row r="696" spans="1:17" ht="23.1" hidden="1" customHeight="1">
      <c r="A696" s="47"/>
      <c r="B696" s="39"/>
      <c r="C696" s="39"/>
      <c r="D696" s="40"/>
      <c r="E696" s="40"/>
      <c r="F696" s="167"/>
      <c r="G696" s="167">
        <f t="shared" si="60"/>
        <v>0</v>
      </c>
      <c r="H696" s="167"/>
      <c r="I696" s="167">
        <f t="shared" si="61"/>
        <v>0</v>
      </c>
      <c r="J696" s="167"/>
      <c r="K696" s="167">
        <f t="shared" si="62"/>
        <v>0</v>
      </c>
      <c r="L696" s="167"/>
      <c r="M696" s="167"/>
      <c r="N696" s="171"/>
    </row>
    <row r="697" spans="1:17" ht="23.1" hidden="1" customHeight="1">
      <c r="A697" s="47"/>
      <c r="B697" s="39"/>
      <c r="C697" s="39"/>
      <c r="D697" s="40"/>
      <c r="E697" s="40"/>
      <c r="F697" s="167"/>
      <c r="G697" s="167">
        <f t="shared" si="60"/>
        <v>0</v>
      </c>
      <c r="H697" s="167"/>
      <c r="I697" s="167">
        <f t="shared" si="61"/>
        <v>0</v>
      </c>
      <c r="J697" s="167"/>
      <c r="K697" s="167">
        <f t="shared" si="62"/>
        <v>0</v>
      </c>
      <c r="L697" s="167"/>
      <c r="M697" s="167"/>
      <c r="N697" s="171"/>
    </row>
    <row r="698" spans="1:17" ht="23.1" customHeight="1">
      <c r="A698" s="244" t="s">
        <v>658</v>
      </c>
      <c r="B698" s="178"/>
      <c r="C698" s="178"/>
      <c r="D698" s="178"/>
      <c r="E698" s="178"/>
      <c r="F698" s="179"/>
      <c r="G698" s="179"/>
      <c r="H698" s="179"/>
      <c r="I698" s="179"/>
      <c r="J698" s="179"/>
      <c r="K698" s="179"/>
      <c r="L698" s="179"/>
      <c r="M698" s="179"/>
      <c r="N698" s="180"/>
    </row>
    <row r="699" spans="1:17" ht="23.1" hidden="1" customHeight="1">
      <c r="A699" s="47">
        <v>551</v>
      </c>
      <c r="B699" s="39" t="s">
        <v>801</v>
      </c>
      <c r="C699" s="39" t="s">
        <v>802</v>
      </c>
      <c r="D699" s="40" t="s">
        <v>43</v>
      </c>
      <c r="E699" s="40">
        <v>1</v>
      </c>
      <c r="F699" s="167">
        <v>8189</v>
      </c>
      <c r="G699" s="167">
        <f t="shared" ref="G699:G739" si="64">E699*F699</f>
        <v>8189</v>
      </c>
      <c r="H699" s="167">
        <v>20476</v>
      </c>
      <c r="I699" s="167">
        <f t="shared" ref="I699:I739" si="65">E699*H699</f>
        <v>20476</v>
      </c>
      <c r="J699" s="167">
        <v>0</v>
      </c>
      <c r="K699" s="167">
        <f t="shared" ref="K699:K739" si="66">E699*J699</f>
        <v>0</v>
      </c>
      <c r="L699" s="167">
        <f t="shared" si="63"/>
        <v>28665</v>
      </c>
      <c r="M699" s="167">
        <f t="shared" si="63"/>
        <v>28665</v>
      </c>
      <c r="N699" s="168"/>
    </row>
    <row r="700" spans="1:17" s="243" customFormat="1" ht="23.1" hidden="1" customHeight="1">
      <c r="A700" s="47">
        <v>552</v>
      </c>
      <c r="B700" s="39" t="s">
        <v>803</v>
      </c>
      <c r="C700" s="41" t="s">
        <v>804</v>
      </c>
      <c r="D700" s="40" t="s">
        <v>43</v>
      </c>
      <c r="E700" s="40">
        <v>1</v>
      </c>
      <c r="F700" s="167">
        <v>25418</v>
      </c>
      <c r="G700" s="167">
        <f t="shared" si="64"/>
        <v>25418</v>
      </c>
      <c r="H700" s="167">
        <v>20476</v>
      </c>
      <c r="I700" s="167">
        <f t="shared" si="65"/>
        <v>20476</v>
      </c>
      <c r="J700" s="167">
        <v>0</v>
      </c>
      <c r="K700" s="167">
        <f t="shared" si="66"/>
        <v>0</v>
      </c>
      <c r="L700" s="167">
        <f t="shared" si="63"/>
        <v>45894</v>
      </c>
      <c r="M700" s="167">
        <f t="shared" si="63"/>
        <v>45894</v>
      </c>
      <c r="N700" s="168" t="s">
        <v>716</v>
      </c>
      <c r="O700" s="241"/>
      <c r="P700" s="241"/>
      <c r="Q700" s="241"/>
    </row>
    <row r="701" spans="1:17" s="257" customFormat="1" ht="23.1" hidden="1" customHeight="1">
      <c r="A701" s="47">
        <v>553</v>
      </c>
      <c r="B701" s="39" t="s">
        <v>803</v>
      </c>
      <c r="C701" s="41" t="s">
        <v>805</v>
      </c>
      <c r="D701" s="40" t="s">
        <v>43</v>
      </c>
      <c r="E701" s="40">
        <v>1</v>
      </c>
      <c r="F701" s="167">
        <v>15655</v>
      </c>
      <c r="G701" s="167">
        <f t="shared" si="64"/>
        <v>15655</v>
      </c>
      <c r="H701" s="167">
        <v>20476</v>
      </c>
      <c r="I701" s="167">
        <f t="shared" si="65"/>
        <v>20476</v>
      </c>
      <c r="J701" s="167">
        <v>0</v>
      </c>
      <c r="K701" s="167">
        <f t="shared" si="66"/>
        <v>0</v>
      </c>
      <c r="L701" s="167">
        <f t="shared" si="63"/>
        <v>36131</v>
      </c>
      <c r="M701" s="167">
        <f t="shared" si="63"/>
        <v>36131</v>
      </c>
      <c r="N701" s="273" t="s">
        <v>806</v>
      </c>
      <c r="O701" s="241"/>
      <c r="P701" s="241"/>
      <c r="Q701" s="241"/>
    </row>
    <row r="702" spans="1:17" s="257" customFormat="1" ht="23.1" hidden="1" customHeight="1">
      <c r="A702" s="47">
        <v>554</v>
      </c>
      <c r="B702" s="39" t="s">
        <v>803</v>
      </c>
      <c r="C702" s="41" t="s">
        <v>807</v>
      </c>
      <c r="D702" s="40" t="s">
        <v>43</v>
      </c>
      <c r="E702" s="40">
        <v>1</v>
      </c>
      <c r="F702" s="167">
        <v>16039</v>
      </c>
      <c r="G702" s="167">
        <f t="shared" si="64"/>
        <v>16039</v>
      </c>
      <c r="H702" s="167">
        <v>20476</v>
      </c>
      <c r="I702" s="167">
        <f t="shared" si="65"/>
        <v>20476</v>
      </c>
      <c r="J702" s="167">
        <v>0</v>
      </c>
      <c r="K702" s="167">
        <f t="shared" si="66"/>
        <v>0</v>
      </c>
      <c r="L702" s="167">
        <f t="shared" si="63"/>
        <v>36515</v>
      </c>
      <c r="M702" s="167">
        <f t="shared" si="63"/>
        <v>36515</v>
      </c>
      <c r="N702" s="168" t="s">
        <v>808</v>
      </c>
      <c r="O702" s="241"/>
      <c r="P702" s="241"/>
      <c r="Q702" s="241"/>
    </row>
    <row r="703" spans="1:17" s="243" customFormat="1" ht="23.1" hidden="1" customHeight="1">
      <c r="A703" s="47">
        <v>555</v>
      </c>
      <c r="B703" s="39" t="s">
        <v>803</v>
      </c>
      <c r="C703" s="41" t="s">
        <v>809</v>
      </c>
      <c r="D703" s="40" t="s">
        <v>43</v>
      </c>
      <c r="E703" s="40">
        <v>1</v>
      </c>
      <c r="F703" s="167">
        <v>29601</v>
      </c>
      <c r="G703" s="167">
        <f t="shared" si="64"/>
        <v>29601</v>
      </c>
      <c r="H703" s="167">
        <v>20476</v>
      </c>
      <c r="I703" s="167">
        <f t="shared" si="65"/>
        <v>20476</v>
      </c>
      <c r="J703" s="167">
        <v>0</v>
      </c>
      <c r="K703" s="167">
        <f t="shared" si="66"/>
        <v>0</v>
      </c>
      <c r="L703" s="167">
        <f t="shared" si="63"/>
        <v>50077</v>
      </c>
      <c r="M703" s="167">
        <f t="shared" si="63"/>
        <v>50077</v>
      </c>
      <c r="N703" s="168" t="s">
        <v>716</v>
      </c>
      <c r="O703" s="241"/>
      <c r="P703" s="241"/>
      <c r="Q703" s="241"/>
    </row>
    <row r="704" spans="1:17" s="243" customFormat="1" ht="23.1" hidden="1" customHeight="1">
      <c r="A704" s="47">
        <v>556</v>
      </c>
      <c r="B704" s="39" t="s">
        <v>803</v>
      </c>
      <c r="C704" s="41" t="s">
        <v>810</v>
      </c>
      <c r="D704" s="40" t="s">
        <v>43</v>
      </c>
      <c r="E704" s="40">
        <v>1</v>
      </c>
      <c r="F704" s="167">
        <v>29601</v>
      </c>
      <c r="G704" s="167">
        <f t="shared" si="64"/>
        <v>29601</v>
      </c>
      <c r="H704" s="167">
        <v>20476</v>
      </c>
      <c r="I704" s="167">
        <f t="shared" si="65"/>
        <v>20476</v>
      </c>
      <c r="J704" s="167">
        <v>0</v>
      </c>
      <c r="K704" s="167">
        <f t="shared" si="66"/>
        <v>0</v>
      </c>
      <c r="L704" s="167">
        <f t="shared" si="63"/>
        <v>50077</v>
      </c>
      <c r="M704" s="167">
        <f t="shared" si="63"/>
        <v>50077</v>
      </c>
      <c r="N704" s="168" t="s">
        <v>716</v>
      </c>
      <c r="O704" s="241"/>
      <c r="P704" s="241"/>
      <c r="Q704" s="241"/>
    </row>
    <row r="705" spans="1:14" ht="23.1" hidden="1" customHeight="1">
      <c r="A705" s="47">
        <v>557</v>
      </c>
      <c r="B705" s="39" t="s">
        <v>811</v>
      </c>
      <c r="C705" s="41" t="s">
        <v>812</v>
      </c>
      <c r="D705" s="40" t="s">
        <v>43</v>
      </c>
      <c r="E705" s="40">
        <v>1</v>
      </c>
      <c r="F705" s="167">
        <v>28664</v>
      </c>
      <c r="G705" s="167">
        <f t="shared" si="64"/>
        <v>28664</v>
      </c>
      <c r="H705" s="167">
        <v>20476</v>
      </c>
      <c r="I705" s="167">
        <f t="shared" si="65"/>
        <v>20476</v>
      </c>
      <c r="J705" s="167">
        <v>0</v>
      </c>
      <c r="K705" s="167">
        <f t="shared" si="66"/>
        <v>0</v>
      </c>
      <c r="L705" s="167">
        <f t="shared" si="63"/>
        <v>49140</v>
      </c>
      <c r="M705" s="167">
        <f t="shared" si="63"/>
        <v>49140</v>
      </c>
      <c r="N705" s="168"/>
    </row>
    <row r="706" spans="1:14" ht="23.1" hidden="1" customHeight="1">
      <c r="A706" s="47">
        <v>558</v>
      </c>
      <c r="B706" s="39" t="s">
        <v>811</v>
      </c>
      <c r="C706" s="41" t="s">
        <v>813</v>
      </c>
      <c r="D706" s="40" t="s">
        <v>43</v>
      </c>
      <c r="E706" s="40">
        <v>1</v>
      </c>
      <c r="F706" s="167">
        <v>28664</v>
      </c>
      <c r="G706" s="167">
        <f t="shared" si="64"/>
        <v>28664</v>
      </c>
      <c r="H706" s="167">
        <v>20476</v>
      </c>
      <c r="I706" s="167">
        <f t="shared" si="65"/>
        <v>20476</v>
      </c>
      <c r="J706" s="167">
        <v>0</v>
      </c>
      <c r="K706" s="167">
        <f t="shared" si="66"/>
        <v>0</v>
      </c>
      <c r="L706" s="167">
        <f t="shared" si="63"/>
        <v>49140</v>
      </c>
      <c r="M706" s="167">
        <f t="shared" si="63"/>
        <v>49140</v>
      </c>
      <c r="N706" s="168"/>
    </row>
    <row r="707" spans="1:14" ht="23.1" hidden="1" customHeight="1">
      <c r="A707" s="47">
        <v>559</v>
      </c>
      <c r="B707" s="39" t="s">
        <v>733</v>
      </c>
      <c r="C707" s="41" t="s">
        <v>814</v>
      </c>
      <c r="D707" s="40" t="s">
        <v>43</v>
      </c>
      <c r="E707" s="40">
        <v>1</v>
      </c>
      <c r="F707" s="167">
        <v>18689</v>
      </c>
      <c r="G707" s="167">
        <f t="shared" si="64"/>
        <v>18689</v>
      </c>
      <c r="H707" s="167">
        <v>20476</v>
      </c>
      <c r="I707" s="167">
        <f t="shared" si="65"/>
        <v>20476</v>
      </c>
      <c r="J707" s="167">
        <v>0</v>
      </c>
      <c r="K707" s="167">
        <f t="shared" si="66"/>
        <v>0</v>
      </c>
      <c r="L707" s="167">
        <f t="shared" si="63"/>
        <v>39165</v>
      </c>
      <c r="M707" s="167">
        <f t="shared" si="63"/>
        <v>39165</v>
      </c>
      <c r="N707" s="168"/>
    </row>
    <row r="708" spans="1:14" ht="23.1" hidden="1" customHeight="1">
      <c r="A708" s="47">
        <v>560</v>
      </c>
      <c r="B708" s="39" t="s">
        <v>733</v>
      </c>
      <c r="C708" s="41" t="s">
        <v>815</v>
      </c>
      <c r="D708" s="40" t="s">
        <v>43</v>
      </c>
      <c r="E708" s="40">
        <v>1</v>
      </c>
      <c r="F708" s="167">
        <v>24464</v>
      </c>
      <c r="G708" s="167">
        <f t="shared" si="64"/>
        <v>24464</v>
      </c>
      <c r="H708" s="167">
        <v>20476</v>
      </c>
      <c r="I708" s="167">
        <f t="shared" si="65"/>
        <v>20476</v>
      </c>
      <c r="J708" s="167">
        <v>0</v>
      </c>
      <c r="K708" s="167">
        <f t="shared" si="66"/>
        <v>0</v>
      </c>
      <c r="L708" s="167">
        <f t="shared" si="63"/>
        <v>44940</v>
      </c>
      <c r="M708" s="167">
        <f t="shared" si="63"/>
        <v>44940</v>
      </c>
      <c r="N708" s="168"/>
    </row>
    <row r="709" spans="1:14" ht="23.1" hidden="1" customHeight="1">
      <c r="A709" s="47">
        <v>561</v>
      </c>
      <c r="B709" s="39" t="s">
        <v>733</v>
      </c>
      <c r="C709" s="41" t="s">
        <v>816</v>
      </c>
      <c r="D709" s="40" t="s">
        <v>43</v>
      </c>
      <c r="E709" s="40">
        <v>1</v>
      </c>
      <c r="F709" s="167">
        <v>13649</v>
      </c>
      <c r="G709" s="167">
        <f t="shared" si="64"/>
        <v>13649</v>
      </c>
      <c r="H709" s="167">
        <v>20476</v>
      </c>
      <c r="I709" s="167">
        <f t="shared" si="65"/>
        <v>20476</v>
      </c>
      <c r="J709" s="167">
        <v>0</v>
      </c>
      <c r="K709" s="167">
        <f t="shared" si="66"/>
        <v>0</v>
      </c>
      <c r="L709" s="167">
        <f t="shared" si="63"/>
        <v>34125</v>
      </c>
      <c r="M709" s="167">
        <f t="shared" si="63"/>
        <v>34125</v>
      </c>
      <c r="N709" s="168"/>
    </row>
    <row r="710" spans="1:14" ht="23.1" hidden="1" customHeight="1">
      <c r="A710" s="47">
        <v>562</v>
      </c>
      <c r="B710" s="39" t="s">
        <v>388</v>
      </c>
      <c r="C710" s="39" t="s">
        <v>21</v>
      </c>
      <c r="D710" s="40" t="s">
        <v>43</v>
      </c>
      <c r="E710" s="40">
        <v>1</v>
      </c>
      <c r="F710" s="167">
        <v>12816</v>
      </c>
      <c r="G710" s="167">
        <f t="shared" si="64"/>
        <v>12816</v>
      </c>
      <c r="H710" s="167">
        <v>5835</v>
      </c>
      <c r="I710" s="167">
        <f t="shared" si="65"/>
        <v>5835</v>
      </c>
      <c r="J710" s="167">
        <v>0</v>
      </c>
      <c r="K710" s="167">
        <f t="shared" si="66"/>
        <v>0</v>
      </c>
      <c r="L710" s="167">
        <f t="shared" si="63"/>
        <v>18651</v>
      </c>
      <c r="M710" s="167">
        <f t="shared" si="63"/>
        <v>18651</v>
      </c>
      <c r="N710" s="168" t="s">
        <v>68</v>
      </c>
    </row>
    <row r="711" spans="1:14" ht="23.1" hidden="1" customHeight="1">
      <c r="A711" s="47">
        <v>563</v>
      </c>
      <c r="B711" s="39" t="s">
        <v>218</v>
      </c>
      <c r="C711" s="39" t="s">
        <v>21</v>
      </c>
      <c r="D711" s="40" t="s">
        <v>43</v>
      </c>
      <c r="E711" s="40">
        <v>1</v>
      </c>
      <c r="F711" s="167">
        <v>13383</v>
      </c>
      <c r="G711" s="167">
        <f t="shared" si="64"/>
        <v>13383</v>
      </c>
      <c r="H711" s="167">
        <v>21166</v>
      </c>
      <c r="I711" s="167">
        <f t="shared" si="65"/>
        <v>21166</v>
      </c>
      <c r="J711" s="167">
        <v>0</v>
      </c>
      <c r="K711" s="167">
        <f t="shared" si="66"/>
        <v>0</v>
      </c>
      <c r="L711" s="167">
        <f t="shared" si="63"/>
        <v>34549</v>
      </c>
      <c r="M711" s="167">
        <f t="shared" si="63"/>
        <v>34549</v>
      </c>
      <c r="N711" s="168" t="s">
        <v>68</v>
      </c>
    </row>
    <row r="712" spans="1:14" ht="23.1" hidden="1" customHeight="1">
      <c r="A712" s="47">
        <v>564</v>
      </c>
      <c r="B712" s="39" t="s">
        <v>80</v>
      </c>
      <c r="C712" s="39" t="s">
        <v>219</v>
      </c>
      <c r="D712" s="40" t="s">
        <v>43</v>
      </c>
      <c r="E712" s="40">
        <v>1</v>
      </c>
      <c r="F712" s="167">
        <v>34273</v>
      </c>
      <c r="G712" s="167">
        <f t="shared" si="64"/>
        <v>34273</v>
      </c>
      <c r="H712" s="167">
        <v>16021</v>
      </c>
      <c r="I712" s="167">
        <f t="shared" si="65"/>
        <v>16021</v>
      </c>
      <c r="J712" s="167">
        <v>0</v>
      </c>
      <c r="K712" s="167">
        <f t="shared" si="66"/>
        <v>0</v>
      </c>
      <c r="L712" s="167">
        <f t="shared" si="63"/>
        <v>50294</v>
      </c>
      <c r="M712" s="167">
        <f t="shared" si="63"/>
        <v>50294</v>
      </c>
      <c r="N712" s="168" t="s">
        <v>68</v>
      </c>
    </row>
    <row r="713" spans="1:14" ht="23.1" hidden="1" customHeight="1">
      <c r="A713" s="47">
        <v>565</v>
      </c>
      <c r="B713" s="39" t="s">
        <v>80</v>
      </c>
      <c r="C713" s="39" t="s">
        <v>220</v>
      </c>
      <c r="D713" s="40" t="s">
        <v>43</v>
      </c>
      <c r="E713" s="40">
        <v>1</v>
      </c>
      <c r="F713" s="167">
        <v>34273</v>
      </c>
      <c r="G713" s="167">
        <f t="shared" si="64"/>
        <v>34273</v>
      </c>
      <c r="H713" s="167">
        <v>16021</v>
      </c>
      <c r="I713" s="167">
        <f t="shared" si="65"/>
        <v>16021</v>
      </c>
      <c r="J713" s="167">
        <v>0</v>
      </c>
      <c r="K713" s="167">
        <f t="shared" si="66"/>
        <v>0</v>
      </c>
      <c r="L713" s="167">
        <f t="shared" si="63"/>
        <v>50294</v>
      </c>
      <c r="M713" s="167">
        <f t="shared" si="63"/>
        <v>50294</v>
      </c>
      <c r="N713" s="168" t="s">
        <v>68</v>
      </c>
    </row>
    <row r="714" spans="1:14" ht="23.1" hidden="1" customHeight="1">
      <c r="A714" s="47">
        <v>566</v>
      </c>
      <c r="B714" s="39" t="s">
        <v>80</v>
      </c>
      <c r="C714" s="39" t="s">
        <v>817</v>
      </c>
      <c r="D714" s="40" t="s">
        <v>43</v>
      </c>
      <c r="E714" s="40">
        <v>1</v>
      </c>
      <c r="F714" s="167">
        <v>47398</v>
      </c>
      <c r="G714" s="167">
        <f t="shared" si="64"/>
        <v>47398</v>
      </c>
      <c r="H714" s="167">
        <v>16021</v>
      </c>
      <c r="I714" s="167">
        <f t="shared" si="65"/>
        <v>16021</v>
      </c>
      <c r="J714" s="167">
        <v>0</v>
      </c>
      <c r="K714" s="167">
        <f t="shared" si="66"/>
        <v>0</v>
      </c>
      <c r="L714" s="167">
        <f t="shared" si="63"/>
        <v>63419</v>
      </c>
      <c r="M714" s="167">
        <f t="shared" si="63"/>
        <v>63419</v>
      </c>
      <c r="N714" s="168"/>
    </row>
    <row r="715" spans="1:14" ht="23.1" hidden="1" customHeight="1">
      <c r="A715" s="47">
        <v>567</v>
      </c>
      <c r="B715" s="39" t="s">
        <v>80</v>
      </c>
      <c r="C715" s="39" t="s">
        <v>818</v>
      </c>
      <c r="D715" s="40" t="s">
        <v>43</v>
      </c>
      <c r="E715" s="40">
        <v>1</v>
      </c>
      <c r="F715" s="167">
        <v>37948</v>
      </c>
      <c r="G715" s="167">
        <f t="shared" si="64"/>
        <v>37948</v>
      </c>
      <c r="H715" s="167">
        <v>16021</v>
      </c>
      <c r="I715" s="167">
        <f t="shared" si="65"/>
        <v>16021</v>
      </c>
      <c r="J715" s="167">
        <v>0</v>
      </c>
      <c r="K715" s="167">
        <f t="shared" si="66"/>
        <v>0</v>
      </c>
      <c r="L715" s="167">
        <f t="shared" si="63"/>
        <v>53969</v>
      </c>
      <c r="M715" s="167">
        <f t="shared" si="63"/>
        <v>53969</v>
      </c>
      <c r="N715" s="168"/>
    </row>
    <row r="716" spans="1:14" ht="23.1" hidden="1" customHeight="1">
      <c r="A716" s="47">
        <v>568</v>
      </c>
      <c r="B716" s="39" t="s">
        <v>13</v>
      </c>
      <c r="C716" s="39" t="s">
        <v>389</v>
      </c>
      <c r="D716" s="40" t="s">
        <v>43</v>
      </c>
      <c r="E716" s="40">
        <v>1</v>
      </c>
      <c r="F716" s="167">
        <v>5090</v>
      </c>
      <c r="G716" s="167">
        <f t="shared" si="64"/>
        <v>5090</v>
      </c>
      <c r="H716" s="167">
        <v>6818</v>
      </c>
      <c r="I716" s="167">
        <f t="shared" si="65"/>
        <v>6818</v>
      </c>
      <c r="J716" s="167">
        <v>0</v>
      </c>
      <c r="K716" s="167">
        <f t="shared" si="66"/>
        <v>0</v>
      </c>
      <c r="L716" s="167">
        <f t="shared" si="63"/>
        <v>11908</v>
      </c>
      <c r="M716" s="167">
        <f t="shared" si="63"/>
        <v>11908</v>
      </c>
      <c r="N716" s="168" t="s">
        <v>68</v>
      </c>
    </row>
    <row r="717" spans="1:14" ht="23.1" hidden="1" customHeight="1">
      <c r="A717" s="47">
        <v>569</v>
      </c>
      <c r="B717" s="39" t="s">
        <v>13</v>
      </c>
      <c r="C717" s="39" t="s">
        <v>390</v>
      </c>
      <c r="D717" s="40" t="s">
        <v>43</v>
      </c>
      <c r="E717" s="40">
        <v>1</v>
      </c>
      <c r="F717" s="167">
        <v>6850</v>
      </c>
      <c r="G717" s="167">
        <f t="shared" si="64"/>
        <v>6850</v>
      </c>
      <c r="H717" s="167">
        <v>6818</v>
      </c>
      <c r="I717" s="167">
        <f t="shared" si="65"/>
        <v>6818</v>
      </c>
      <c r="J717" s="167">
        <v>0</v>
      </c>
      <c r="K717" s="167">
        <f t="shared" si="66"/>
        <v>0</v>
      </c>
      <c r="L717" s="167">
        <f t="shared" si="63"/>
        <v>13668</v>
      </c>
      <c r="M717" s="167">
        <f t="shared" si="63"/>
        <v>13668</v>
      </c>
      <c r="N717" s="168"/>
    </row>
    <row r="718" spans="1:14" ht="23.1" hidden="1" customHeight="1">
      <c r="A718" s="47">
        <v>570</v>
      </c>
      <c r="B718" s="39" t="s">
        <v>14</v>
      </c>
      <c r="C718" s="39" t="s">
        <v>273</v>
      </c>
      <c r="D718" s="40" t="s">
        <v>43</v>
      </c>
      <c r="E718" s="40">
        <v>1</v>
      </c>
      <c r="F718" s="167">
        <v>5192</v>
      </c>
      <c r="G718" s="167">
        <f t="shared" si="64"/>
        <v>5192</v>
      </c>
      <c r="H718" s="167">
        <v>8864</v>
      </c>
      <c r="I718" s="167">
        <f t="shared" si="65"/>
        <v>8864</v>
      </c>
      <c r="J718" s="167">
        <v>0</v>
      </c>
      <c r="K718" s="167">
        <f t="shared" si="66"/>
        <v>0</v>
      </c>
      <c r="L718" s="167">
        <f t="shared" si="63"/>
        <v>14056</v>
      </c>
      <c r="M718" s="167">
        <f t="shared" si="63"/>
        <v>14056</v>
      </c>
      <c r="N718" s="168" t="s">
        <v>68</v>
      </c>
    </row>
    <row r="719" spans="1:14" ht="23.1" hidden="1" customHeight="1">
      <c r="A719" s="47">
        <v>571</v>
      </c>
      <c r="B719" s="39" t="s">
        <v>14</v>
      </c>
      <c r="C719" s="39" t="s">
        <v>390</v>
      </c>
      <c r="D719" s="40" t="s">
        <v>43</v>
      </c>
      <c r="E719" s="40">
        <v>1</v>
      </c>
      <c r="F719" s="167">
        <v>6952</v>
      </c>
      <c r="G719" s="167">
        <f t="shared" si="64"/>
        <v>6952</v>
      </c>
      <c r="H719" s="167">
        <v>8864</v>
      </c>
      <c r="I719" s="167">
        <f t="shared" si="65"/>
        <v>8864</v>
      </c>
      <c r="J719" s="167">
        <v>0</v>
      </c>
      <c r="K719" s="167">
        <f t="shared" si="66"/>
        <v>0</v>
      </c>
      <c r="L719" s="167">
        <f t="shared" si="63"/>
        <v>15816</v>
      </c>
      <c r="M719" s="167">
        <f t="shared" si="63"/>
        <v>15816</v>
      </c>
      <c r="N719" s="168"/>
    </row>
    <row r="720" spans="1:14" ht="23.1" hidden="1" customHeight="1">
      <c r="A720" s="47">
        <v>572</v>
      </c>
      <c r="B720" s="41" t="s">
        <v>391</v>
      </c>
      <c r="C720" s="39"/>
      <c r="D720" s="40" t="s">
        <v>43</v>
      </c>
      <c r="E720" s="40">
        <v>1</v>
      </c>
      <c r="F720" s="167">
        <v>5579</v>
      </c>
      <c r="G720" s="167">
        <f t="shared" si="64"/>
        <v>5579</v>
      </c>
      <c r="H720" s="167">
        <v>15001</v>
      </c>
      <c r="I720" s="167">
        <f t="shared" si="65"/>
        <v>15001</v>
      </c>
      <c r="J720" s="167">
        <v>0</v>
      </c>
      <c r="K720" s="167">
        <f t="shared" si="66"/>
        <v>0</v>
      </c>
      <c r="L720" s="167">
        <f t="shared" si="63"/>
        <v>20580</v>
      </c>
      <c r="M720" s="167">
        <f t="shared" si="63"/>
        <v>20580</v>
      </c>
      <c r="N720" s="168"/>
    </row>
    <row r="721" spans="1:17" ht="23.1" hidden="1" customHeight="1">
      <c r="A721" s="47">
        <v>573</v>
      </c>
      <c r="B721" s="39" t="s">
        <v>93</v>
      </c>
      <c r="C721" s="39" t="s">
        <v>53</v>
      </c>
      <c r="D721" s="40" t="s">
        <v>43</v>
      </c>
      <c r="E721" s="40">
        <v>1</v>
      </c>
      <c r="F721" s="167">
        <v>2184</v>
      </c>
      <c r="G721" s="167">
        <f t="shared" si="64"/>
        <v>2184</v>
      </c>
      <c r="H721" s="167">
        <v>14236</v>
      </c>
      <c r="I721" s="167">
        <f t="shared" si="65"/>
        <v>14236</v>
      </c>
      <c r="J721" s="167">
        <v>0</v>
      </c>
      <c r="K721" s="167">
        <f t="shared" si="66"/>
        <v>0</v>
      </c>
      <c r="L721" s="167">
        <f t="shared" si="63"/>
        <v>16420</v>
      </c>
      <c r="M721" s="167">
        <f t="shared" si="63"/>
        <v>16420</v>
      </c>
      <c r="N721" s="168" t="s">
        <v>68</v>
      </c>
    </row>
    <row r="722" spans="1:17" ht="23.1" hidden="1" customHeight="1">
      <c r="A722" s="47">
        <v>574</v>
      </c>
      <c r="B722" s="39" t="s">
        <v>93</v>
      </c>
      <c r="C722" s="39" t="s">
        <v>819</v>
      </c>
      <c r="D722" s="40" t="s">
        <v>43</v>
      </c>
      <c r="E722" s="40">
        <v>1</v>
      </c>
      <c r="F722" s="167">
        <v>3447</v>
      </c>
      <c r="G722" s="167">
        <f t="shared" si="64"/>
        <v>3447</v>
      </c>
      <c r="H722" s="167">
        <v>14236</v>
      </c>
      <c r="I722" s="167">
        <f t="shared" si="65"/>
        <v>14236</v>
      </c>
      <c r="J722" s="167">
        <v>0</v>
      </c>
      <c r="K722" s="167">
        <f t="shared" si="66"/>
        <v>0</v>
      </c>
      <c r="L722" s="167">
        <f t="shared" si="63"/>
        <v>17683</v>
      </c>
      <c r="M722" s="167">
        <f t="shared" si="63"/>
        <v>17683</v>
      </c>
      <c r="N722" s="168" t="s">
        <v>68</v>
      </c>
    </row>
    <row r="723" spans="1:17" ht="23.1" hidden="1" customHeight="1">
      <c r="A723" s="47">
        <v>575</v>
      </c>
      <c r="B723" s="39" t="s">
        <v>93</v>
      </c>
      <c r="C723" s="39" t="s">
        <v>22</v>
      </c>
      <c r="D723" s="40" t="s">
        <v>43</v>
      </c>
      <c r="E723" s="40">
        <v>1</v>
      </c>
      <c r="F723" s="167">
        <v>4323</v>
      </c>
      <c r="G723" s="167">
        <f t="shared" si="64"/>
        <v>4323</v>
      </c>
      <c r="H723" s="167">
        <v>26100</v>
      </c>
      <c r="I723" s="167">
        <f t="shared" si="65"/>
        <v>26100</v>
      </c>
      <c r="J723" s="167">
        <v>0</v>
      </c>
      <c r="K723" s="167">
        <f t="shared" si="66"/>
        <v>0</v>
      </c>
      <c r="L723" s="167">
        <f t="shared" si="63"/>
        <v>30423</v>
      </c>
      <c r="M723" s="167">
        <f t="shared" si="63"/>
        <v>30423</v>
      </c>
      <c r="N723" s="168" t="s">
        <v>68</v>
      </c>
    </row>
    <row r="724" spans="1:17" ht="23.1" hidden="1" customHeight="1">
      <c r="A724" s="47">
        <v>576</v>
      </c>
      <c r="B724" s="39" t="s">
        <v>52</v>
      </c>
      <c r="C724" s="39" t="s">
        <v>53</v>
      </c>
      <c r="D724" s="40" t="s">
        <v>43</v>
      </c>
      <c r="E724" s="40">
        <v>1</v>
      </c>
      <c r="F724" s="167">
        <v>2184</v>
      </c>
      <c r="G724" s="167">
        <f t="shared" si="64"/>
        <v>2184</v>
      </c>
      <c r="H724" s="167">
        <v>16609</v>
      </c>
      <c r="I724" s="167">
        <f t="shared" si="65"/>
        <v>16609</v>
      </c>
      <c r="J724" s="167">
        <v>0</v>
      </c>
      <c r="K724" s="167">
        <f t="shared" si="66"/>
        <v>0</v>
      </c>
      <c r="L724" s="167">
        <f t="shared" si="63"/>
        <v>18793</v>
      </c>
      <c r="M724" s="167">
        <f t="shared" si="63"/>
        <v>18793</v>
      </c>
      <c r="N724" s="168" t="s">
        <v>68</v>
      </c>
    </row>
    <row r="725" spans="1:17" ht="23.1" hidden="1" customHeight="1">
      <c r="A725" s="47">
        <v>577</v>
      </c>
      <c r="B725" s="39" t="s">
        <v>52</v>
      </c>
      <c r="C725" s="39" t="s">
        <v>22</v>
      </c>
      <c r="D725" s="40" t="s">
        <v>43</v>
      </c>
      <c r="E725" s="40">
        <v>1</v>
      </c>
      <c r="F725" s="167">
        <v>4323</v>
      </c>
      <c r="G725" s="167">
        <f t="shared" si="64"/>
        <v>4323</v>
      </c>
      <c r="H725" s="167">
        <v>28472</v>
      </c>
      <c r="I725" s="167">
        <f t="shared" si="65"/>
        <v>28472</v>
      </c>
      <c r="J725" s="167">
        <v>0</v>
      </c>
      <c r="K725" s="167">
        <f t="shared" si="66"/>
        <v>0</v>
      </c>
      <c r="L725" s="167">
        <f t="shared" si="63"/>
        <v>32795</v>
      </c>
      <c r="M725" s="167">
        <f t="shared" si="63"/>
        <v>32795</v>
      </c>
      <c r="N725" s="168" t="s">
        <v>68</v>
      </c>
    </row>
    <row r="726" spans="1:17" ht="23.1" hidden="1" customHeight="1">
      <c r="A726" s="47">
        <v>578</v>
      </c>
      <c r="B726" s="39" t="s">
        <v>221</v>
      </c>
      <c r="C726" s="39" t="s">
        <v>53</v>
      </c>
      <c r="D726" s="40" t="s">
        <v>43</v>
      </c>
      <c r="E726" s="40">
        <v>1</v>
      </c>
      <c r="F726" s="167">
        <v>3467</v>
      </c>
      <c r="G726" s="167">
        <f t="shared" si="64"/>
        <v>3467</v>
      </c>
      <c r="H726" s="167">
        <v>11479</v>
      </c>
      <c r="I726" s="167">
        <f t="shared" si="65"/>
        <v>11479</v>
      </c>
      <c r="J726" s="167">
        <v>0</v>
      </c>
      <c r="K726" s="167">
        <f t="shared" si="66"/>
        <v>0</v>
      </c>
      <c r="L726" s="167">
        <f t="shared" si="63"/>
        <v>14946</v>
      </c>
      <c r="M726" s="167">
        <f t="shared" si="63"/>
        <v>14946</v>
      </c>
      <c r="N726" s="168" t="s">
        <v>68</v>
      </c>
    </row>
    <row r="727" spans="1:17" ht="23.1" hidden="1" customHeight="1">
      <c r="A727" s="47">
        <v>579</v>
      </c>
      <c r="B727" s="39" t="s">
        <v>23</v>
      </c>
      <c r="C727" s="39" t="s">
        <v>53</v>
      </c>
      <c r="D727" s="40" t="s">
        <v>43</v>
      </c>
      <c r="E727" s="40">
        <v>1</v>
      </c>
      <c r="F727" s="167">
        <v>4020</v>
      </c>
      <c r="G727" s="167">
        <f t="shared" si="64"/>
        <v>4020</v>
      </c>
      <c r="H727" s="167">
        <v>14923</v>
      </c>
      <c r="I727" s="167">
        <f t="shared" si="65"/>
        <v>14923</v>
      </c>
      <c r="J727" s="167">
        <v>0</v>
      </c>
      <c r="K727" s="167">
        <f t="shared" si="66"/>
        <v>0</v>
      </c>
      <c r="L727" s="167">
        <f t="shared" si="63"/>
        <v>18943</v>
      </c>
      <c r="M727" s="167">
        <f t="shared" si="63"/>
        <v>18943</v>
      </c>
      <c r="N727" s="168" t="s">
        <v>68</v>
      </c>
    </row>
    <row r="728" spans="1:17" ht="23.1" hidden="1" customHeight="1">
      <c r="A728" s="47">
        <v>580</v>
      </c>
      <c r="B728" s="39" t="s">
        <v>106</v>
      </c>
      <c r="C728" s="39" t="s">
        <v>107</v>
      </c>
      <c r="D728" s="40" t="s">
        <v>43</v>
      </c>
      <c r="E728" s="40">
        <v>1</v>
      </c>
      <c r="F728" s="167">
        <v>13929</v>
      </c>
      <c r="G728" s="167">
        <f t="shared" si="64"/>
        <v>13929</v>
      </c>
      <c r="H728" s="167">
        <v>12360</v>
      </c>
      <c r="I728" s="167">
        <f t="shared" si="65"/>
        <v>12360</v>
      </c>
      <c r="J728" s="167">
        <v>0</v>
      </c>
      <c r="K728" s="167">
        <f t="shared" si="66"/>
        <v>0</v>
      </c>
      <c r="L728" s="167">
        <f t="shared" si="63"/>
        <v>26289</v>
      </c>
      <c r="M728" s="167">
        <f t="shared" si="63"/>
        <v>26289</v>
      </c>
      <c r="N728" s="168" t="s">
        <v>68</v>
      </c>
    </row>
    <row r="729" spans="1:17" ht="23.1" hidden="1" customHeight="1">
      <c r="A729" s="47">
        <v>581</v>
      </c>
      <c r="B729" s="39" t="s">
        <v>106</v>
      </c>
      <c r="C729" s="39" t="s">
        <v>222</v>
      </c>
      <c r="D729" s="40" t="s">
        <v>43</v>
      </c>
      <c r="E729" s="40">
        <v>1</v>
      </c>
      <c r="F729" s="167">
        <v>19704</v>
      </c>
      <c r="G729" s="167">
        <f t="shared" si="64"/>
        <v>19704</v>
      </c>
      <c r="H729" s="167">
        <v>12360</v>
      </c>
      <c r="I729" s="167">
        <f t="shared" si="65"/>
        <v>12360</v>
      </c>
      <c r="J729" s="167">
        <v>0</v>
      </c>
      <c r="K729" s="167">
        <f t="shared" si="66"/>
        <v>0</v>
      </c>
      <c r="L729" s="167">
        <f t="shared" si="63"/>
        <v>32064</v>
      </c>
      <c r="M729" s="167">
        <f t="shared" si="63"/>
        <v>32064</v>
      </c>
      <c r="N729" s="168" t="s">
        <v>68</v>
      </c>
    </row>
    <row r="730" spans="1:17" ht="23.1" hidden="1" customHeight="1">
      <c r="A730" s="47">
        <v>582</v>
      </c>
      <c r="B730" s="39" t="s">
        <v>57</v>
      </c>
      <c r="C730" s="39" t="s">
        <v>58</v>
      </c>
      <c r="D730" s="40" t="s">
        <v>43</v>
      </c>
      <c r="E730" s="40">
        <v>1</v>
      </c>
      <c r="F730" s="167">
        <v>14400</v>
      </c>
      <c r="G730" s="167">
        <f t="shared" si="64"/>
        <v>14400</v>
      </c>
      <c r="H730" s="167">
        <v>13051</v>
      </c>
      <c r="I730" s="167">
        <f t="shared" si="65"/>
        <v>13051</v>
      </c>
      <c r="J730" s="167">
        <v>0</v>
      </c>
      <c r="K730" s="167">
        <f t="shared" si="66"/>
        <v>0</v>
      </c>
      <c r="L730" s="167">
        <f t="shared" si="63"/>
        <v>27451</v>
      </c>
      <c r="M730" s="167">
        <f t="shared" si="63"/>
        <v>27451</v>
      </c>
      <c r="N730" s="168" t="s">
        <v>68</v>
      </c>
    </row>
    <row r="731" spans="1:17" ht="23.1" hidden="1" customHeight="1">
      <c r="A731" s="47">
        <v>583</v>
      </c>
      <c r="B731" s="39" t="s">
        <v>275</v>
      </c>
      <c r="C731" s="39" t="s">
        <v>58</v>
      </c>
      <c r="D731" s="40" t="s">
        <v>43</v>
      </c>
      <c r="E731" s="40">
        <v>1</v>
      </c>
      <c r="F731" s="167">
        <v>30000</v>
      </c>
      <c r="G731" s="167">
        <f t="shared" si="64"/>
        <v>30000</v>
      </c>
      <c r="H731" s="167">
        <v>13051</v>
      </c>
      <c r="I731" s="167">
        <f t="shared" si="65"/>
        <v>13051</v>
      </c>
      <c r="J731" s="167">
        <v>0</v>
      </c>
      <c r="K731" s="167">
        <f t="shared" si="66"/>
        <v>0</v>
      </c>
      <c r="L731" s="167">
        <f t="shared" si="63"/>
        <v>43051</v>
      </c>
      <c r="M731" s="167">
        <f t="shared" si="63"/>
        <v>43051</v>
      </c>
      <c r="N731" s="168"/>
    </row>
    <row r="732" spans="1:17" ht="23.1" hidden="1" customHeight="1">
      <c r="A732" s="47">
        <v>584</v>
      </c>
      <c r="B732" s="39" t="s">
        <v>24</v>
      </c>
      <c r="C732" s="39" t="s">
        <v>15</v>
      </c>
      <c r="D732" s="40" t="s">
        <v>43</v>
      </c>
      <c r="E732" s="40">
        <v>1</v>
      </c>
      <c r="F732" s="167">
        <v>62400</v>
      </c>
      <c r="G732" s="167">
        <f t="shared" si="64"/>
        <v>62400</v>
      </c>
      <c r="H732" s="167">
        <v>13051</v>
      </c>
      <c r="I732" s="167">
        <f t="shared" si="65"/>
        <v>13051</v>
      </c>
      <c r="J732" s="167">
        <v>0</v>
      </c>
      <c r="K732" s="167">
        <f t="shared" si="66"/>
        <v>0</v>
      </c>
      <c r="L732" s="167">
        <f t="shared" si="63"/>
        <v>75451</v>
      </c>
      <c r="M732" s="167">
        <f t="shared" si="63"/>
        <v>75451</v>
      </c>
      <c r="N732" s="168" t="s">
        <v>68</v>
      </c>
    </row>
    <row r="733" spans="1:17" ht="23.1" hidden="1" customHeight="1">
      <c r="A733" s="47">
        <v>585</v>
      </c>
      <c r="B733" s="41" t="s">
        <v>392</v>
      </c>
      <c r="C733" s="41" t="s">
        <v>276</v>
      </c>
      <c r="D733" s="43" t="s">
        <v>0</v>
      </c>
      <c r="E733" s="40">
        <v>1</v>
      </c>
      <c r="F733" s="167">
        <v>33000</v>
      </c>
      <c r="G733" s="167">
        <f t="shared" si="64"/>
        <v>33000</v>
      </c>
      <c r="H733" s="167">
        <v>0</v>
      </c>
      <c r="I733" s="167">
        <f t="shared" si="65"/>
        <v>0</v>
      </c>
      <c r="J733" s="167">
        <v>0</v>
      </c>
      <c r="K733" s="167">
        <f t="shared" si="66"/>
        <v>0</v>
      </c>
      <c r="L733" s="167">
        <f t="shared" si="63"/>
        <v>33000</v>
      </c>
      <c r="M733" s="167">
        <f t="shared" si="63"/>
        <v>33000</v>
      </c>
      <c r="N733" s="171" t="s">
        <v>569</v>
      </c>
    </row>
    <row r="734" spans="1:17" s="243" customFormat="1" ht="23.1" hidden="1" customHeight="1">
      <c r="A734" s="47">
        <v>586</v>
      </c>
      <c r="B734" s="41" t="s">
        <v>820</v>
      </c>
      <c r="C734" s="41" t="s">
        <v>821</v>
      </c>
      <c r="D734" s="43" t="s">
        <v>0</v>
      </c>
      <c r="E734" s="40">
        <v>1</v>
      </c>
      <c r="F734" s="167">
        <v>382536</v>
      </c>
      <c r="G734" s="167">
        <f t="shared" si="64"/>
        <v>382536</v>
      </c>
      <c r="H734" s="167"/>
      <c r="I734" s="167"/>
      <c r="J734" s="167"/>
      <c r="K734" s="167"/>
      <c r="L734" s="167">
        <f t="shared" si="63"/>
        <v>382536</v>
      </c>
      <c r="M734" s="167">
        <f t="shared" si="63"/>
        <v>382536</v>
      </c>
      <c r="N734" s="168" t="s">
        <v>716</v>
      </c>
      <c r="O734" s="241"/>
      <c r="P734" s="241"/>
      <c r="Q734" s="241"/>
    </row>
    <row r="735" spans="1:17" ht="23.1" hidden="1" customHeight="1">
      <c r="A735" s="47">
        <v>587</v>
      </c>
      <c r="B735" s="41" t="s">
        <v>277</v>
      </c>
      <c r="C735" s="41" t="s">
        <v>223</v>
      </c>
      <c r="D735" s="43" t="s">
        <v>0</v>
      </c>
      <c r="E735" s="40">
        <v>1</v>
      </c>
      <c r="F735" s="167">
        <v>80000</v>
      </c>
      <c r="G735" s="167">
        <f t="shared" si="64"/>
        <v>80000</v>
      </c>
      <c r="H735" s="167">
        <v>0</v>
      </c>
      <c r="I735" s="167">
        <f t="shared" si="65"/>
        <v>0</v>
      </c>
      <c r="J735" s="167">
        <v>0</v>
      </c>
      <c r="K735" s="167">
        <f t="shared" si="66"/>
        <v>0</v>
      </c>
      <c r="L735" s="167">
        <f t="shared" si="63"/>
        <v>80000</v>
      </c>
      <c r="M735" s="167">
        <f t="shared" si="63"/>
        <v>80000</v>
      </c>
      <c r="N735" s="171" t="s">
        <v>569</v>
      </c>
    </row>
    <row r="736" spans="1:17" ht="23.1" hidden="1" customHeight="1">
      <c r="A736" s="47">
        <v>588</v>
      </c>
      <c r="B736" s="41" t="s">
        <v>278</v>
      </c>
      <c r="C736" s="41" t="s">
        <v>393</v>
      </c>
      <c r="D736" s="43" t="s">
        <v>0</v>
      </c>
      <c r="E736" s="40">
        <v>1</v>
      </c>
      <c r="F736" s="167">
        <v>32000</v>
      </c>
      <c r="G736" s="167">
        <f t="shared" si="64"/>
        <v>32000</v>
      </c>
      <c r="H736" s="167">
        <v>0</v>
      </c>
      <c r="I736" s="167">
        <f t="shared" si="65"/>
        <v>0</v>
      </c>
      <c r="J736" s="167">
        <v>0</v>
      </c>
      <c r="K736" s="167">
        <f t="shared" si="66"/>
        <v>0</v>
      </c>
      <c r="L736" s="167">
        <f t="shared" ref="L736:M815" si="67">F736+H736+J736</f>
        <v>32000</v>
      </c>
      <c r="M736" s="167">
        <f t="shared" si="67"/>
        <v>32000</v>
      </c>
      <c r="N736" s="171" t="s">
        <v>569</v>
      </c>
    </row>
    <row r="737" spans="1:17" ht="23.1" hidden="1" customHeight="1">
      <c r="A737" s="47">
        <v>589</v>
      </c>
      <c r="B737" s="41" t="s">
        <v>394</v>
      </c>
      <c r="C737" s="41" t="s">
        <v>393</v>
      </c>
      <c r="D737" s="43" t="s">
        <v>0</v>
      </c>
      <c r="E737" s="40">
        <v>1</v>
      </c>
      <c r="F737" s="167">
        <v>40000</v>
      </c>
      <c r="G737" s="167">
        <f t="shared" si="64"/>
        <v>40000</v>
      </c>
      <c r="H737" s="167">
        <v>0</v>
      </c>
      <c r="I737" s="167">
        <f t="shared" si="65"/>
        <v>0</v>
      </c>
      <c r="J737" s="167">
        <v>0</v>
      </c>
      <c r="K737" s="167">
        <f t="shared" si="66"/>
        <v>0</v>
      </c>
      <c r="L737" s="167">
        <f t="shared" si="67"/>
        <v>40000</v>
      </c>
      <c r="M737" s="167">
        <f t="shared" si="67"/>
        <v>40000</v>
      </c>
      <c r="N737" s="171" t="s">
        <v>569</v>
      </c>
    </row>
    <row r="738" spans="1:17" ht="23.1" hidden="1" customHeight="1">
      <c r="A738" s="47">
        <v>590</v>
      </c>
      <c r="B738" s="41" t="s">
        <v>395</v>
      </c>
      <c r="C738" s="41" t="s">
        <v>393</v>
      </c>
      <c r="D738" s="43" t="s">
        <v>0</v>
      </c>
      <c r="E738" s="40">
        <v>1</v>
      </c>
      <c r="F738" s="167">
        <v>36000</v>
      </c>
      <c r="G738" s="167">
        <f t="shared" si="64"/>
        <v>36000</v>
      </c>
      <c r="H738" s="167">
        <v>0</v>
      </c>
      <c r="I738" s="167">
        <f t="shared" si="65"/>
        <v>0</v>
      </c>
      <c r="J738" s="167">
        <v>0</v>
      </c>
      <c r="K738" s="167">
        <f t="shared" si="66"/>
        <v>0</v>
      </c>
      <c r="L738" s="167">
        <f t="shared" si="67"/>
        <v>36000</v>
      </c>
      <c r="M738" s="167">
        <f t="shared" si="67"/>
        <v>36000</v>
      </c>
      <c r="N738" s="171" t="s">
        <v>569</v>
      </c>
    </row>
    <row r="739" spans="1:17" ht="23.1" hidden="1" customHeight="1">
      <c r="A739" s="47">
        <v>591</v>
      </c>
      <c r="B739" s="41" t="s">
        <v>396</v>
      </c>
      <c r="C739" s="41" t="s">
        <v>397</v>
      </c>
      <c r="D739" s="43" t="s">
        <v>0</v>
      </c>
      <c r="E739" s="40">
        <v>1</v>
      </c>
      <c r="F739" s="167">
        <v>8655</v>
      </c>
      <c r="G739" s="167">
        <f t="shared" si="64"/>
        <v>8655</v>
      </c>
      <c r="H739" s="167">
        <v>12360</v>
      </c>
      <c r="I739" s="167">
        <f t="shared" si="65"/>
        <v>12360</v>
      </c>
      <c r="J739" s="167">
        <v>0</v>
      </c>
      <c r="K739" s="167">
        <f t="shared" si="66"/>
        <v>0</v>
      </c>
      <c r="L739" s="167">
        <f t="shared" si="67"/>
        <v>21015</v>
      </c>
      <c r="M739" s="167">
        <f t="shared" si="67"/>
        <v>21015</v>
      </c>
      <c r="N739" s="171"/>
    </row>
    <row r="740" spans="1:17" s="279" customFormat="1" ht="23.1" customHeight="1">
      <c r="A740" s="274">
        <v>592</v>
      </c>
      <c r="B740" s="280" t="s">
        <v>734</v>
      </c>
      <c r="C740" s="280" t="s">
        <v>735</v>
      </c>
      <c r="D740" s="283" t="s">
        <v>0</v>
      </c>
      <c r="E740" s="276">
        <v>1</v>
      </c>
      <c r="F740" s="277"/>
      <c r="G740" s="277"/>
      <c r="H740" s="277"/>
      <c r="I740" s="277"/>
      <c r="J740" s="277"/>
      <c r="K740" s="277"/>
      <c r="L740" s="277"/>
      <c r="M740" s="277"/>
      <c r="N740" s="171"/>
      <c r="O740" s="278"/>
      <c r="P740" s="278"/>
      <c r="Q740" s="278"/>
    </row>
    <row r="741" spans="1:17" ht="23.1" hidden="1" customHeight="1">
      <c r="A741" s="47">
        <v>593</v>
      </c>
      <c r="B741" s="41" t="s">
        <v>736</v>
      </c>
      <c r="C741" s="41" t="s">
        <v>737</v>
      </c>
      <c r="D741" s="43" t="s">
        <v>0</v>
      </c>
      <c r="E741" s="40">
        <v>1</v>
      </c>
      <c r="F741" s="167"/>
      <c r="G741" s="167"/>
      <c r="H741" s="167"/>
      <c r="I741" s="167"/>
      <c r="J741" s="167"/>
      <c r="K741" s="167"/>
      <c r="L741" s="167"/>
      <c r="M741" s="167"/>
      <c r="N741" s="171"/>
    </row>
    <row r="742" spans="1:17" ht="23.1" hidden="1" customHeight="1">
      <c r="A742" s="47">
        <v>594</v>
      </c>
      <c r="B742" s="41" t="s">
        <v>274</v>
      </c>
      <c r="C742" s="41" t="s">
        <v>398</v>
      </c>
      <c r="D742" s="43" t="s">
        <v>0</v>
      </c>
      <c r="E742" s="40">
        <v>1</v>
      </c>
      <c r="F742" s="167"/>
      <c r="G742" s="167"/>
      <c r="H742" s="167"/>
      <c r="I742" s="167"/>
      <c r="J742" s="167"/>
      <c r="K742" s="167"/>
      <c r="L742" s="167"/>
      <c r="M742" s="167"/>
      <c r="N742" s="171"/>
    </row>
    <row r="743" spans="1:17" ht="23.1" hidden="1" customHeight="1">
      <c r="A743" s="47">
        <v>595</v>
      </c>
      <c r="B743" s="41" t="s">
        <v>399</v>
      </c>
      <c r="C743" s="41" t="s">
        <v>400</v>
      </c>
      <c r="D743" s="43" t="s">
        <v>43</v>
      </c>
      <c r="E743" s="40">
        <v>1</v>
      </c>
      <c r="F743" s="167"/>
      <c r="G743" s="167"/>
      <c r="H743" s="167"/>
      <c r="I743" s="167"/>
      <c r="J743" s="167"/>
      <c r="K743" s="167"/>
      <c r="L743" s="167"/>
      <c r="M743" s="167"/>
      <c r="N743" s="171"/>
    </row>
    <row r="744" spans="1:17" ht="23.1" hidden="1" customHeight="1">
      <c r="A744" s="47">
        <v>596</v>
      </c>
      <c r="B744" s="41" t="s">
        <v>738</v>
      </c>
      <c r="C744" s="41" t="s">
        <v>739</v>
      </c>
      <c r="D744" s="43" t="s">
        <v>43</v>
      </c>
      <c r="E744" s="40">
        <v>1</v>
      </c>
      <c r="F744" s="167"/>
      <c r="G744" s="167"/>
      <c r="H744" s="167"/>
      <c r="I744" s="167"/>
      <c r="J744" s="167"/>
      <c r="K744" s="167"/>
      <c r="L744" s="167"/>
      <c r="M744" s="167"/>
      <c r="N744" s="171"/>
    </row>
    <row r="745" spans="1:17" ht="23.1" hidden="1" customHeight="1">
      <c r="A745" s="47">
        <v>597</v>
      </c>
      <c r="B745" s="41" t="s">
        <v>659</v>
      </c>
      <c r="C745" s="41" t="s">
        <v>401</v>
      </c>
      <c r="D745" s="43" t="s">
        <v>264</v>
      </c>
      <c r="E745" s="40">
        <v>1</v>
      </c>
      <c r="F745" s="167"/>
      <c r="G745" s="167"/>
      <c r="H745" s="167"/>
      <c r="I745" s="167"/>
      <c r="J745" s="167"/>
      <c r="K745" s="167"/>
      <c r="L745" s="167"/>
      <c r="M745" s="167"/>
      <c r="N745" s="171"/>
    </row>
    <row r="746" spans="1:17" ht="23.1" hidden="1" customHeight="1">
      <c r="A746" s="47">
        <v>598</v>
      </c>
      <c r="B746" s="41" t="s">
        <v>659</v>
      </c>
      <c r="C746" s="39" t="s">
        <v>524</v>
      </c>
      <c r="D746" s="43" t="s">
        <v>264</v>
      </c>
      <c r="E746" s="40">
        <v>1</v>
      </c>
      <c r="F746" s="167"/>
      <c r="G746" s="167"/>
      <c r="H746" s="167"/>
      <c r="I746" s="167"/>
      <c r="J746" s="167"/>
      <c r="K746" s="167"/>
      <c r="L746" s="167"/>
      <c r="M746" s="167"/>
      <c r="N746" s="171"/>
    </row>
    <row r="747" spans="1:17" ht="23.1" hidden="1" customHeight="1">
      <c r="A747" s="47">
        <v>599</v>
      </c>
      <c r="B747" s="39" t="s">
        <v>402</v>
      </c>
      <c r="C747" s="39"/>
      <c r="D747" s="40" t="s">
        <v>43</v>
      </c>
      <c r="E747" s="40">
        <v>1</v>
      </c>
      <c r="F747" s="167"/>
      <c r="G747" s="167"/>
      <c r="H747" s="167"/>
      <c r="I747" s="167"/>
      <c r="J747" s="167"/>
      <c r="K747" s="167"/>
      <c r="L747" s="167"/>
      <c r="M747" s="167"/>
      <c r="N747" s="168"/>
    </row>
    <row r="748" spans="1:17" ht="23.1" hidden="1" customHeight="1">
      <c r="A748" s="47">
        <v>600</v>
      </c>
      <c r="B748" s="39" t="s">
        <v>403</v>
      </c>
      <c r="C748" s="39" t="s">
        <v>404</v>
      </c>
      <c r="D748" s="40" t="s">
        <v>43</v>
      </c>
      <c r="E748" s="40">
        <v>1</v>
      </c>
      <c r="F748" s="167"/>
      <c r="G748" s="167"/>
      <c r="H748" s="167"/>
      <c r="I748" s="167"/>
      <c r="J748" s="167"/>
      <c r="K748" s="167"/>
      <c r="L748" s="167"/>
      <c r="M748" s="167"/>
      <c r="N748" s="168"/>
    </row>
    <row r="749" spans="1:17" ht="23.1" hidden="1" customHeight="1">
      <c r="A749" s="47">
        <v>601</v>
      </c>
      <c r="B749" s="39" t="s">
        <v>405</v>
      </c>
      <c r="C749" s="39" t="s">
        <v>406</v>
      </c>
      <c r="D749" s="40" t="s">
        <v>60</v>
      </c>
      <c r="E749" s="40">
        <v>1</v>
      </c>
      <c r="F749" s="167"/>
      <c r="G749" s="167"/>
      <c r="H749" s="167"/>
      <c r="I749" s="167"/>
      <c r="J749" s="167"/>
      <c r="K749" s="167"/>
      <c r="L749" s="167"/>
      <c r="M749" s="167"/>
      <c r="N749" s="168"/>
    </row>
    <row r="750" spans="1:17" ht="23.1" hidden="1" customHeight="1">
      <c r="A750" s="47">
        <v>602</v>
      </c>
      <c r="B750" s="39" t="s">
        <v>405</v>
      </c>
      <c r="C750" s="39" t="s">
        <v>407</v>
      </c>
      <c r="D750" s="40" t="s">
        <v>60</v>
      </c>
      <c r="E750" s="40">
        <v>1</v>
      </c>
      <c r="F750" s="167"/>
      <c r="G750" s="167"/>
      <c r="H750" s="167"/>
      <c r="I750" s="167"/>
      <c r="J750" s="167"/>
      <c r="K750" s="167"/>
      <c r="L750" s="167"/>
      <c r="M750" s="167"/>
      <c r="N750" s="168"/>
    </row>
    <row r="751" spans="1:17" s="243" customFormat="1" ht="23.1" hidden="1" customHeight="1">
      <c r="A751" s="47">
        <v>603</v>
      </c>
      <c r="B751" s="41" t="s">
        <v>285</v>
      </c>
      <c r="C751" s="41" t="s">
        <v>822</v>
      </c>
      <c r="D751" s="43" t="s">
        <v>43</v>
      </c>
      <c r="E751" s="40">
        <v>1</v>
      </c>
      <c r="F751" s="167"/>
      <c r="G751" s="167"/>
      <c r="H751" s="167"/>
      <c r="I751" s="167"/>
      <c r="J751" s="167"/>
      <c r="K751" s="167"/>
      <c r="L751" s="167"/>
      <c r="M751" s="167"/>
      <c r="N751" s="168" t="s">
        <v>823</v>
      </c>
      <c r="O751" s="241"/>
      <c r="P751" s="241"/>
      <c r="Q751" s="241"/>
    </row>
    <row r="752" spans="1:17" ht="23.1" hidden="1" customHeight="1">
      <c r="A752" s="47">
        <v>604</v>
      </c>
      <c r="B752" s="41" t="s">
        <v>285</v>
      </c>
      <c r="C752" s="41" t="s">
        <v>286</v>
      </c>
      <c r="D752" s="43" t="s">
        <v>43</v>
      </c>
      <c r="E752" s="40">
        <v>1</v>
      </c>
      <c r="F752" s="167"/>
      <c r="G752" s="167"/>
      <c r="H752" s="167"/>
      <c r="I752" s="167"/>
      <c r="J752" s="167"/>
      <c r="K752" s="167"/>
      <c r="L752" s="167"/>
      <c r="M752" s="167"/>
      <c r="N752" s="168"/>
    </row>
    <row r="753" spans="1:14" ht="23.1" hidden="1" customHeight="1">
      <c r="A753" s="47">
        <v>605</v>
      </c>
      <c r="B753" s="41" t="s">
        <v>408</v>
      </c>
      <c r="C753" s="41" t="s">
        <v>824</v>
      </c>
      <c r="D753" s="43" t="s">
        <v>43</v>
      </c>
      <c r="E753" s="40">
        <v>1</v>
      </c>
      <c r="F753" s="167"/>
      <c r="G753" s="167"/>
      <c r="H753" s="167"/>
      <c r="I753" s="167"/>
      <c r="J753" s="167"/>
      <c r="K753" s="167"/>
      <c r="L753" s="167"/>
      <c r="M753" s="167"/>
      <c r="N753" s="185" t="s">
        <v>571</v>
      </c>
    </row>
    <row r="754" spans="1:14" ht="23.1" hidden="1" customHeight="1">
      <c r="A754" s="47">
        <v>606</v>
      </c>
      <c r="B754" s="41" t="s">
        <v>409</v>
      </c>
      <c r="C754" s="41" t="s">
        <v>825</v>
      </c>
      <c r="D754" s="43" t="s">
        <v>43</v>
      </c>
      <c r="E754" s="40">
        <v>1</v>
      </c>
      <c r="F754" s="167"/>
      <c r="G754" s="167"/>
      <c r="H754" s="167"/>
      <c r="I754" s="167"/>
      <c r="J754" s="167"/>
      <c r="K754" s="167"/>
      <c r="L754" s="167"/>
      <c r="M754" s="167"/>
      <c r="N754" s="185" t="s">
        <v>571</v>
      </c>
    </row>
    <row r="755" spans="1:14" ht="23.1" hidden="1" customHeight="1">
      <c r="A755" s="47">
        <v>607</v>
      </c>
      <c r="B755" s="41" t="s">
        <v>410</v>
      </c>
      <c r="C755" s="41" t="s">
        <v>826</v>
      </c>
      <c r="D755" s="43" t="s">
        <v>43</v>
      </c>
      <c r="E755" s="40">
        <v>1</v>
      </c>
      <c r="F755" s="167"/>
      <c r="G755" s="167"/>
      <c r="H755" s="167"/>
      <c r="I755" s="167"/>
      <c r="J755" s="167"/>
      <c r="K755" s="167"/>
      <c r="L755" s="167"/>
      <c r="M755" s="167"/>
      <c r="N755" s="185" t="s">
        <v>571</v>
      </c>
    </row>
    <row r="756" spans="1:14" ht="23.1" hidden="1" customHeight="1">
      <c r="A756" s="47">
        <v>608</v>
      </c>
      <c r="B756" s="41" t="s">
        <v>408</v>
      </c>
      <c r="C756" s="41" t="s">
        <v>827</v>
      </c>
      <c r="D756" s="43" t="s">
        <v>43</v>
      </c>
      <c r="E756" s="40">
        <v>1</v>
      </c>
      <c r="F756" s="167"/>
      <c r="G756" s="167"/>
      <c r="H756" s="167"/>
      <c r="I756" s="167"/>
      <c r="J756" s="167"/>
      <c r="K756" s="167"/>
      <c r="L756" s="167"/>
      <c r="M756" s="167"/>
      <c r="N756" s="185" t="s">
        <v>571</v>
      </c>
    </row>
    <row r="757" spans="1:14" ht="23.1" hidden="1" customHeight="1">
      <c r="A757" s="47">
        <v>609</v>
      </c>
      <c r="B757" s="41" t="s">
        <v>410</v>
      </c>
      <c r="C757" s="41" t="s">
        <v>828</v>
      </c>
      <c r="D757" s="43" t="s">
        <v>43</v>
      </c>
      <c r="E757" s="40">
        <v>1</v>
      </c>
      <c r="F757" s="167"/>
      <c r="G757" s="167"/>
      <c r="H757" s="167"/>
      <c r="I757" s="167"/>
      <c r="J757" s="167"/>
      <c r="K757" s="167"/>
      <c r="L757" s="167"/>
      <c r="M757" s="167"/>
      <c r="N757" s="185" t="s">
        <v>571</v>
      </c>
    </row>
    <row r="758" spans="1:14" ht="23.1" hidden="1" customHeight="1">
      <c r="A758" s="47">
        <v>610</v>
      </c>
      <c r="B758" s="41" t="s">
        <v>660</v>
      </c>
      <c r="C758" s="41"/>
      <c r="D758" s="43" t="s">
        <v>43</v>
      </c>
      <c r="E758" s="40">
        <v>1</v>
      </c>
      <c r="F758" s="167"/>
      <c r="G758" s="167"/>
      <c r="H758" s="167"/>
      <c r="I758" s="167"/>
      <c r="J758" s="167"/>
      <c r="K758" s="167"/>
      <c r="L758" s="167"/>
      <c r="M758" s="167"/>
      <c r="N758" s="168"/>
    </row>
    <row r="759" spans="1:14" ht="23.1" hidden="1" customHeight="1">
      <c r="A759" s="47">
        <v>611</v>
      </c>
      <c r="B759" s="41" t="s">
        <v>411</v>
      </c>
      <c r="C759" s="41" t="s">
        <v>829</v>
      </c>
      <c r="D759" s="43" t="s">
        <v>43</v>
      </c>
      <c r="E759" s="40">
        <v>1</v>
      </c>
      <c r="F759" s="167"/>
      <c r="G759" s="167"/>
      <c r="H759" s="167"/>
      <c r="I759" s="167"/>
      <c r="J759" s="167"/>
      <c r="K759" s="167"/>
      <c r="L759" s="167"/>
      <c r="M759" s="167"/>
      <c r="N759" s="168" t="s">
        <v>571</v>
      </c>
    </row>
    <row r="760" spans="1:14" ht="23.1" hidden="1" customHeight="1">
      <c r="A760" s="47">
        <v>612</v>
      </c>
      <c r="B760" s="41" t="s">
        <v>411</v>
      </c>
      <c r="C760" s="41" t="s">
        <v>412</v>
      </c>
      <c r="D760" s="43" t="s">
        <v>43</v>
      </c>
      <c r="E760" s="40">
        <v>1</v>
      </c>
      <c r="F760" s="167"/>
      <c r="G760" s="167"/>
      <c r="H760" s="167"/>
      <c r="I760" s="167"/>
      <c r="J760" s="167"/>
      <c r="K760" s="167"/>
      <c r="L760" s="167"/>
      <c r="M760" s="167"/>
      <c r="N760" s="168"/>
    </row>
    <row r="761" spans="1:14" ht="23.1" hidden="1" customHeight="1">
      <c r="A761" s="47">
        <v>613</v>
      </c>
      <c r="B761" s="41" t="s">
        <v>661</v>
      </c>
      <c r="C761" s="41" t="s">
        <v>662</v>
      </c>
      <c r="D761" s="43" t="s">
        <v>43</v>
      </c>
      <c r="E761" s="40">
        <v>1</v>
      </c>
      <c r="F761" s="167"/>
      <c r="G761" s="167"/>
      <c r="H761" s="167"/>
      <c r="I761" s="167"/>
      <c r="J761" s="167"/>
      <c r="K761" s="167"/>
      <c r="L761" s="167"/>
      <c r="M761" s="167"/>
      <c r="N761" s="168"/>
    </row>
    <row r="762" spans="1:14" ht="23.1" hidden="1" customHeight="1">
      <c r="A762" s="47"/>
      <c r="B762" s="41"/>
      <c r="C762" s="41"/>
      <c r="D762" s="43"/>
      <c r="E762" s="40"/>
      <c r="F762" s="167"/>
      <c r="G762" s="167"/>
      <c r="H762" s="167"/>
      <c r="I762" s="167"/>
      <c r="J762" s="167"/>
      <c r="K762" s="167"/>
      <c r="L762" s="167"/>
      <c r="M762" s="167"/>
      <c r="N762" s="168"/>
    </row>
    <row r="763" spans="1:14" ht="23.1" hidden="1" customHeight="1">
      <c r="A763" s="47"/>
      <c r="B763" s="41"/>
      <c r="C763" s="41"/>
      <c r="D763" s="43"/>
      <c r="E763" s="40"/>
      <c r="F763" s="167"/>
      <c r="G763" s="167"/>
      <c r="H763" s="167"/>
      <c r="I763" s="167"/>
      <c r="J763" s="167"/>
      <c r="K763" s="167"/>
      <c r="L763" s="167"/>
      <c r="M763" s="167"/>
      <c r="N763" s="168"/>
    </row>
    <row r="764" spans="1:14" ht="23.1" hidden="1" customHeight="1">
      <c r="A764" s="47"/>
      <c r="B764" s="41"/>
      <c r="C764" s="41"/>
      <c r="D764" s="43"/>
      <c r="E764" s="40"/>
      <c r="F764" s="167"/>
      <c r="G764" s="167"/>
      <c r="H764" s="167"/>
      <c r="I764" s="167"/>
      <c r="J764" s="167"/>
      <c r="K764" s="167"/>
      <c r="L764" s="167"/>
      <c r="M764" s="167"/>
      <c r="N764" s="168"/>
    </row>
    <row r="765" spans="1:14" ht="23.1" hidden="1" customHeight="1">
      <c r="A765" s="47"/>
      <c r="B765" s="41"/>
      <c r="C765" s="41"/>
      <c r="D765" s="43"/>
      <c r="E765" s="40"/>
      <c r="F765" s="167"/>
      <c r="G765" s="167"/>
      <c r="H765" s="167"/>
      <c r="I765" s="167"/>
      <c r="J765" s="167"/>
      <c r="K765" s="167"/>
      <c r="L765" s="167"/>
      <c r="M765" s="167"/>
      <c r="N765" s="168"/>
    </row>
    <row r="766" spans="1:14" ht="23.1" hidden="1" customHeight="1">
      <c r="A766" s="47"/>
      <c r="B766" s="41"/>
      <c r="C766" s="41"/>
      <c r="D766" s="43"/>
      <c r="E766" s="40"/>
      <c r="F766" s="167"/>
      <c r="G766" s="167"/>
      <c r="H766" s="167"/>
      <c r="I766" s="167"/>
      <c r="J766" s="167"/>
      <c r="K766" s="167"/>
      <c r="L766" s="167"/>
      <c r="M766" s="167"/>
      <c r="N766" s="168"/>
    </row>
    <row r="767" spans="1:14" ht="23.1" hidden="1" customHeight="1">
      <c r="A767" s="47"/>
      <c r="B767" s="41"/>
      <c r="C767" s="41"/>
      <c r="D767" s="43"/>
      <c r="E767" s="40"/>
      <c r="F767" s="167"/>
      <c r="G767" s="167"/>
      <c r="H767" s="167"/>
      <c r="I767" s="167"/>
      <c r="J767" s="167"/>
      <c r="K767" s="167"/>
      <c r="L767" s="167"/>
      <c r="M767" s="167"/>
      <c r="N767" s="168"/>
    </row>
    <row r="768" spans="1:14" ht="23.1" hidden="1" customHeight="1">
      <c r="A768" s="47"/>
      <c r="B768" s="41"/>
      <c r="C768" s="41"/>
      <c r="D768" s="43"/>
      <c r="E768" s="40"/>
      <c r="F768" s="167"/>
      <c r="G768" s="167"/>
      <c r="H768" s="167"/>
      <c r="I768" s="167"/>
      <c r="J768" s="167"/>
      <c r="K768" s="167"/>
      <c r="L768" s="167"/>
      <c r="M768" s="167"/>
      <c r="N768" s="168"/>
    </row>
    <row r="769" spans="1:17" ht="23.1" hidden="1" customHeight="1">
      <c r="A769" s="47"/>
      <c r="B769" s="41"/>
      <c r="C769" s="41"/>
      <c r="D769" s="43"/>
      <c r="E769" s="40"/>
      <c r="F769" s="167"/>
      <c r="G769" s="167"/>
      <c r="H769" s="167"/>
      <c r="I769" s="167"/>
      <c r="J769" s="167"/>
      <c r="K769" s="167"/>
      <c r="L769" s="167"/>
      <c r="M769" s="167"/>
      <c r="N769" s="168"/>
    </row>
    <row r="770" spans="1:17" ht="23.1" hidden="1" customHeight="1">
      <c r="A770" s="47"/>
      <c r="B770" s="41"/>
      <c r="C770" s="41"/>
      <c r="D770" s="43"/>
      <c r="E770" s="40"/>
      <c r="F770" s="167"/>
      <c r="G770" s="167"/>
      <c r="H770" s="167"/>
      <c r="I770" s="167"/>
      <c r="J770" s="167"/>
      <c r="K770" s="167"/>
      <c r="L770" s="167"/>
      <c r="M770" s="167"/>
      <c r="N770" s="168"/>
    </row>
    <row r="771" spans="1:17" ht="23.1" hidden="1" customHeight="1">
      <c r="A771" s="47"/>
      <c r="B771" s="41"/>
      <c r="C771" s="41"/>
      <c r="D771" s="43"/>
      <c r="E771" s="40"/>
      <c r="F771" s="167"/>
      <c r="G771" s="167"/>
      <c r="H771" s="167"/>
      <c r="I771" s="167"/>
      <c r="J771" s="167"/>
      <c r="K771" s="167"/>
      <c r="L771" s="167"/>
      <c r="M771" s="167"/>
      <c r="N771" s="168"/>
    </row>
    <row r="772" spans="1:17" ht="23.1" hidden="1" customHeight="1">
      <c r="A772" s="47"/>
      <c r="B772" s="41"/>
      <c r="C772" s="41"/>
      <c r="D772" s="43"/>
      <c r="E772" s="40"/>
      <c r="F772" s="167"/>
      <c r="G772" s="167"/>
      <c r="H772" s="167"/>
      <c r="I772" s="167"/>
      <c r="J772" s="167"/>
      <c r="K772" s="167"/>
      <c r="L772" s="167"/>
      <c r="M772" s="167"/>
      <c r="N772" s="168"/>
    </row>
    <row r="773" spans="1:17" ht="23.1" hidden="1" customHeight="1">
      <c r="A773" s="47"/>
      <c r="B773" s="41"/>
      <c r="C773" s="41"/>
      <c r="D773" s="43"/>
      <c r="E773" s="40"/>
      <c r="F773" s="167"/>
      <c r="G773" s="167"/>
      <c r="H773" s="167"/>
      <c r="I773" s="167"/>
      <c r="J773" s="167"/>
      <c r="K773" s="167"/>
      <c r="L773" s="167"/>
      <c r="M773" s="167"/>
      <c r="N773" s="168"/>
    </row>
    <row r="774" spans="1:17" ht="23.1" hidden="1" customHeight="1">
      <c r="A774" s="47"/>
      <c r="B774" s="41"/>
      <c r="C774" s="41"/>
      <c r="D774" s="43"/>
      <c r="E774" s="40"/>
      <c r="F774" s="167"/>
      <c r="G774" s="167"/>
      <c r="H774" s="167"/>
      <c r="I774" s="167"/>
      <c r="J774" s="167"/>
      <c r="K774" s="167"/>
      <c r="L774" s="167"/>
      <c r="M774" s="167"/>
      <c r="N774" s="168"/>
    </row>
    <row r="775" spans="1:17" ht="23.1" hidden="1" customHeight="1">
      <c r="A775" s="47"/>
      <c r="B775" s="41"/>
      <c r="C775" s="41"/>
      <c r="D775" s="43"/>
      <c r="E775" s="40"/>
      <c r="F775" s="167"/>
      <c r="G775" s="167"/>
      <c r="H775" s="167"/>
      <c r="I775" s="167"/>
      <c r="J775" s="167"/>
      <c r="K775" s="167"/>
      <c r="L775" s="167"/>
      <c r="M775" s="167"/>
      <c r="N775" s="168"/>
    </row>
    <row r="776" spans="1:17" ht="23.1" hidden="1" customHeight="1">
      <c r="A776" s="47"/>
      <c r="B776" s="41"/>
      <c r="C776" s="41"/>
      <c r="D776" s="43"/>
      <c r="E776" s="40"/>
      <c r="F776" s="167"/>
      <c r="G776" s="167"/>
      <c r="H776" s="167"/>
      <c r="I776" s="167"/>
      <c r="J776" s="167"/>
      <c r="K776" s="167"/>
      <c r="L776" s="167"/>
      <c r="M776" s="167"/>
      <c r="N776" s="168"/>
    </row>
    <row r="777" spans="1:17" ht="23.1" hidden="1" customHeight="1">
      <c r="A777" s="47"/>
      <c r="B777" s="41"/>
      <c r="C777" s="41"/>
      <c r="D777" s="43"/>
      <c r="E777" s="40"/>
      <c r="F777" s="167"/>
      <c r="G777" s="167"/>
      <c r="H777" s="167"/>
      <c r="I777" s="167"/>
      <c r="J777" s="167"/>
      <c r="K777" s="167"/>
      <c r="L777" s="167"/>
      <c r="M777" s="167"/>
      <c r="N777" s="168"/>
    </row>
    <row r="778" spans="1:17" ht="23.1" hidden="1" customHeight="1">
      <c r="A778" s="47"/>
      <c r="B778" s="41"/>
      <c r="C778" s="41"/>
      <c r="D778" s="43"/>
      <c r="E778" s="40"/>
      <c r="F778" s="167"/>
      <c r="G778" s="167"/>
      <c r="H778" s="167"/>
      <c r="I778" s="167"/>
      <c r="J778" s="167"/>
      <c r="K778" s="167"/>
      <c r="L778" s="167"/>
      <c r="M778" s="167"/>
      <c r="N778" s="168"/>
    </row>
    <row r="779" spans="1:17" ht="23.1" hidden="1" customHeight="1">
      <c r="A779" s="47"/>
      <c r="B779" s="41"/>
      <c r="C779" s="41"/>
      <c r="D779" s="43"/>
      <c r="E779" s="40"/>
      <c r="F779" s="167"/>
      <c r="G779" s="167"/>
      <c r="H779" s="167"/>
      <c r="I779" s="167"/>
      <c r="J779" s="167"/>
      <c r="K779" s="167"/>
      <c r="L779" s="167"/>
      <c r="M779" s="167"/>
      <c r="N779" s="168"/>
    </row>
    <row r="780" spans="1:17" ht="23.1" hidden="1" customHeight="1">
      <c r="A780" s="47"/>
      <c r="B780" s="41"/>
      <c r="C780" s="41"/>
      <c r="D780" s="43"/>
      <c r="E780" s="40"/>
      <c r="F780" s="167"/>
      <c r="G780" s="167"/>
      <c r="H780" s="167"/>
      <c r="I780" s="167"/>
      <c r="J780" s="167"/>
      <c r="K780" s="167"/>
      <c r="L780" s="167"/>
      <c r="M780" s="167"/>
      <c r="N780" s="168"/>
    </row>
    <row r="781" spans="1:17" ht="23.1" hidden="1" customHeight="1">
      <c r="A781" s="47"/>
      <c r="B781" s="41"/>
      <c r="C781" s="41"/>
      <c r="D781" s="43"/>
      <c r="E781" s="40"/>
      <c r="F781" s="167"/>
      <c r="G781" s="167"/>
      <c r="H781" s="167"/>
      <c r="I781" s="167"/>
      <c r="J781" s="167"/>
      <c r="K781" s="167"/>
      <c r="L781" s="167"/>
      <c r="M781" s="167"/>
      <c r="N781" s="168"/>
    </row>
    <row r="782" spans="1:17" s="272" customFormat="1" ht="23.1" customHeight="1">
      <c r="A782" s="244" t="s">
        <v>663</v>
      </c>
      <c r="B782" s="178"/>
      <c r="C782" s="178"/>
      <c r="D782" s="178"/>
      <c r="E782" s="178"/>
      <c r="F782" s="179"/>
      <c r="G782" s="179"/>
      <c r="H782" s="179"/>
      <c r="I782" s="179"/>
      <c r="J782" s="179"/>
      <c r="K782" s="179"/>
      <c r="L782" s="179"/>
      <c r="M782" s="179"/>
      <c r="N782" s="180"/>
      <c r="O782" s="241"/>
      <c r="P782" s="241"/>
      <c r="Q782" s="241"/>
    </row>
    <row r="783" spans="1:17" ht="23.1" hidden="1" customHeight="1">
      <c r="A783" s="47">
        <v>614</v>
      </c>
      <c r="B783" s="39" t="s">
        <v>413</v>
      </c>
      <c r="C783" s="39" t="s">
        <v>414</v>
      </c>
      <c r="D783" s="40" t="s">
        <v>59</v>
      </c>
      <c r="E783" s="40">
        <v>1</v>
      </c>
      <c r="F783" s="167">
        <v>3398</v>
      </c>
      <c r="G783" s="167">
        <f t="shared" ref="G783:G815" si="68">E783*F783</f>
        <v>3398</v>
      </c>
      <c r="H783" s="167">
        <v>92236</v>
      </c>
      <c r="I783" s="167">
        <f t="shared" ref="I783:I815" si="69">E783*H783</f>
        <v>92236</v>
      </c>
      <c r="J783" s="167">
        <v>813</v>
      </c>
      <c r="K783" s="167">
        <f t="shared" ref="K783:K815" si="70">E783*J783</f>
        <v>813</v>
      </c>
      <c r="L783" s="167">
        <f t="shared" si="67"/>
        <v>96447</v>
      </c>
      <c r="M783" s="167">
        <f t="shared" si="67"/>
        <v>96447</v>
      </c>
      <c r="N783" s="168" t="s">
        <v>68</v>
      </c>
    </row>
    <row r="784" spans="1:17" ht="23.1" hidden="1" customHeight="1">
      <c r="A784" s="47">
        <v>615</v>
      </c>
      <c r="B784" s="39" t="s">
        <v>415</v>
      </c>
      <c r="C784" s="39" t="s">
        <v>112</v>
      </c>
      <c r="D784" s="40" t="s">
        <v>59</v>
      </c>
      <c r="E784" s="40">
        <v>1</v>
      </c>
      <c r="F784" s="167">
        <v>8428</v>
      </c>
      <c r="G784" s="167">
        <f t="shared" si="68"/>
        <v>8428</v>
      </c>
      <c r="H784" s="167">
        <v>168572</v>
      </c>
      <c r="I784" s="167">
        <f t="shared" si="69"/>
        <v>168572</v>
      </c>
      <c r="J784" s="167">
        <v>0</v>
      </c>
      <c r="K784" s="167">
        <f t="shared" si="70"/>
        <v>0</v>
      </c>
      <c r="L784" s="167">
        <f t="shared" si="67"/>
        <v>177000</v>
      </c>
      <c r="M784" s="167">
        <f t="shared" si="67"/>
        <v>177000</v>
      </c>
      <c r="N784" s="168" t="s">
        <v>68</v>
      </c>
    </row>
    <row r="785" spans="1:14" ht="23.1" hidden="1" customHeight="1">
      <c r="A785" s="47">
        <v>616</v>
      </c>
      <c r="B785" s="39" t="s">
        <v>416</v>
      </c>
      <c r="C785" s="39" t="s">
        <v>417</v>
      </c>
      <c r="D785" s="40" t="s">
        <v>43</v>
      </c>
      <c r="E785" s="40">
        <v>1</v>
      </c>
      <c r="F785" s="167">
        <v>842</v>
      </c>
      <c r="G785" s="167">
        <f t="shared" si="68"/>
        <v>842</v>
      </c>
      <c r="H785" s="167">
        <v>16857</v>
      </c>
      <c r="I785" s="167">
        <f t="shared" si="69"/>
        <v>16857</v>
      </c>
      <c r="J785" s="167">
        <v>0</v>
      </c>
      <c r="K785" s="167">
        <f t="shared" si="70"/>
        <v>0</v>
      </c>
      <c r="L785" s="167">
        <f t="shared" si="67"/>
        <v>17699</v>
      </c>
      <c r="M785" s="167">
        <f t="shared" si="67"/>
        <v>17699</v>
      </c>
      <c r="N785" s="168" t="s">
        <v>68</v>
      </c>
    </row>
    <row r="786" spans="1:14" ht="23.1" hidden="1" customHeight="1">
      <c r="A786" s="47">
        <v>617</v>
      </c>
      <c r="B786" s="39" t="s">
        <v>416</v>
      </c>
      <c r="C786" s="39" t="s">
        <v>418</v>
      </c>
      <c r="D786" s="40" t="s">
        <v>43</v>
      </c>
      <c r="E786" s="40">
        <v>1</v>
      </c>
      <c r="F786" s="167">
        <v>1264</v>
      </c>
      <c r="G786" s="167">
        <f t="shared" si="68"/>
        <v>1264</v>
      </c>
      <c r="H786" s="167">
        <v>25285</v>
      </c>
      <c r="I786" s="167">
        <f t="shared" si="69"/>
        <v>25285</v>
      </c>
      <c r="J786" s="167">
        <v>0</v>
      </c>
      <c r="K786" s="167">
        <f t="shared" si="70"/>
        <v>0</v>
      </c>
      <c r="L786" s="167">
        <f t="shared" si="67"/>
        <v>26549</v>
      </c>
      <c r="M786" s="167">
        <f t="shared" si="67"/>
        <v>26549</v>
      </c>
      <c r="N786" s="168" t="s">
        <v>68</v>
      </c>
    </row>
    <row r="787" spans="1:14" ht="23.1" hidden="1" customHeight="1">
      <c r="A787" s="47">
        <v>618</v>
      </c>
      <c r="B787" s="39" t="s">
        <v>224</v>
      </c>
      <c r="C787" s="39" t="s">
        <v>113</v>
      </c>
      <c r="D787" s="40" t="s">
        <v>54</v>
      </c>
      <c r="E787" s="40">
        <v>1</v>
      </c>
      <c r="F787" s="167">
        <v>3975</v>
      </c>
      <c r="G787" s="167">
        <f t="shared" si="68"/>
        <v>3975</v>
      </c>
      <c r="H787" s="167">
        <v>11174</v>
      </c>
      <c r="I787" s="167">
        <f t="shared" si="69"/>
        <v>11174</v>
      </c>
      <c r="J787" s="167">
        <v>3220</v>
      </c>
      <c r="K787" s="167">
        <f t="shared" si="70"/>
        <v>3220</v>
      </c>
      <c r="L787" s="167">
        <f t="shared" si="67"/>
        <v>18369</v>
      </c>
      <c r="M787" s="167">
        <f t="shared" si="67"/>
        <v>18369</v>
      </c>
      <c r="N787" s="168" t="s">
        <v>68</v>
      </c>
    </row>
    <row r="788" spans="1:14" ht="23.1" hidden="1" customHeight="1">
      <c r="A788" s="47">
        <v>619</v>
      </c>
      <c r="B788" s="39" t="s">
        <v>102</v>
      </c>
      <c r="C788" s="39" t="s">
        <v>112</v>
      </c>
      <c r="D788" s="40" t="s">
        <v>59</v>
      </c>
      <c r="E788" s="40">
        <v>1</v>
      </c>
      <c r="F788" s="167">
        <v>20062</v>
      </c>
      <c r="G788" s="167">
        <f t="shared" si="68"/>
        <v>20062</v>
      </c>
      <c r="H788" s="167">
        <v>401250</v>
      </c>
      <c r="I788" s="167">
        <f t="shared" si="69"/>
        <v>401250</v>
      </c>
      <c r="J788" s="167">
        <v>0</v>
      </c>
      <c r="K788" s="167">
        <f t="shared" si="70"/>
        <v>0</v>
      </c>
      <c r="L788" s="167">
        <f t="shared" si="67"/>
        <v>421312</v>
      </c>
      <c r="M788" s="167">
        <f t="shared" si="67"/>
        <v>421312</v>
      </c>
      <c r="N788" s="168" t="s">
        <v>68</v>
      </c>
    </row>
    <row r="789" spans="1:14" ht="23.1" hidden="1" customHeight="1">
      <c r="A789" s="47">
        <v>620</v>
      </c>
      <c r="B789" s="39" t="s">
        <v>114</v>
      </c>
      <c r="C789" s="39" t="s">
        <v>112</v>
      </c>
      <c r="D789" s="40" t="s">
        <v>59</v>
      </c>
      <c r="E789" s="40">
        <v>1</v>
      </c>
      <c r="F789" s="167">
        <v>50156</v>
      </c>
      <c r="G789" s="167">
        <f t="shared" si="68"/>
        <v>50156</v>
      </c>
      <c r="H789" s="167">
        <v>1003125</v>
      </c>
      <c r="I789" s="167">
        <f t="shared" si="69"/>
        <v>1003125</v>
      </c>
      <c r="J789" s="167">
        <v>0</v>
      </c>
      <c r="K789" s="167">
        <f t="shared" si="70"/>
        <v>0</v>
      </c>
      <c r="L789" s="167">
        <f t="shared" si="67"/>
        <v>1053281</v>
      </c>
      <c r="M789" s="167">
        <f t="shared" si="67"/>
        <v>1053281</v>
      </c>
      <c r="N789" s="168" t="s">
        <v>68</v>
      </c>
    </row>
    <row r="790" spans="1:14" ht="23.1" hidden="1" customHeight="1">
      <c r="A790" s="47">
        <v>621</v>
      </c>
      <c r="B790" s="39" t="s">
        <v>114</v>
      </c>
      <c r="C790" s="39" t="s">
        <v>419</v>
      </c>
      <c r="D790" s="40" t="s">
        <v>59</v>
      </c>
      <c r="E790" s="40">
        <v>1</v>
      </c>
      <c r="F790" s="167">
        <v>17666</v>
      </c>
      <c r="G790" s="167">
        <f t="shared" si="68"/>
        <v>17666</v>
      </c>
      <c r="H790" s="167">
        <v>258249</v>
      </c>
      <c r="I790" s="167">
        <f t="shared" si="69"/>
        <v>258249</v>
      </c>
      <c r="J790" s="167">
        <v>5203</v>
      </c>
      <c r="K790" s="167">
        <f t="shared" si="70"/>
        <v>5203</v>
      </c>
      <c r="L790" s="167">
        <f t="shared" si="67"/>
        <v>281118</v>
      </c>
      <c r="M790" s="167">
        <f t="shared" si="67"/>
        <v>281118</v>
      </c>
      <c r="N790" s="168" t="s">
        <v>68</v>
      </c>
    </row>
    <row r="791" spans="1:14" ht="23.1" hidden="1" customHeight="1">
      <c r="A791" s="47">
        <v>622</v>
      </c>
      <c r="B791" s="39" t="s">
        <v>102</v>
      </c>
      <c r="C791" s="39" t="s">
        <v>414</v>
      </c>
      <c r="D791" s="40" t="s">
        <v>59</v>
      </c>
      <c r="E791" s="40">
        <v>1</v>
      </c>
      <c r="F791" s="167">
        <v>6558</v>
      </c>
      <c r="G791" s="167">
        <f t="shared" si="68"/>
        <v>6558</v>
      </c>
      <c r="H791" s="167">
        <v>184473</v>
      </c>
      <c r="I791" s="167">
        <f t="shared" si="69"/>
        <v>184473</v>
      </c>
      <c r="J791" s="167">
        <v>1626</v>
      </c>
      <c r="K791" s="167">
        <f t="shared" si="70"/>
        <v>1626</v>
      </c>
      <c r="L791" s="167">
        <f t="shared" si="67"/>
        <v>192657</v>
      </c>
      <c r="M791" s="167">
        <f t="shared" si="67"/>
        <v>192657</v>
      </c>
      <c r="N791" s="168" t="s">
        <v>68</v>
      </c>
    </row>
    <row r="792" spans="1:14" ht="23.1" hidden="1" customHeight="1">
      <c r="A792" s="47">
        <v>623</v>
      </c>
      <c r="B792" s="39" t="s">
        <v>420</v>
      </c>
      <c r="C792" s="39" t="s">
        <v>421</v>
      </c>
      <c r="D792" s="40" t="s">
        <v>422</v>
      </c>
      <c r="E792" s="40">
        <v>1</v>
      </c>
      <c r="F792" s="167">
        <v>1300864</v>
      </c>
      <c r="G792" s="167">
        <f t="shared" si="68"/>
        <v>1300864</v>
      </c>
      <c r="H792" s="167">
        <v>281476</v>
      </c>
      <c r="I792" s="167">
        <f t="shared" si="69"/>
        <v>281476</v>
      </c>
      <c r="J792" s="167">
        <v>0</v>
      </c>
      <c r="K792" s="167">
        <f t="shared" si="70"/>
        <v>0</v>
      </c>
      <c r="L792" s="167">
        <f t="shared" si="67"/>
        <v>1582340</v>
      </c>
      <c r="M792" s="167">
        <f t="shared" si="67"/>
        <v>1582340</v>
      </c>
      <c r="N792" s="168" t="s">
        <v>68</v>
      </c>
    </row>
    <row r="793" spans="1:14" ht="23.1" hidden="1" customHeight="1">
      <c r="A793" s="47">
        <v>624</v>
      </c>
      <c r="B793" s="39" t="s">
        <v>288</v>
      </c>
      <c r="C793" s="39" t="s">
        <v>113</v>
      </c>
      <c r="D793" s="40" t="s">
        <v>54</v>
      </c>
      <c r="E793" s="40">
        <v>1</v>
      </c>
      <c r="F793" s="167">
        <v>7062</v>
      </c>
      <c r="G793" s="167">
        <f t="shared" si="68"/>
        <v>7062</v>
      </c>
      <c r="H793" s="167">
        <v>24222</v>
      </c>
      <c r="I793" s="167">
        <f t="shared" si="69"/>
        <v>24222</v>
      </c>
      <c r="J793" s="167">
        <v>5635</v>
      </c>
      <c r="K793" s="167">
        <f t="shared" si="70"/>
        <v>5635</v>
      </c>
      <c r="L793" s="167">
        <f t="shared" si="67"/>
        <v>36919</v>
      </c>
      <c r="M793" s="167">
        <f t="shared" si="67"/>
        <v>36919</v>
      </c>
      <c r="N793" s="168" t="s">
        <v>68</v>
      </c>
    </row>
    <row r="794" spans="1:14" ht="23.1" hidden="1" customHeight="1">
      <c r="A794" s="47">
        <v>625</v>
      </c>
      <c r="B794" s="39" t="s">
        <v>423</v>
      </c>
      <c r="C794" s="39" t="s">
        <v>424</v>
      </c>
      <c r="D794" s="40" t="s">
        <v>78</v>
      </c>
      <c r="E794" s="40">
        <v>1</v>
      </c>
      <c r="F794" s="167">
        <v>237070</v>
      </c>
      <c r="G794" s="167">
        <f t="shared" si="68"/>
        <v>237070</v>
      </c>
      <c r="H794" s="167">
        <v>694252</v>
      </c>
      <c r="I794" s="167">
        <f t="shared" si="69"/>
        <v>694252</v>
      </c>
      <c r="J794" s="167">
        <v>0</v>
      </c>
      <c r="K794" s="167">
        <f t="shared" si="70"/>
        <v>0</v>
      </c>
      <c r="L794" s="167">
        <f t="shared" si="67"/>
        <v>931322</v>
      </c>
      <c r="M794" s="167">
        <f t="shared" si="67"/>
        <v>931322</v>
      </c>
      <c r="N794" s="168" t="s">
        <v>68</v>
      </c>
    </row>
    <row r="795" spans="1:14" ht="23.1" hidden="1" customHeight="1">
      <c r="A795" s="47">
        <v>626</v>
      </c>
      <c r="B795" s="39" t="s">
        <v>423</v>
      </c>
      <c r="C795" s="39" t="s">
        <v>425</v>
      </c>
      <c r="D795" s="40" t="s">
        <v>78</v>
      </c>
      <c r="E795" s="40">
        <v>1</v>
      </c>
      <c r="F795" s="167">
        <v>2938</v>
      </c>
      <c r="G795" s="167">
        <f t="shared" si="68"/>
        <v>2938</v>
      </c>
      <c r="H795" s="167">
        <v>694252</v>
      </c>
      <c r="I795" s="167">
        <f t="shared" si="69"/>
        <v>694252</v>
      </c>
      <c r="J795" s="167">
        <v>0</v>
      </c>
      <c r="K795" s="167">
        <f t="shared" si="70"/>
        <v>0</v>
      </c>
      <c r="L795" s="167">
        <f t="shared" si="67"/>
        <v>697190</v>
      </c>
      <c r="M795" s="167">
        <f t="shared" si="67"/>
        <v>697190</v>
      </c>
      <c r="N795" s="168" t="s">
        <v>68</v>
      </c>
    </row>
    <row r="796" spans="1:14" ht="23.1" hidden="1" customHeight="1">
      <c r="A796" s="47">
        <v>627</v>
      </c>
      <c r="B796" s="39" t="s">
        <v>426</v>
      </c>
      <c r="C796" s="39" t="s">
        <v>427</v>
      </c>
      <c r="D796" s="40" t="s">
        <v>43</v>
      </c>
      <c r="E796" s="40">
        <v>1</v>
      </c>
      <c r="F796" s="167">
        <v>495</v>
      </c>
      <c r="G796" s="167">
        <f t="shared" si="68"/>
        <v>495</v>
      </c>
      <c r="H796" s="167">
        <v>46180</v>
      </c>
      <c r="I796" s="167">
        <f t="shared" si="69"/>
        <v>46180</v>
      </c>
      <c r="J796" s="167">
        <v>162</v>
      </c>
      <c r="K796" s="167">
        <f t="shared" si="70"/>
        <v>162</v>
      </c>
      <c r="L796" s="167">
        <f t="shared" si="67"/>
        <v>46837</v>
      </c>
      <c r="M796" s="167">
        <f t="shared" si="67"/>
        <v>46837</v>
      </c>
      <c r="N796" s="168" t="s">
        <v>68</v>
      </c>
    </row>
    <row r="797" spans="1:14" ht="23.1" hidden="1" customHeight="1">
      <c r="A797" s="47">
        <v>628</v>
      </c>
      <c r="B797" s="41" t="s">
        <v>428</v>
      </c>
      <c r="C797" s="39"/>
      <c r="D797" s="40" t="s">
        <v>43</v>
      </c>
      <c r="E797" s="40">
        <v>1</v>
      </c>
      <c r="F797" s="167">
        <v>495</v>
      </c>
      <c r="G797" s="167">
        <f t="shared" si="68"/>
        <v>495</v>
      </c>
      <c r="H797" s="167">
        <v>24286</v>
      </c>
      <c r="I797" s="167">
        <f t="shared" si="69"/>
        <v>24286</v>
      </c>
      <c r="J797" s="167">
        <v>162</v>
      </c>
      <c r="K797" s="167">
        <f t="shared" si="70"/>
        <v>162</v>
      </c>
      <c r="L797" s="167">
        <f t="shared" si="67"/>
        <v>24943</v>
      </c>
      <c r="M797" s="167">
        <f t="shared" si="67"/>
        <v>24943</v>
      </c>
      <c r="N797" s="168"/>
    </row>
    <row r="798" spans="1:14" ht="23.1" hidden="1" customHeight="1">
      <c r="A798" s="47">
        <v>629</v>
      </c>
      <c r="B798" s="39" t="s">
        <v>289</v>
      </c>
      <c r="C798" s="39" t="s">
        <v>225</v>
      </c>
      <c r="D798" s="40" t="s">
        <v>43</v>
      </c>
      <c r="E798" s="40">
        <v>1</v>
      </c>
      <c r="F798" s="167">
        <v>0</v>
      </c>
      <c r="G798" s="167">
        <f t="shared" si="68"/>
        <v>0</v>
      </c>
      <c r="H798" s="167">
        <v>17821</v>
      </c>
      <c r="I798" s="167">
        <f t="shared" si="69"/>
        <v>17821</v>
      </c>
      <c r="J798" s="167">
        <v>0</v>
      </c>
      <c r="K798" s="167">
        <f t="shared" si="70"/>
        <v>0</v>
      </c>
      <c r="L798" s="167">
        <f t="shared" si="67"/>
        <v>17821</v>
      </c>
      <c r="M798" s="167">
        <f t="shared" si="67"/>
        <v>17821</v>
      </c>
      <c r="N798" s="168" t="s">
        <v>68</v>
      </c>
    </row>
    <row r="799" spans="1:14" ht="23.1" hidden="1" customHeight="1">
      <c r="A799" s="47">
        <v>630</v>
      </c>
      <c r="B799" s="39" t="s">
        <v>429</v>
      </c>
      <c r="C799" s="39" t="s">
        <v>225</v>
      </c>
      <c r="D799" s="40" t="s">
        <v>43</v>
      </c>
      <c r="E799" s="40">
        <v>1</v>
      </c>
      <c r="F799" s="167">
        <v>891</v>
      </c>
      <c r="G799" s="167">
        <f t="shared" si="68"/>
        <v>891</v>
      </c>
      <c r="H799" s="167">
        <v>17821</v>
      </c>
      <c r="I799" s="167">
        <f t="shared" si="69"/>
        <v>17821</v>
      </c>
      <c r="J799" s="167">
        <v>0</v>
      </c>
      <c r="K799" s="167">
        <f t="shared" si="70"/>
        <v>0</v>
      </c>
      <c r="L799" s="167">
        <f t="shared" si="67"/>
        <v>18712</v>
      </c>
      <c r="M799" s="167">
        <f t="shared" si="67"/>
        <v>18712</v>
      </c>
      <c r="N799" s="168" t="s">
        <v>68</v>
      </c>
    </row>
    <row r="800" spans="1:14" ht="23.1" hidden="1" customHeight="1">
      <c r="A800" s="47">
        <v>631</v>
      </c>
      <c r="B800" s="39" t="s">
        <v>103</v>
      </c>
      <c r="C800" s="39" t="s">
        <v>111</v>
      </c>
      <c r="D800" s="40" t="s">
        <v>43</v>
      </c>
      <c r="E800" s="40">
        <v>1</v>
      </c>
      <c r="F800" s="167">
        <v>0</v>
      </c>
      <c r="G800" s="167">
        <f t="shared" si="68"/>
        <v>0</v>
      </c>
      <c r="H800" s="167">
        <v>29702</v>
      </c>
      <c r="I800" s="167">
        <f t="shared" si="69"/>
        <v>29702</v>
      </c>
      <c r="J800" s="167">
        <v>0</v>
      </c>
      <c r="K800" s="167">
        <f t="shared" si="70"/>
        <v>0</v>
      </c>
      <c r="L800" s="167">
        <f t="shared" si="67"/>
        <v>29702</v>
      </c>
      <c r="M800" s="167">
        <f t="shared" si="67"/>
        <v>29702</v>
      </c>
      <c r="N800" s="168" t="s">
        <v>68</v>
      </c>
    </row>
    <row r="801" spans="1:17" ht="23.1" hidden="1" customHeight="1">
      <c r="A801" s="47">
        <v>632</v>
      </c>
      <c r="B801" s="39" t="s">
        <v>830</v>
      </c>
      <c r="C801" s="39" t="s">
        <v>225</v>
      </c>
      <c r="D801" s="40" t="s">
        <v>43</v>
      </c>
      <c r="E801" s="40">
        <v>1</v>
      </c>
      <c r="F801" s="167">
        <v>0</v>
      </c>
      <c r="G801" s="167">
        <f t="shared" si="68"/>
        <v>0</v>
      </c>
      <c r="H801" s="167">
        <v>4455</v>
      </c>
      <c r="I801" s="167">
        <f t="shared" si="69"/>
        <v>4455</v>
      </c>
      <c r="J801" s="167">
        <v>0</v>
      </c>
      <c r="K801" s="167">
        <f t="shared" si="70"/>
        <v>0</v>
      </c>
      <c r="L801" s="167">
        <f t="shared" si="67"/>
        <v>4455</v>
      </c>
      <c r="M801" s="167">
        <f t="shared" si="67"/>
        <v>4455</v>
      </c>
      <c r="N801" s="168" t="s">
        <v>68</v>
      </c>
    </row>
    <row r="802" spans="1:17" ht="23.1" hidden="1" customHeight="1">
      <c r="A802" s="47">
        <v>633</v>
      </c>
      <c r="B802" s="39" t="s">
        <v>83</v>
      </c>
      <c r="C802" s="39" t="s">
        <v>68</v>
      </c>
      <c r="D802" s="40" t="s">
        <v>43</v>
      </c>
      <c r="E802" s="40">
        <v>1</v>
      </c>
      <c r="F802" s="167">
        <v>222</v>
      </c>
      <c r="G802" s="167">
        <f t="shared" si="68"/>
        <v>222</v>
      </c>
      <c r="H802" s="167">
        <v>4455</v>
      </c>
      <c r="I802" s="167">
        <f t="shared" si="69"/>
        <v>4455</v>
      </c>
      <c r="J802" s="167">
        <v>0</v>
      </c>
      <c r="K802" s="167">
        <f t="shared" si="70"/>
        <v>0</v>
      </c>
      <c r="L802" s="167">
        <f t="shared" si="67"/>
        <v>4677</v>
      </c>
      <c r="M802" s="167">
        <f t="shared" si="67"/>
        <v>4677</v>
      </c>
      <c r="N802" s="168" t="s">
        <v>68</v>
      </c>
    </row>
    <row r="803" spans="1:17" ht="23.1" hidden="1" customHeight="1">
      <c r="A803" s="47">
        <v>634</v>
      </c>
      <c r="B803" s="39" t="s">
        <v>430</v>
      </c>
      <c r="C803" s="39" t="s">
        <v>431</v>
      </c>
      <c r="D803" s="40" t="s">
        <v>43</v>
      </c>
      <c r="E803" s="40">
        <v>1</v>
      </c>
      <c r="F803" s="167">
        <v>1113</v>
      </c>
      <c r="G803" s="167">
        <f t="shared" si="68"/>
        <v>1113</v>
      </c>
      <c r="H803" s="167">
        <v>22276</v>
      </c>
      <c r="I803" s="167">
        <f t="shared" si="69"/>
        <v>22276</v>
      </c>
      <c r="J803" s="167">
        <v>0</v>
      </c>
      <c r="K803" s="167">
        <f t="shared" si="70"/>
        <v>0</v>
      </c>
      <c r="L803" s="167">
        <f t="shared" si="67"/>
        <v>23389</v>
      </c>
      <c r="M803" s="167">
        <f t="shared" si="67"/>
        <v>23389</v>
      </c>
      <c r="N803" s="168" t="s">
        <v>68</v>
      </c>
    </row>
    <row r="804" spans="1:17" ht="23.1" hidden="1" customHeight="1">
      <c r="A804" s="47">
        <v>635</v>
      </c>
      <c r="B804" s="39" t="s">
        <v>117</v>
      </c>
      <c r="C804" s="39" t="s">
        <v>68</v>
      </c>
      <c r="D804" s="40" t="s">
        <v>43</v>
      </c>
      <c r="E804" s="40">
        <v>1</v>
      </c>
      <c r="F804" s="167">
        <v>742</v>
      </c>
      <c r="G804" s="167">
        <f t="shared" si="68"/>
        <v>742</v>
      </c>
      <c r="H804" s="167">
        <v>14851</v>
      </c>
      <c r="I804" s="167">
        <f t="shared" si="69"/>
        <v>14851</v>
      </c>
      <c r="J804" s="167">
        <v>0</v>
      </c>
      <c r="K804" s="167">
        <f t="shared" si="70"/>
        <v>0</v>
      </c>
      <c r="L804" s="167">
        <f t="shared" si="67"/>
        <v>15593</v>
      </c>
      <c r="M804" s="167">
        <f t="shared" si="67"/>
        <v>15593</v>
      </c>
      <c r="N804" s="168" t="s">
        <v>68</v>
      </c>
    </row>
    <row r="805" spans="1:17" ht="23.1" hidden="1" customHeight="1">
      <c r="A805" s="47">
        <v>636</v>
      </c>
      <c r="B805" s="39" t="s">
        <v>432</v>
      </c>
      <c r="C805" s="39" t="s">
        <v>433</v>
      </c>
      <c r="D805" s="40" t="s">
        <v>43</v>
      </c>
      <c r="E805" s="40">
        <v>1</v>
      </c>
      <c r="F805" s="167">
        <v>0</v>
      </c>
      <c r="G805" s="167">
        <f t="shared" si="68"/>
        <v>0</v>
      </c>
      <c r="H805" s="167">
        <v>5342</v>
      </c>
      <c r="I805" s="167">
        <f t="shared" si="69"/>
        <v>5342</v>
      </c>
      <c r="J805" s="167">
        <v>0</v>
      </c>
      <c r="K805" s="167">
        <f t="shared" si="70"/>
        <v>0</v>
      </c>
      <c r="L805" s="167">
        <f t="shared" si="67"/>
        <v>5342</v>
      </c>
      <c r="M805" s="167">
        <f t="shared" si="67"/>
        <v>5342</v>
      </c>
      <c r="N805" s="168" t="s">
        <v>68</v>
      </c>
    </row>
    <row r="806" spans="1:17" ht="23.1" hidden="1" customHeight="1">
      <c r="A806" s="47">
        <v>637</v>
      </c>
      <c r="B806" s="39" t="s">
        <v>226</v>
      </c>
      <c r="C806" s="39" t="s">
        <v>68</v>
      </c>
      <c r="D806" s="40" t="s">
        <v>43</v>
      </c>
      <c r="E806" s="40">
        <v>1</v>
      </c>
      <c r="F806" s="167">
        <v>0</v>
      </c>
      <c r="G806" s="167">
        <f t="shared" si="68"/>
        <v>0</v>
      </c>
      <c r="H806" s="167">
        <v>4393</v>
      </c>
      <c r="I806" s="167">
        <f t="shared" si="69"/>
        <v>4393</v>
      </c>
      <c r="J806" s="167">
        <v>0</v>
      </c>
      <c r="K806" s="167">
        <f t="shared" si="70"/>
        <v>0</v>
      </c>
      <c r="L806" s="167">
        <f t="shared" si="67"/>
        <v>4393</v>
      </c>
      <c r="M806" s="167">
        <f t="shared" si="67"/>
        <v>4393</v>
      </c>
      <c r="N806" s="168" t="s">
        <v>68</v>
      </c>
    </row>
    <row r="807" spans="1:17" s="241" customFormat="1" ht="23.1" hidden="1" customHeight="1">
      <c r="A807" s="47">
        <v>638</v>
      </c>
      <c r="B807" s="39" t="s">
        <v>227</v>
      </c>
      <c r="C807" s="39" t="s">
        <v>433</v>
      </c>
      <c r="D807" s="40" t="s">
        <v>43</v>
      </c>
      <c r="E807" s="40">
        <v>1</v>
      </c>
      <c r="F807" s="167">
        <v>0</v>
      </c>
      <c r="G807" s="167">
        <f t="shared" si="68"/>
        <v>0</v>
      </c>
      <c r="H807" s="167">
        <v>18691</v>
      </c>
      <c r="I807" s="167">
        <f t="shared" si="69"/>
        <v>18691</v>
      </c>
      <c r="J807" s="167">
        <v>0</v>
      </c>
      <c r="K807" s="167">
        <f t="shared" si="70"/>
        <v>0</v>
      </c>
      <c r="L807" s="167">
        <f t="shared" si="67"/>
        <v>18691</v>
      </c>
      <c r="M807" s="167">
        <f t="shared" si="67"/>
        <v>18691</v>
      </c>
      <c r="N807" s="168" t="s">
        <v>68</v>
      </c>
    </row>
    <row r="808" spans="1:17" ht="23.1" hidden="1" customHeight="1">
      <c r="A808" s="47">
        <v>639</v>
      </c>
      <c r="B808" s="39" t="s">
        <v>227</v>
      </c>
      <c r="C808" s="39" t="s">
        <v>68</v>
      </c>
      <c r="D808" s="40" t="s">
        <v>43</v>
      </c>
      <c r="E808" s="40">
        <v>1</v>
      </c>
      <c r="F808" s="167">
        <v>0</v>
      </c>
      <c r="G808" s="167">
        <f t="shared" si="68"/>
        <v>0</v>
      </c>
      <c r="H808" s="167">
        <v>12997</v>
      </c>
      <c r="I808" s="167">
        <f t="shared" si="69"/>
        <v>12997</v>
      </c>
      <c r="J808" s="167">
        <v>0</v>
      </c>
      <c r="K808" s="167">
        <f t="shared" si="70"/>
        <v>0</v>
      </c>
      <c r="L808" s="167">
        <f t="shared" si="67"/>
        <v>12997</v>
      </c>
      <c r="M808" s="167">
        <f t="shared" si="67"/>
        <v>12997</v>
      </c>
      <c r="N808" s="168" t="s">
        <v>68</v>
      </c>
    </row>
    <row r="809" spans="1:17" ht="23.1" hidden="1" customHeight="1">
      <c r="A809" s="47">
        <v>640</v>
      </c>
      <c r="B809" s="39" t="s">
        <v>434</v>
      </c>
      <c r="C809" s="39" t="s">
        <v>68</v>
      </c>
      <c r="D809" s="40" t="s">
        <v>43</v>
      </c>
      <c r="E809" s="40">
        <v>1</v>
      </c>
      <c r="F809" s="167">
        <v>934</v>
      </c>
      <c r="G809" s="167">
        <f t="shared" si="68"/>
        <v>934</v>
      </c>
      <c r="H809" s="167">
        <v>18691</v>
      </c>
      <c r="I809" s="167">
        <f t="shared" si="69"/>
        <v>18691</v>
      </c>
      <c r="J809" s="167">
        <v>0</v>
      </c>
      <c r="K809" s="167">
        <f t="shared" si="70"/>
        <v>0</v>
      </c>
      <c r="L809" s="167">
        <f t="shared" si="67"/>
        <v>19625</v>
      </c>
      <c r="M809" s="167">
        <f t="shared" si="67"/>
        <v>19625</v>
      </c>
      <c r="N809" s="168" t="s">
        <v>68</v>
      </c>
    </row>
    <row r="810" spans="1:17" ht="23.1" hidden="1" customHeight="1">
      <c r="A810" s="47">
        <v>641</v>
      </c>
      <c r="B810" s="39" t="s">
        <v>435</v>
      </c>
      <c r="C810" s="39" t="s">
        <v>68</v>
      </c>
      <c r="D810" s="40" t="s">
        <v>43</v>
      </c>
      <c r="E810" s="40">
        <v>1</v>
      </c>
      <c r="F810" s="167">
        <v>1409</v>
      </c>
      <c r="G810" s="167">
        <f t="shared" si="68"/>
        <v>1409</v>
      </c>
      <c r="H810" s="167">
        <v>28182</v>
      </c>
      <c r="I810" s="167">
        <f t="shared" si="69"/>
        <v>28182</v>
      </c>
      <c r="J810" s="167">
        <v>0</v>
      </c>
      <c r="K810" s="167">
        <f t="shared" si="70"/>
        <v>0</v>
      </c>
      <c r="L810" s="167">
        <f t="shared" si="67"/>
        <v>29591</v>
      </c>
      <c r="M810" s="167">
        <f t="shared" si="67"/>
        <v>29591</v>
      </c>
      <c r="N810" s="168" t="s">
        <v>68</v>
      </c>
    </row>
    <row r="811" spans="1:17" s="241" customFormat="1" ht="23.1" hidden="1" customHeight="1">
      <c r="A811" s="47">
        <v>642</v>
      </c>
      <c r="B811" s="41" t="s">
        <v>436</v>
      </c>
      <c r="C811" s="39"/>
      <c r="D811" s="40" t="s">
        <v>43</v>
      </c>
      <c r="E811" s="40">
        <v>1</v>
      </c>
      <c r="F811" s="167">
        <v>1869</v>
      </c>
      <c r="G811" s="167">
        <f t="shared" si="68"/>
        <v>1869</v>
      </c>
      <c r="H811" s="167">
        <v>37383</v>
      </c>
      <c r="I811" s="167">
        <f t="shared" si="69"/>
        <v>37383</v>
      </c>
      <c r="J811" s="167">
        <v>0</v>
      </c>
      <c r="K811" s="167">
        <f t="shared" si="70"/>
        <v>0</v>
      </c>
      <c r="L811" s="167">
        <f t="shared" si="67"/>
        <v>39252</v>
      </c>
      <c r="M811" s="167">
        <f t="shared" si="67"/>
        <v>39252</v>
      </c>
      <c r="N811" s="168"/>
    </row>
    <row r="812" spans="1:17" ht="23.1" hidden="1" customHeight="1">
      <c r="A812" s="47">
        <v>643</v>
      </c>
      <c r="B812" s="39" t="s">
        <v>437</v>
      </c>
      <c r="C812" s="39" t="s">
        <v>68</v>
      </c>
      <c r="D812" s="40" t="s">
        <v>43</v>
      </c>
      <c r="E812" s="40">
        <v>1</v>
      </c>
      <c r="F812" s="167">
        <v>445</v>
      </c>
      <c r="G812" s="167">
        <f t="shared" si="68"/>
        <v>445</v>
      </c>
      <c r="H812" s="167">
        <v>8910</v>
      </c>
      <c r="I812" s="167">
        <f t="shared" si="69"/>
        <v>8910</v>
      </c>
      <c r="J812" s="167">
        <v>0</v>
      </c>
      <c r="K812" s="167">
        <f t="shared" si="70"/>
        <v>0</v>
      </c>
      <c r="L812" s="167">
        <f t="shared" si="67"/>
        <v>9355</v>
      </c>
      <c r="M812" s="167">
        <f t="shared" si="67"/>
        <v>9355</v>
      </c>
      <c r="N812" s="168" t="s">
        <v>68</v>
      </c>
    </row>
    <row r="813" spans="1:17" ht="23.1" hidden="1" customHeight="1">
      <c r="A813" s="47">
        <v>644</v>
      </c>
      <c r="B813" s="39" t="s">
        <v>438</v>
      </c>
      <c r="C813" s="39" t="s">
        <v>68</v>
      </c>
      <c r="D813" s="40" t="s">
        <v>43</v>
      </c>
      <c r="E813" s="40">
        <v>1</v>
      </c>
      <c r="F813" s="167">
        <v>742</v>
      </c>
      <c r="G813" s="167">
        <f t="shared" si="68"/>
        <v>742</v>
      </c>
      <c r="H813" s="167">
        <v>14851</v>
      </c>
      <c r="I813" s="167">
        <f t="shared" si="69"/>
        <v>14851</v>
      </c>
      <c r="J813" s="167">
        <v>0</v>
      </c>
      <c r="K813" s="167">
        <f t="shared" si="70"/>
        <v>0</v>
      </c>
      <c r="L813" s="167">
        <f t="shared" si="67"/>
        <v>15593</v>
      </c>
      <c r="M813" s="167">
        <f t="shared" si="67"/>
        <v>15593</v>
      </c>
      <c r="N813" s="168" t="s">
        <v>68</v>
      </c>
    </row>
    <row r="814" spans="1:17" ht="23.1" hidden="1" customHeight="1">
      <c r="A814" s="47">
        <v>645</v>
      </c>
      <c r="B814" s="39" t="s">
        <v>439</v>
      </c>
      <c r="C814" s="39" t="s">
        <v>68</v>
      </c>
      <c r="D814" s="40" t="s">
        <v>43</v>
      </c>
      <c r="E814" s="40">
        <v>1</v>
      </c>
      <c r="F814" s="167">
        <v>297</v>
      </c>
      <c r="G814" s="167">
        <f t="shared" si="68"/>
        <v>297</v>
      </c>
      <c r="H814" s="167">
        <v>5940</v>
      </c>
      <c r="I814" s="167">
        <f t="shared" si="69"/>
        <v>5940</v>
      </c>
      <c r="J814" s="167">
        <v>0</v>
      </c>
      <c r="K814" s="167">
        <f t="shared" si="70"/>
        <v>0</v>
      </c>
      <c r="L814" s="167">
        <f t="shared" si="67"/>
        <v>6237</v>
      </c>
      <c r="M814" s="167">
        <f t="shared" si="67"/>
        <v>6237</v>
      </c>
      <c r="N814" s="168" t="s">
        <v>68</v>
      </c>
    </row>
    <row r="815" spans="1:17" ht="23.1" hidden="1" customHeight="1">
      <c r="A815" s="47">
        <v>646</v>
      </c>
      <c r="B815" s="39" t="s">
        <v>81</v>
      </c>
      <c r="C815" s="39" t="s">
        <v>433</v>
      </c>
      <c r="D815" s="40" t="s">
        <v>43</v>
      </c>
      <c r="E815" s="40">
        <v>1</v>
      </c>
      <c r="F815" s="167">
        <v>0</v>
      </c>
      <c r="G815" s="167">
        <f t="shared" si="68"/>
        <v>0</v>
      </c>
      <c r="H815" s="167">
        <v>8014</v>
      </c>
      <c r="I815" s="167">
        <f t="shared" si="69"/>
        <v>8014</v>
      </c>
      <c r="J815" s="167">
        <v>0</v>
      </c>
      <c r="K815" s="167">
        <f t="shared" si="70"/>
        <v>0</v>
      </c>
      <c r="L815" s="167">
        <f t="shared" si="67"/>
        <v>8014</v>
      </c>
      <c r="M815" s="167">
        <f t="shared" si="67"/>
        <v>8014</v>
      </c>
      <c r="N815" s="168" t="s">
        <v>68</v>
      </c>
    </row>
    <row r="816" spans="1:17" s="279" customFormat="1" ht="23.1" customHeight="1">
      <c r="A816" s="274">
        <v>647</v>
      </c>
      <c r="B816" s="275" t="s">
        <v>81</v>
      </c>
      <c r="C816" s="275" t="s">
        <v>68</v>
      </c>
      <c r="D816" s="276" t="s">
        <v>43</v>
      </c>
      <c r="E816" s="276">
        <v>1</v>
      </c>
      <c r="F816" s="277"/>
      <c r="G816" s="277"/>
      <c r="H816" s="277"/>
      <c r="I816" s="277"/>
      <c r="J816" s="277"/>
      <c r="K816" s="277"/>
      <c r="L816" s="277"/>
      <c r="M816" s="277"/>
      <c r="N816" s="168" t="s">
        <v>68</v>
      </c>
      <c r="O816" s="278"/>
      <c r="P816" s="278"/>
      <c r="Q816" s="278"/>
    </row>
    <row r="817" spans="1:14" ht="23.1" hidden="1" customHeight="1">
      <c r="A817" s="274">
        <v>648</v>
      </c>
      <c r="B817" s="275" t="s">
        <v>440</v>
      </c>
      <c r="C817" s="275" t="s">
        <v>433</v>
      </c>
      <c r="D817" s="276" t="s">
        <v>43</v>
      </c>
      <c r="E817" s="276">
        <v>1</v>
      </c>
      <c r="F817" s="277"/>
      <c r="G817" s="277"/>
      <c r="H817" s="277"/>
      <c r="I817" s="277"/>
      <c r="J817" s="277"/>
      <c r="K817" s="277"/>
      <c r="L817" s="277"/>
      <c r="M817" s="277"/>
      <c r="N817" s="168" t="s">
        <v>68</v>
      </c>
    </row>
    <row r="818" spans="1:14" ht="23.1" hidden="1" customHeight="1">
      <c r="A818" s="274">
        <v>649</v>
      </c>
      <c r="B818" s="275" t="s">
        <v>440</v>
      </c>
      <c r="C818" s="275" t="s">
        <v>68</v>
      </c>
      <c r="D818" s="276" t="s">
        <v>43</v>
      </c>
      <c r="E818" s="276">
        <v>1</v>
      </c>
      <c r="F818" s="277"/>
      <c r="G818" s="277"/>
      <c r="H818" s="277"/>
      <c r="I818" s="277"/>
      <c r="J818" s="277"/>
      <c r="K818" s="277"/>
      <c r="L818" s="277"/>
      <c r="M818" s="277"/>
      <c r="N818" s="168" t="s">
        <v>68</v>
      </c>
    </row>
    <row r="819" spans="1:14" ht="23.1" hidden="1" customHeight="1">
      <c r="A819" s="274">
        <v>650</v>
      </c>
      <c r="B819" s="275" t="s">
        <v>228</v>
      </c>
      <c r="C819" s="275" t="s">
        <v>441</v>
      </c>
      <c r="D819" s="276" t="s">
        <v>43</v>
      </c>
      <c r="E819" s="276">
        <v>1</v>
      </c>
      <c r="F819" s="277"/>
      <c r="G819" s="277"/>
      <c r="H819" s="277"/>
      <c r="I819" s="277"/>
      <c r="J819" s="277"/>
      <c r="K819" s="277"/>
      <c r="L819" s="277"/>
      <c r="M819" s="277"/>
      <c r="N819" s="168" t="s">
        <v>68</v>
      </c>
    </row>
    <row r="820" spans="1:14" ht="23.1" hidden="1" customHeight="1">
      <c r="A820" s="274">
        <v>651</v>
      </c>
      <c r="B820" s="275" t="s">
        <v>442</v>
      </c>
      <c r="C820" s="275" t="s">
        <v>68</v>
      </c>
      <c r="D820" s="276" t="s">
        <v>43</v>
      </c>
      <c r="E820" s="276">
        <v>1</v>
      </c>
      <c r="F820" s="277"/>
      <c r="G820" s="277"/>
      <c r="H820" s="277"/>
      <c r="I820" s="277"/>
      <c r="J820" s="277"/>
      <c r="K820" s="277"/>
      <c r="L820" s="277"/>
      <c r="M820" s="277"/>
      <c r="N820" s="168" t="s">
        <v>68</v>
      </c>
    </row>
    <row r="821" spans="1:14" ht="23.1" hidden="1" customHeight="1">
      <c r="A821" s="274">
        <v>652</v>
      </c>
      <c r="B821" s="275" t="s">
        <v>75</v>
      </c>
      <c r="C821" s="275" t="s">
        <v>76</v>
      </c>
      <c r="D821" s="276" t="s">
        <v>43</v>
      </c>
      <c r="E821" s="276">
        <v>1</v>
      </c>
      <c r="F821" s="277"/>
      <c r="G821" s="277"/>
      <c r="H821" s="277"/>
      <c r="I821" s="277"/>
      <c r="J821" s="277"/>
      <c r="K821" s="277"/>
      <c r="L821" s="277"/>
      <c r="M821" s="277"/>
      <c r="N821" s="168" t="s">
        <v>68</v>
      </c>
    </row>
    <row r="822" spans="1:14" ht="23.1" hidden="1" customHeight="1">
      <c r="A822" s="274">
        <v>653</v>
      </c>
      <c r="B822" s="275" t="s">
        <v>443</v>
      </c>
      <c r="C822" s="275" t="s">
        <v>68</v>
      </c>
      <c r="D822" s="276" t="s">
        <v>43</v>
      </c>
      <c r="E822" s="276">
        <v>1</v>
      </c>
      <c r="F822" s="277"/>
      <c r="G822" s="277"/>
      <c r="H822" s="277"/>
      <c r="I822" s="277"/>
      <c r="J822" s="277"/>
      <c r="K822" s="277"/>
      <c r="L822" s="277"/>
      <c r="M822" s="277"/>
      <c r="N822" s="168" t="s">
        <v>68</v>
      </c>
    </row>
    <row r="823" spans="1:14" ht="23.1" hidden="1" customHeight="1">
      <c r="A823" s="274">
        <v>654</v>
      </c>
      <c r="B823" s="275" t="s">
        <v>118</v>
      </c>
      <c r="C823" s="280" t="s">
        <v>523</v>
      </c>
      <c r="D823" s="276" t="s">
        <v>43</v>
      </c>
      <c r="E823" s="276">
        <v>1</v>
      </c>
      <c r="F823" s="277"/>
      <c r="G823" s="277"/>
      <c r="H823" s="277"/>
      <c r="I823" s="277"/>
      <c r="J823" s="277"/>
      <c r="K823" s="277"/>
      <c r="L823" s="277"/>
      <c r="M823" s="277"/>
      <c r="N823" s="168" t="s">
        <v>68</v>
      </c>
    </row>
    <row r="824" spans="1:14" s="241" customFormat="1" ht="23.1" hidden="1" customHeight="1">
      <c r="A824" s="274">
        <v>655</v>
      </c>
      <c r="B824" s="275" t="s">
        <v>229</v>
      </c>
      <c r="C824" s="275" t="s">
        <v>68</v>
      </c>
      <c r="D824" s="276" t="s">
        <v>43</v>
      </c>
      <c r="E824" s="276">
        <v>1</v>
      </c>
      <c r="F824" s="277"/>
      <c r="G824" s="277"/>
      <c r="H824" s="277"/>
      <c r="I824" s="277"/>
      <c r="J824" s="277"/>
      <c r="K824" s="277"/>
      <c r="L824" s="277"/>
      <c r="M824" s="277"/>
      <c r="N824" s="168" t="s">
        <v>68</v>
      </c>
    </row>
    <row r="825" spans="1:14" ht="23.1" hidden="1" customHeight="1">
      <c r="A825" s="274">
        <v>656</v>
      </c>
      <c r="B825" s="275" t="s">
        <v>444</v>
      </c>
      <c r="C825" s="280" t="s">
        <v>445</v>
      </c>
      <c r="D825" s="276" t="s">
        <v>43</v>
      </c>
      <c r="E825" s="276">
        <v>1</v>
      </c>
      <c r="F825" s="277"/>
      <c r="G825" s="277"/>
      <c r="H825" s="277"/>
      <c r="I825" s="277"/>
      <c r="J825" s="277"/>
      <c r="K825" s="277"/>
      <c r="L825" s="277"/>
      <c r="M825" s="277"/>
      <c r="N825" s="168" t="s">
        <v>68</v>
      </c>
    </row>
    <row r="826" spans="1:14" ht="23.1" hidden="1" customHeight="1">
      <c r="A826" s="274">
        <v>657</v>
      </c>
      <c r="B826" s="275" t="s">
        <v>446</v>
      </c>
      <c r="C826" s="275" t="s">
        <v>68</v>
      </c>
      <c r="D826" s="276" t="s">
        <v>43</v>
      </c>
      <c r="E826" s="276">
        <v>1</v>
      </c>
      <c r="F826" s="277"/>
      <c r="G826" s="277"/>
      <c r="H826" s="277"/>
      <c r="I826" s="277"/>
      <c r="J826" s="277"/>
      <c r="K826" s="277"/>
      <c r="L826" s="277"/>
      <c r="M826" s="277"/>
      <c r="N826" s="168" t="s">
        <v>68</v>
      </c>
    </row>
    <row r="827" spans="1:14" ht="23.1" hidden="1" customHeight="1">
      <c r="A827" s="274">
        <v>658</v>
      </c>
      <c r="B827" s="275" t="s">
        <v>447</v>
      </c>
      <c r="C827" s="275" t="s">
        <v>68</v>
      </c>
      <c r="D827" s="276" t="s">
        <v>43</v>
      </c>
      <c r="E827" s="276">
        <v>1</v>
      </c>
      <c r="F827" s="277"/>
      <c r="G827" s="277"/>
      <c r="H827" s="277"/>
      <c r="I827" s="277"/>
      <c r="J827" s="277"/>
      <c r="K827" s="277"/>
      <c r="L827" s="277"/>
      <c r="M827" s="277"/>
      <c r="N827" s="168" t="s">
        <v>68</v>
      </c>
    </row>
    <row r="828" spans="1:14" ht="23.1" hidden="1" customHeight="1">
      <c r="A828" s="274">
        <v>659</v>
      </c>
      <c r="B828" s="275" t="s">
        <v>448</v>
      </c>
      <c r="C828" s="275" t="s">
        <v>449</v>
      </c>
      <c r="D828" s="276" t="s">
        <v>54</v>
      </c>
      <c r="E828" s="276">
        <v>1</v>
      </c>
      <c r="F828" s="277"/>
      <c r="G828" s="277"/>
      <c r="H828" s="277"/>
      <c r="I828" s="277"/>
      <c r="J828" s="277"/>
      <c r="K828" s="277"/>
      <c r="L828" s="277"/>
      <c r="M828" s="277"/>
      <c r="N828" s="168" t="s">
        <v>68</v>
      </c>
    </row>
    <row r="829" spans="1:14" ht="23.1" hidden="1" customHeight="1">
      <c r="A829" s="274">
        <v>660</v>
      </c>
      <c r="B829" s="275" t="s">
        <v>230</v>
      </c>
      <c r="C829" s="275" t="s">
        <v>231</v>
      </c>
      <c r="D829" s="276" t="s">
        <v>43</v>
      </c>
      <c r="E829" s="276">
        <v>1</v>
      </c>
      <c r="F829" s="277"/>
      <c r="G829" s="277"/>
      <c r="H829" s="277"/>
      <c r="I829" s="277"/>
      <c r="J829" s="277"/>
      <c r="K829" s="277"/>
      <c r="L829" s="277"/>
      <c r="M829" s="277"/>
      <c r="N829" s="168" t="s">
        <v>68</v>
      </c>
    </row>
    <row r="830" spans="1:14" ht="23.1" hidden="1" customHeight="1">
      <c r="A830" s="274">
        <v>661</v>
      </c>
      <c r="B830" s="275" t="s">
        <v>450</v>
      </c>
      <c r="C830" s="275" t="s">
        <v>68</v>
      </c>
      <c r="D830" s="276" t="s">
        <v>54</v>
      </c>
      <c r="E830" s="276">
        <v>1</v>
      </c>
      <c r="F830" s="277"/>
      <c r="G830" s="277"/>
      <c r="H830" s="277"/>
      <c r="I830" s="277"/>
      <c r="J830" s="277"/>
      <c r="K830" s="277"/>
      <c r="L830" s="277"/>
      <c r="M830" s="277"/>
      <c r="N830" s="168" t="s">
        <v>68</v>
      </c>
    </row>
    <row r="831" spans="1:14" ht="23.1" hidden="1" customHeight="1">
      <c r="A831" s="274">
        <v>662</v>
      </c>
      <c r="B831" s="275" t="s">
        <v>451</v>
      </c>
      <c r="C831" s="276"/>
      <c r="D831" s="276" t="s">
        <v>54</v>
      </c>
      <c r="E831" s="276">
        <v>1</v>
      </c>
      <c r="F831" s="277"/>
      <c r="G831" s="277"/>
      <c r="H831" s="277"/>
      <c r="I831" s="277"/>
      <c r="J831" s="277"/>
      <c r="K831" s="277"/>
      <c r="L831" s="277"/>
      <c r="M831" s="277"/>
      <c r="N831" s="171" t="s">
        <v>569</v>
      </c>
    </row>
    <row r="832" spans="1:14" ht="23.1" hidden="1" customHeight="1">
      <c r="A832" s="274">
        <v>663</v>
      </c>
      <c r="B832" s="275" t="s">
        <v>452</v>
      </c>
      <c r="C832" s="276"/>
      <c r="D832" s="276" t="s">
        <v>54</v>
      </c>
      <c r="E832" s="276">
        <v>1</v>
      </c>
      <c r="F832" s="277"/>
      <c r="G832" s="277"/>
      <c r="H832" s="277"/>
      <c r="I832" s="277"/>
      <c r="J832" s="277"/>
      <c r="K832" s="277"/>
      <c r="L832" s="277"/>
      <c r="M832" s="277"/>
      <c r="N832" s="171"/>
    </row>
    <row r="833" spans="1:14" ht="23.1" hidden="1" customHeight="1">
      <c r="A833" s="274">
        <v>664</v>
      </c>
      <c r="B833" s="275" t="s">
        <v>453</v>
      </c>
      <c r="C833" s="275" t="s">
        <v>68</v>
      </c>
      <c r="D833" s="276" t="s">
        <v>54</v>
      </c>
      <c r="E833" s="276">
        <v>1</v>
      </c>
      <c r="F833" s="277"/>
      <c r="G833" s="277"/>
      <c r="H833" s="277"/>
      <c r="I833" s="277"/>
      <c r="J833" s="277"/>
      <c r="K833" s="277"/>
      <c r="L833" s="277"/>
      <c r="M833" s="277"/>
      <c r="N833" s="168" t="s">
        <v>68</v>
      </c>
    </row>
    <row r="834" spans="1:14" ht="23.1" hidden="1" customHeight="1">
      <c r="A834" s="274">
        <v>665</v>
      </c>
      <c r="B834" s="275" t="s">
        <v>119</v>
      </c>
      <c r="C834" s="275" t="s">
        <v>116</v>
      </c>
      <c r="D834" s="276" t="s">
        <v>43</v>
      </c>
      <c r="E834" s="276">
        <v>1</v>
      </c>
      <c r="F834" s="277"/>
      <c r="G834" s="277"/>
      <c r="H834" s="277"/>
      <c r="I834" s="277"/>
      <c r="J834" s="277"/>
      <c r="K834" s="277"/>
      <c r="L834" s="277"/>
      <c r="M834" s="277"/>
      <c r="N834" s="168" t="s">
        <v>68</v>
      </c>
    </row>
    <row r="835" spans="1:14" ht="23.1" hidden="1" customHeight="1">
      <c r="A835" s="274">
        <v>666</v>
      </c>
      <c r="B835" s="275" t="s">
        <v>454</v>
      </c>
      <c r="C835" s="275" t="s">
        <v>115</v>
      </c>
      <c r="D835" s="276" t="s">
        <v>43</v>
      </c>
      <c r="E835" s="276">
        <v>1</v>
      </c>
      <c r="F835" s="277"/>
      <c r="G835" s="277"/>
      <c r="H835" s="277"/>
      <c r="I835" s="277"/>
      <c r="J835" s="277"/>
      <c r="K835" s="277"/>
      <c r="L835" s="277"/>
      <c r="M835" s="277"/>
      <c r="N835" s="168" t="s">
        <v>68</v>
      </c>
    </row>
    <row r="836" spans="1:14" ht="23.1" hidden="1" customHeight="1">
      <c r="A836" s="274">
        <v>667</v>
      </c>
      <c r="B836" s="275" t="s">
        <v>120</v>
      </c>
      <c r="C836" s="275" t="s">
        <v>116</v>
      </c>
      <c r="D836" s="276" t="s">
        <v>43</v>
      </c>
      <c r="E836" s="276">
        <v>1</v>
      </c>
      <c r="F836" s="277"/>
      <c r="G836" s="277"/>
      <c r="H836" s="277"/>
      <c r="I836" s="277"/>
      <c r="J836" s="277"/>
      <c r="K836" s="277"/>
      <c r="L836" s="277"/>
      <c r="M836" s="277"/>
      <c r="N836" s="168" t="s">
        <v>68</v>
      </c>
    </row>
    <row r="837" spans="1:14" ht="23.1" hidden="1" customHeight="1">
      <c r="A837" s="274">
        <v>668</v>
      </c>
      <c r="B837" s="275" t="s">
        <v>455</v>
      </c>
      <c r="C837" s="275" t="s">
        <v>115</v>
      </c>
      <c r="D837" s="276" t="s">
        <v>43</v>
      </c>
      <c r="E837" s="276">
        <v>1</v>
      </c>
      <c r="F837" s="277"/>
      <c r="G837" s="277"/>
      <c r="H837" s="277"/>
      <c r="I837" s="277"/>
      <c r="J837" s="277"/>
      <c r="K837" s="277"/>
      <c r="L837" s="277"/>
      <c r="M837" s="277"/>
      <c r="N837" s="168" t="s">
        <v>68</v>
      </c>
    </row>
    <row r="838" spans="1:14" ht="23.1" hidden="1" customHeight="1">
      <c r="A838" s="274">
        <v>669</v>
      </c>
      <c r="B838" s="275" t="s">
        <v>121</v>
      </c>
      <c r="C838" s="275" t="s">
        <v>68</v>
      </c>
      <c r="D838" s="276" t="s">
        <v>6</v>
      </c>
      <c r="E838" s="276">
        <v>1</v>
      </c>
      <c r="F838" s="277"/>
      <c r="G838" s="277"/>
      <c r="H838" s="277"/>
      <c r="I838" s="277"/>
      <c r="J838" s="277"/>
      <c r="K838" s="277"/>
      <c r="L838" s="277"/>
      <c r="M838" s="277"/>
      <c r="N838" s="168" t="s">
        <v>68</v>
      </c>
    </row>
    <row r="839" spans="1:14" ht="23.1" hidden="1" customHeight="1">
      <c r="A839" s="274">
        <v>670</v>
      </c>
      <c r="B839" s="275" t="s">
        <v>109</v>
      </c>
      <c r="C839" s="275" t="s">
        <v>110</v>
      </c>
      <c r="D839" s="276" t="s">
        <v>43</v>
      </c>
      <c r="E839" s="276">
        <v>1</v>
      </c>
      <c r="F839" s="277"/>
      <c r="G839" s="277"/>
      <c r="H839" s="277"/>
      <c r="I839" s="277"/>
      <c r="J839" s="277"/>
      <c r="K839" s="277"/>
      <c r="L839" s="277"/>
      <c r="M839" s="277"/>
      <c r="N839" s="168" t="s">
        <v>68</v>
      </c>
    </row>
    <row r="840" spans="1:14" ht="23.1" hidden="1" customHeight="1">
      <c r="A840" s="274">
        <v>671</v>
      </c>
      <c r="B840" s="275" t="s">
        <v>232</v>
      </c>
      <c r="C840" s="275" t="s">
        <v>68</v>
      </c>
      <c r="D840" s="276" t="s">
        <v>43</v>
      </c>
      <c r="E840" s="276">
        <v>1</v>
      </c>
      <c r="F840" s="277"/>
      <c r="G840" s="277"/>
      <c r="H840" s="277"/>
      <c r="I840" s="277"/>
      <c r="J840" s="277"/>
      <c r="K840" s="277"/>
      <c r="L840" s="277"/>
      <c r="M840" s="277"/>
      <c r="N840" s="168" t="s">
        <v>68</v>
      </c>
    </row>
    <row r="841" spans="1:14" ht="23.1" hidden="1" customHeight="1">
      <c r="A841" s="274">
        <v>672</v>
      </c>
      <c r="B841" s="275" t="s">
        <v>456</v>
      </c>
      <c r="C841" s="280"/>
      <c r="D841" s="276" t="s">
        <v>43</v>
      </c>
      <c r="E841" s="276">
        <v>1</v>
      </c>
      <c r="F841" s="277"/>
      <c r="G841" s="277"/>
      <c r="H841" s="277"/>
      <c r="I841" s="277"/>
      <c r="J841" s="277"/>
      <c r="K841" s="277"/>
      <c r="L841" s="277"/>
      <c r="M841" s="277"/>
      <c r="N841" s="168" t="s">
        <v>68</v>
      </c>
    </row>
    <row r="842" spans="1:14" ht="23.1" hidden="1" customHeight="1">
      <c r="A842" s="274">
        <v>673</v>
      </c>
      <c r="B842" s="280" t="s">
        <v>457</v>
      </c>
      <c r="C842" s="280" t="s">
        <v>458</v>
      </c>
      <c r="D842" s="276" t="s">
        <v>264</v>
      </c>
      <c r="E842" s="276">
        <v>1</v>
      </c>
      <c r="F842" s="277"/>
      <c r="G842" s="277"/>
      <c r="H842" s="277"/>
      <c r="I842" s="277"/>
      <c r="J842" s="277"/>
      <c r="K842" s="277"/>
      <c r="L842" s="277"/>
      <c r="M842" s="277"/>
      <c r="N842" s="168"/>
    </row>
    <row r="843" spans="1:14" ht="23.1" hidden="1" customHeight="1">
      <c r="A843" s="274">
        <v>674</v>
      </c>
      <c r="B843" s="275" t="s">
        <v>459</v>
      </c>
      <c r="C843" s="275" t="s">
        <v>68</v>
      </c>
      <c r="D843" s="276" t="s">
        <v>31</v>
      </c>
      <c r="E843" s="276">
        <v>1</v>
      </c>
      <c r="F843" s="277"/>
      <c r="G843" s="277"/>
      <c r="H843" s="277"/>
      <c r="I843" s="277"/>
      <c r="J843" s="277"/>
      <c r="K843" s="277"/>
      <c r="L843" s="277"/>
      <c r="M843" s="277"/>
      <c r="N843" s="168" t="s">
        <v>68</v>
      </c>
    </row>
    <row r="844" spans="1:14" ht="23.1" hidden="1" customHeight="1">
      <c r="A844" s="274">
        <v>675</v>
      </c>
      <c r="B844" s="275" t="s">
        <v>460</v>
      </c>
      <c r="C844" s="275" t="s">
        <v>68</v>
      </c>
      <c r="D844" s="276" t="s">
        <v>54</v>
      </c>
      <c r="E844" s="276">
        <v>1</v>
      </c>
      <c r="F844" s="277"/>
      <c r="G844" s="277"/>
      <c r="H844" s="277"/>
      <c r="I844" s="277"/>
      <c r="J844" s="277"/>
      <c r="K844" s="277"/>
      <c r="L844" s="277"/>
      <c r="M844" s="277"/>
      <c r="N844" s="168" t="s">
        <v>68</v>
      </c>
    </row>
    <row r="845" spans="1:14" ht="23.1" hidden="1" customHeight="1">
      <c r="A845" s="274">
        <v>676</v>
      </c>
      <c r="B845" s="280" t="s">
        <v>831</v>
      </c>
      <c r="C845" s="275"/>
      <c r="D845" s="276" t="s">
        <v>54</v>
      </c>
      <c r="E845" s="276">
        <v>1</v>
      </c>
      <c r="F845" s="277"/>
      <c r="G845" s="277"/>
      <c r="H845" s="277"/>
      <c r="I845" s="277"/>
      <c r="J845" s="277"/>
      <c r="K845" s="277"/>
      <c r="L845" s="277"/>
      <c r="M845" s="277"/>
      <c r="N845" s="168"/>
    </row>
    <row r="846" spans="1:14" ht="23.1" hidden="1" customHeight="1">
      <c r="A846" s="274">
        <v>677</v>
      </c>
      <c r="B846" s="280" t="s">
        <v>461</v>
      </c>
      <c r="C846" s="275"/>
      <c r="D846" s="276" t="s">
        <v>54</v>
      </c>
      <c r="E846" s="276">
        <v>1</v>
      </c>
      <c r="F846" s="277"/>
      <c r="G846" s="277"/>
      <c r="H846" s="277"/>
      <c r="I846" s="277"/>
      <c r="J846" s="277"/>
      <c r="K846" s="277"/>
      <c r="L846" s="277"/>
      <c r="M846" s="277"/>
      <c r="N846" s="168"/>
    </row>
    <row r="847" spans="1:14" ht="23.1" hidden="1" customHeight="1">
      <c r="A847" s="274">
        <v>678</v>
      </c>
      <c r="B847" s="275" t="s">
        <v>462</v>
      </c>
      <c r="C847" s="275" t="s">
        <v>68</v>
      </c>
      <c r="D847" s="276" t="s">
        <v>31</v>
      </c>
      <c r="E847" s="276">
        <v>1</v>
      </c>
      <c r="F847" s="277"/>
      <c r="G847" s="277"/>
      <c r="H847" s="277"/>
      <c r="I847" s="277"/>
      <c r="J847" s="277"/>
      <c r="K847" s="277"/>
      <c r="L847" s="277"/>
      <c r="M847" s="277"/>
      <c r="N847" s="168" t="s">
        <v>68</v>
      </c>
    </row>
    <row r="848" spans="1:14" ht="23.1" hidden="1" customHeight="1">
      <c r="A848" s="274">
        <v>679</v>
      </c>
      <c r="B848" s="275" t="s">
        <v>463</v>
      </c>
      <c r="C848" s="275" t="s">
        <v>464</v>
      </c>
      <c r="D848" s="276" t="s">
        <v>43</v>
      </c>
      <c r="E848" s="276">
        <v>1</v>
      </c>
      <c r="F848" s="277"/>
      <c r="G848" s="277"/>
      <c r="H848" s="277"/>
      <c r="I848" s="277"/>
      <c r="J848" s="277"/>
      <c r="K848" s="277"/>
      <c r="L848" s="277"/>
      <c r="M848" s="277"/>
      <c r="N848" s="168" t="s">
        <v>68</v>
      </c>
    </row>
    <row r="849" spans="1:17" s="279" customFormat="1" ht="23.1" customHeight="1">
      <c r="A849" s="274">
        <v>680</v>
      </c>
      <c r="B849" s="280" t="s">
        <v>279</v>
      </c>
      <c r="C849" s="280" t="s">
        <v>280</v>
      </c>
      <c r="D849" s="276" t="s">
        <v>43</v>
      </c>
      <c r="E849" s="276">
        <v>1</v>
      </c>
      <c r="F849" s="277"/>
      <c r="G849" s="277"/>
      <c r="H849" s="277"/>
      <c r="I849" s="277"/>
      <c r="J849" s="277"/>
      <c r="K849" s="277"/>
      <c r="L849" s="277"/>
      <c r="M849" s="277"/>
      <c r="N849" s="171"/>
      <c r="O849" s="278"/>
      <c r="P849" s="278"/>
      <c r="Q849" s="278"/>
    </row>
    <row r="850" spans="1:17" ht="23.1" hidden="1" customHeight="1">
      <c r="A850" s="47">
        <v>681</v>
      </c>
      <c r="B850" s="39" t="s">
        <v>281</v>
      </c>
      <c r="C850" s="39" t="s">
        <v>68</v>
      </c>
      <c r="D850" s="40" t="s">
        <v>43</v>
      </c>
      <c r="E850" s="40">
        <v>1</v>
      </c>
      <c r="F850" s="167">
        <v>417</v>
      </c>
      <c r="G850" s="167">
        <f t="shared" ref="G850:G865" si="71">E850*F850</f>
        <v>417</v>
      </c>
      <c r="H850" s="167">
        <v>8344</v>
      </c>
      <c r="I850" s="167">
        <f t="shared" ref="I850:I865" si="72">E850*H850</f>
        <v>8344</v>
      </c>
      <c r="J850" s="167">
        <v>0</v>
      </c>
      <c r="K850" s="167">
        <f t="shared" ref="K850:K865" si="73">E850*J850</f>
        <v>0</v>
      </c>
      <c r="L850" s="167">
        <f t="shared" ref="L850:M857" si="74">F850+H850+J850</f>
        <v>8761</v>
      </c>
      <c r="M850" s="167">
        <f t="shared" si="74"/>
        <v>8761</v>
      </c>
      <c r="N850" s="168"/>
    </row>
    <row r="851" spans="1:17" ht="23.1" hidden="1" customHeight="1">
      <c r="A851" s="47">
        <v>682</v>
      </c>
      <c r="B851" s="39" t="s">
        <v>664</v>
      </c>
      <c r="C851" s="39" t="s">
        <v>665</v>
      </c>
      <c r="D851" s="40" t="s">
        <v>43</v>
      </c>
      <c r="E851" s="40">
        <v>1</v>
      </c>
      <c r="F851" s="167">
        <v>173</v>
      </c>
      <c r="G851" s="167">
        <f t="shared" si="71"/>
        <v>173</v>
      </c>
      <c r="H851" s="167">
        <v>3460</v>
      </c>
      <c r="I851" s="167">
        <f t="shared" si="72"/>
        <v>3460</v>
      </c>
      <c r="J851" s="167">
        <v>0</v>
      </c>
      <c r="K851" s="167">
        <f t="shared" si="73"/>
        <v>0</v>
      </c>
      <c r="L851" s="167">
        <f t="shared" si="74"/>
        <v>3633</v>
      </c>
      <c r="M851" s="167">
        <f t="shared" si="74"/>
        <v>3633</v>
      </c>
      <c r="N851" s="168"/>
    </row>
    <row r="852" spans="1:17" ht="23.1" hidden="1" customHeight="1">
      <c r="A852" s="47">
        <v>683</v>
      </c>
      <c r="B852" s="41" t="s">
        <v>466</v>
      </c>
      <c r="C852" s="39"/>
      <c r="D852" s="40" t="s">
        <v>264</v>
      </c>
      <c r="E852" s="40">
        <v>1</v>
      </c>
      <c r="F852" s="167">
        <v>1445</v>
      </c>
      <c r="G852" s="167">
        <f t="shared" si="71"/>
        <v>1445</v>
      </c>
      <c r="H852" s="167">
        <v>28908</v>
      </c>
      <c r="I852" s="167">
        <f t="shared" si="72"/>
        <v>28908</v>
      </c>
      <c r="J852" s="167">
        <v>0</v>
      </c>
      <c r="K852" s="167">
        <f t="shared" si="73"/>
        <v>0</v>
      </c>
      <c r="L852" s="167">
        <f t="shared" si="74"/>
        <v>30353</v>
      </c>
      <c r="M852" s="167">
        <f t="shared" si="74"/>
        <v>30353</v>
      </c>
      <c r="N852" s="168"/>
    </row>
    <row r="853" spans="1:17" ht="23.1" hidden="1" customHeight="1">
      <c r="A853" s="47">
        <v>684</v>
      </c>
      <c r="B853" s="41" t="s">
        <v>467</v>
      </c>
      <c r="C853" s="39"/>
      <c r="D853" s="43" t="s">
        <v>468</v>
      </c>
      <c r="E853" s="40">
        <v>1</v>
      </c>
      <c r="F853" s="167">
        <v>1188</v>
      </c>
      <c r="G853" s="167">
        <f t="shared" si="71"/>
        <v>1188</v>
      </c>
      <c r="H853" s="167">
        <v>59404</v>
      </c>
      <c r="I853" s="167">
        <f t="shared" si="72"/>
        <v>59404</v>
      </c>
      <c r="J853" s="167">
        <v>0</v>
      </c>
      <c r="K853" s="167">
        <f t="shared" si="73"/>
        <v>0</v>
      </c>
      <c r="L853" s="167">
        <f t="shared" si="74"/>
        <v>60592</v>
      </c>
      <c r="M853" s="167">
        <f t="shared" si="74"/>
        <v>60592</v>
      </c>
      <c r="N853" s="168"/>
    </row>
    <row r="854" spans="1:17" ht="23.1" hidden="1" customHeight="1">
      <c r="A854" s="47">
        <v>685</v>
      </c>
      <c r="B854" s="41" t="s">
        <v>469</v>
      </c>
      <c r="C854" s="39"/>
      <c r="D854" s="40" t="s">
        <v>43</v>
      </c>
      <c r="E854" s="40">
        <v>1</v>
      </c>
      <c r="F854" s="167">
        <v>0</v>
      </c>
      <c r="G854" s="167">
        <f t="shared" si="71"/>
        <v>0</v>
      </c>
      <c r="H854" s="167">
        <v>5197</v>
      </c>
      <c r="I854" s="167">
        <f t="shared" si="72"/>
        <v>5197</v>
      </c>
      <c r="J854" s="167">
        <v>0</v>
      </c>
      <c r="K854" s="167">
        <f t="shared" si="73"/>
        <v>0</v>
      </c>
      <c r="L854" s="167">
        <f t="shared" si="74"/>
        <v>5197</v>
      </c>
      <c r="M854" s="167">
        <f t="shared" si="74"/>
        <v>5197</v>
      </c>
      <c r="N854" s="168"/>
    </row>
    <row r="855" spans="1:17" ht="23.1" hidden="1" customHeight="1">
      <c r="A855" s="47">
        <v>686</v>
      </c>
      <c r="B855" s="41" t="s">
        <v>470</v>
      </c>
      <c r="C855" s="39"/>
      <c r="D855" s="40" t="s">
        <v>54</v>
      </c>
      <c r="E855" s="40">
        <v>1</v>
      </c>
      <c r="F855" s="167">
        <v>0</v>
      </c>
      <c r="G855" s="167">
        <f t="shared" si="71"/>
        <v>0</v>
      </c>
      <c r="H855" s="167">
        <v>8910</v>
      </c>
      <c r="I855" s="167">
        <f t="shared" si="72"/>
        <v>8910</v>
      </c>
      <c r="J855" s="167">
        <v>0</v>
      </c>
      <c r="K855" s="167">
        <f t="shared" si="73"/>
        <v>0</v>
      </c>
      <c r="L855" s="167">
        <f t="shared" si="74"/>
        <v>8910</v>
      </c>
      <c r="M855" s="167">
        <f t="shared" si="74"/>
        <v>8910</v>
      </c>
      <c r="N855" s="168"/>
    </row>
    <row r="856" spans="1:17" ht="23.1" hidden="1" customHeight="1">
      <c r="A856" s="47">
        <v>687</v>
      </c>
      <c r="B856" s="41" t="s">
        <v>471</v>
      </c>
      <c r="C856" s="39"/>
      <c r="D856" s="43" t="s">
        <v>284</v>
      </c>
      <c r="E856" s="40">
        <v>1</v>
      </c>
      <c r="F856" s="167">
        <v>0</v>
      </c>
      <c r="G856" s="167">
        <f t="shared" si="71"/>
        <v>0</v>
      </c>
      <c r="H856" s="167">
        <v>12597</v>
      </c>
      <c r="I856" s="167">
        <f t="shared" si="72"/>
        <v>12597</v>
      </c>
      <c r="J856" s="167">
        <v>0</v>
      </c>
      <c r="K856" s="167">
        <f t="shared" si="73"/>
        <v>0</v>
      </c>
      <c r="L856" s="167">
        <f t="shared" si="74"/>
        <v>12597</v>
      </c>
      <c r="M856" s="167">
        <f t="shared" si="74"/>
        <v>12597</v>
      </c>
      <c r="N856" s="168"/>
    </row>
    <row r="857" spans="1:17" ht="23.1" hidden="1" customHeight="1">
      <c r="A857" s="47">
        <v>688</v>
      </c>
      <c r="B857" s="41" t="s">
        <v>472</v>
      </c>
      <c r="C857" s="39"/>
      <c r="D857" s="40" t="s">
        <v>54</v>
      </c>
      <c r="E857" s="40">
        <v>1</v>
      </c>
      <c r="F857" s="167">
        <v>0</v>
      </c>
      <c r="G857" s="167">
        <f t="shared" si="71"/>
        <v>0</v>
      </c>
      <c r="H857" s="167">
        <v>10395</v>
      </c>
      <c r="I857" s="167">
        <f t="shared" si="72"/>
        <v>10395</v>
      </c>
      <c r="J857" s="167">
        <v>0</v>
      </c>
      <c r="K857" s="167">
        <f t="shared" si="73"/>
        <v>0</v>
      </c>
      <c r="L857" s="167">
        <f t="shared" si="74"/>
        <v>10395</v>
      </c>
      <c r="M857" s="167">
        <f t="shared" si="74"/>
        <v>10395</v>
      </c>
      <c r="N857" s="168"/>
    </row>
    <row r="858" spans="1:17" ht="23.1" hidden="1" customHeight="1">
      <c r="A858" s="47"/>
      <c r="B858" s="41"/>
      <c r="C858" s="39"/>
      <c r="D858" s="40"/>
      <c r="E858" s="40"/>
      <c r="F858" s="167"/>
      <c r="G858" s="167">
        <f t="shared" si="71"/>
        <v>0</v>
      </c>
      <c r="H858" s="167"/>
      <c r="I858" s="167">
        <f t="shared" si="72"/>
        <v>0</v>
      </c>
      <c r="J858" s="167"/>
      <c r="K858" s="167">
        <f t="shared" si="73"/>
        <v>0</v>
      </c>
      <c r="L858" s="167"/>
      <c r="M858" s="167"/>
      <c r="N858" s="168"/>
    </row>
    <row r="859" spans="1:17" ht="23.1" hidden="1" customHeight="1">
      <c r="A859" s="181"/>
      <c r="B859" s="41"/>
      <c r="C859" s="39"/>
      <c r="D859" s="40"/>
      <c r="E859" s="40"/>
      <c r="F859" s="167"/>
      <c r="G859" s="167">
        <f t="shared" si="71"/>
        <v>0</v>
      </c>
      <c r="H859" s="167"/>
      <c r="I859" s="167">
        <f t="shared" si="72"/>
        <v>0</v>
      </c>
      <c r="J859" s="167"/>
      <c r="K859" s="167">
        <f t="shared" si="73"/>
        <v>0</v>
      </c>
      <c r="L859" s="167"/>
      <c r="M859" s="167"/>
      <c r="N859" s="168"/>
    </row>
    <row r="860" spans="1:17" ht="23.1" hidden="1" customHeight="1">
      <c r="A860" s="181"/>
      <c r="B860" s="41"/>
      <c r="C860" s="39"/>
      <c r="D860" s="40"/>
      <c r="E860" s="40"/>
      <c r="F860" s="167"/>
      <c r="G860" s="167">
        <f t="shared" si="71"/>
        <v>0</v>
      </c>
      <c r="H860" s="167"/>
      <c r="I860" s="167">
        <f t="shared" si="72"/>
        <v>0</v>
      </c>
      <c r="J860" s="167"/>
      <c r="K860" s="167">
        <f t="shared" si="73"/>
        <v>0</v>
      </c>
      <c r="L860" s="167"/>
      <c r="M860" s="167"/>
      <c r="N860" s="168"/>
    </row>
    <row r="861" spans="1:17" ht="23.1" hidden="1" customHeight="1">
      <c r="A861" s="181"/>
      <c r="B861" s="41"/>
      <c r="C861" s="39"/>
      <c r="D861" s="40"/>
      <c r="E861" s="40"/>
      <c r="F861" s="167"/>
      <c r="G861" s="167">
        <f t="shared" si="71"/>
        <v>0</v>
      </c>
      <c r="H861" s="167"/>
      <c r="I861" s="167">
        <f t="shared" si="72"/>
        <v>0</v>
      </c>
      <c r="J861" s="167"/>
      <c r="K861" s="167">
        <f t="shared" si="73"/>
        <v>0</v>
      </c>
      <c r="L861" s="167"/>
      <c r="M861" s="167"/>
      <c r="N861" s="168"/>
    </row>
    <row r="862" spans="1:17" ht="23.1" hidden="1" customHeight="1">
      <c r="A862" s="181"/>
      <c r="B862" s="41"/>
      <c r="C862" s="39"/>
      <c r="D862" s="40"/>
      <c r="E862" s="40"/>
      <c r="F862" s="167"/>
      <c r="G862" s="167">
        <f t="shared" si="71"/>
        <v>0</v>
      </c>
      <c r="H862" s="167"/>
      <c r="I862" s="167">
        <f t="shared" si="72"/>
        <v>0</v>
      </c>
      <c r="J862" s="167"/>
      <c r="K862" s="167">
        <f t="shared" si="73"/>
        <v>0</v>
      </c>
      <c r="L862" s="167"/>
      <c r="M862" s="167"/>
      <c r="N862" s="168"/>
    </row>
    <row r="863" spans="1:17" ht="23.1" hidden="1" customHeight="1">
      <c r="A863" s="181"/>
      <c r="B863" s="41"/>
      <c r="C863" s="39"/>
      <c r="D863" s="40"/>
      <c r="E863" s="40"/>
      <c r="F863" s="167"/>
      <c r="G863" s="167">
        <f t="shared" si="71"/>
        <v>0</v>
      </c>
      <c r="H863" s="167"/>
      <c r="I863" s="167">
        <f t="shared" si="72"/>
        <v>0</v>
      </c>
      <c r="J863" s="167"/>
      <c r="K863" s="167">
        <f t="shared" si="73"/>
        <v>0</v>
      </c>
      <c r="L863" s="167"/>
      <c r="M863" s="167"/>
      <c r="N863" s="168"/>
    </row>
    <row r="864" spans="1:17" ht="23.1" hidden="1" customHeight="1">
      <c r="A864" s="181"/>
      <c r="B864" s="41"/>
      <c r="C864" s="39"/>
      <c r="D864" s="40"/>
      <c r="E864" s="40"/>
      <c r="F864" s="167"/>
      <c r="G864" s="167">
        <f t="shared" si="71"/>
        <v>0</v>
      </c>
      <c r="H864" s="167"/>
      <c r="I864" s="167">
        <f t="shared" si="72"/>
        <v>0</v>
      </c>
      <c r="J864" s="167"/>
      <c r="K864" s="167">
        <f t="shared" si="73"/>
        <v>0</v>
      </c>
      <c r="L864" s="167"/>
      <c r="M864" s="167"/>
      <c r="N864" s="168"/>
    </row>
    <row r="865" spans="1:17" ht="23.1" hidden="1" customHeight="1">
      <c r="A865" s="181"/>
      <c r="B865" s="41"/>
      <c r="C865" s="39"/>
      <c r="D865" s="40"/>
      <c r="E865" s="40"/>
      <c r="F865" s="167"/>
      <c r="G865" s="167">
        <f t="shared" si="71"/>
        <v>0</v>
      </c>
      <c r="H865" s="167"/>
      <c r="I865" s="167">
        <f t="shared" si="72"/>
        <v>0</v>
      </c>
      <c r="J865" s="167"/>
      <c r="K865" s="167">
        <f t="shared" si="73"/>
        <v>0</v>
      </c>
      <c r="L865" s="167"/>
      <c r="M865" s="167"/>
      <c r="N865" s="168"/>
    </row>
    <row r="866" spans="1:17" ht="23.1" customHeight="1">
      <c r="A866" s="244" t="s">
        <v>666</v>
      </c>
      <c r="B866" s="246"/>
      <c r="C866" s="246"/>
      <c r="D866" s="246"/>
      <c r="E866" s="246"/>
      <c r="F866" s="186"/>
      <c r="G866" s="186"/>
      <c r="H866" s="186"/>
      <c r="I866" s="186"/>
      <c r="J866" s="186"/>
      <c r="K866" s="186"/>
      <c r="L866" s="186"/>
      <c r="M866" s="186"/>
      <c r="N866" s="247"/>
    </row>
    <row r="867" spans="1:17" s="245" customFormat="1" ht="23.1" hidden="1" customHeight="1">
      <c r="A867" s="47">
        <v>689</v>
      </c>
      <c r="B867" s="41" t="s">
        <v>71</v>
      </c>
      <c r="C867" s="45" t="s">
        <v>667</v>
      </c>
      <c r="D867" s="40" t="s">
        <v>60</v>
      </c>
      <c r="E867" s="40">
        <v>1</v>
      </c>
      <c r="F867" s="191">
        <v>171262</v>
      </c>
      <c r="G867" s="167">
        <f t="shared" ref="G867:G886" si="75">E867*F867</f>
        <v>171262</v>
      </c>
      <c r="H867" s="191">
        <v>194161</v>
      </c>
      <c r="I867" s="167">
        <f t="shared" ref="I867:I886" si="76">E867*H867</f>
        <v>194161</v>
      </c>
      <c r="J867" s="191">
        <v>0</v>
      </c>
      <c r="K867" s="167">
        <f t="shared" ref="K867:K886" si="77">E867*J867</f>
        <v>0</v>
      </c>
      <c r="L867" s="167">
        <f t="shared" ref="L867:M925" si="78">F867+H867+J867</f>
        <v>365423</v>
      </c>
      <c r="M867" s="167">
        <f t="shared" si="78"/>
        <v>365423</v>
      </c>
      <c r="N867" s="188"/>
      <c r="O867" s="241"/>
      <c r="P867" s="241"/>
      <c r="Q867" s="241"/>
    </row>
    <row r="868" spans="1:17" s="245" customFormat="1" ht="23.1" hidden="1" customHeight="1">
      <c r="A868" s="47">
        <v>690</v>
      </c>
      <c r="B868" s="41" t="s">
        <v>28</v>
      </c>
      <c r="C868" s="45" t="s">
        <v>668</v>
      </c>
      <c r="D868" s="40" t="s">
        <v>60</v>
      </c>
      <c r="E868" s="40">
        <v>1</v>
      </c>
      <c r="F868" s="191">
        <v>47910</v>
      </c>
      <c r="G868" s="167">
        <f t="shared" si="75"/>
        <v>47910</v>
      </c>
      <c r="H868" s="191">
        <v>137036</v>
      </c>
      <c r="I868" s="167">
        <f t="shared" si="76"/>
        <v>137036</v>
      </c>
      <c r="J868" s="191">
        <v>0</v>
      </c>
      <c r="K868" s="167">
        <f t="shared" si="77"/>
        <v>0</v>
      </c>
      <c r="L868" s="167">
        <f t="shared" si="78"/>
        <v>184946</v>
      </c>
      <c r="M868" s="167">
        <f t="shared" si="78"/>
        <v>184946</v>
      </c>
      <c r="N868" s="188"/>
      <c r="O868" s="241"/>
      <c r="P868" s="241"/>
      <c r="Q868" s="241"/>
    </row>
    <row r="869" spans="1:17" s="245" customFormat="1" ht="23.1" hidden="1" customHeight="1">
      <c r="A869" s="47">
        <v>691</v>
      </c>
      <c r="B869" s="41" t="s">
        <v>669</v>
      </c>
      <c r="C869" s="45" t="s">
        <v>670</v>
      </c>
      <c r="D869" s="40" t="s">
        <v>60</v>
      </c>
      <c r="E869" s="40">
        <v>1</v>
      </c>
      <c r="F869" s="191">
        <v>32409</v>
      </c>
      <c r="G869" s="167">
        <f t="shared" si="75"/>
        <v>32409</v>
      </c>
      <c r="H869" s="191">
        <v>137036</v>
      </c>
      <c r="I869" s="167">
        <f t="shared" si="76"/>
        <v>137036</v>
      </c>
      <c r="J869" s="191">
        <v>0</v>
      </c>
      <c r="K869" s="167">
        <f t="shared" si="77"/>
        <v>0</v>
      </c>
      <c r="L869" s="167">
        <f t="shared" si="78"/>
        <v>169445</v>
      </c>
      <c r="M869" s="167">
        <f t="shared" si="78"/>
        <v>169445</v>
      </c>
      <c r="N869" s="188"/>
      <c r="O869" s="241"/>
      <c r="P869" s="241"/>
      <c r="Q869" s="241"/>
    </row>
    <row r="870" spans="1:17" s="245" customFormat="1" ht="23.1" hidden="1" customHeight="1">
      <c r="A870" s="47">
        <v>692</v>
      </c>
      <c r="B870" s="41" t="s">
        <v>258</v>
      </c>
      <c r="C870" s="45" t="s">
        <v>671</v>
      </c>
      <c r="D870" s="40" t="s">
        <v>60</v>
      </c>
      <c r="E870" s="40">
        <v>1</v>
      </c>
      <c r="F870" s="191">
        <v>37345</v>
      </c>
      <c r="G870" s="167">
        <f t="shared" si="75"/>
        <v>37345</v>
      </c>
      <c r="H870" s="191">
        <v>137036</v>
      </c>
      <c r="I870" s="167">
        <f t="shared" si="76"/>
        <v>137036</v>
      </c>
      <c r="J870" s="191">
        <v>0</v>
      </c>
      <c r="K870" s="167">
        <f t="shared" si="77"/>
        <v>0</v>
      </c>
      <c r="L870" s="167">
        <f t="shared" si="78"/>
        <v>174381</v>
      </c>
      <c r="M870" s="167">
        <f t="shared" si="78"/>
        <v>174381</v>
      </c>
      <c r="N870" s="188"/>
      <c r="O870" s="241"/>
      <c r="P870" s="241"/>
      <c r="Q870" s="241"/>
    </row>
    <row r="871" spans="1:17" s="245" customFormat="1" ht="23.1" hidden="1" customHeight="1">
      <c r="A871" s="47">
        <v>693</v>
      </c>
      <c r="B871" s="41" t="s">
        <v>672</v>
      </c>
      <c r="C871" s="45" t="s">
        <v>673</v>
      </c>
      <c r="D871" s="40" t="s">
        <v>60</v>
      </c>
      <c r="E871" s="40">
        <v>1</v>
      </c>
      <c r="F871" s="191">
        <v>17819</v>
      </c>
      <c r="G871" s="167">
        <f t="shared" si="75"/>
        <v>17819</v>
      </c>
      <c r="H871" s="191">
        <v>26357</v>
      </c>
      <c r="I871" s="167">
        <f t="shared" si="76"/>
        <v>26357</v>
      </c>
      <c r="J871" s="191">
        <v>0</v>
      </c>
      <c r="K871" s="167">
        <f t="shared" si="77"/>
        <v>0</v>
      </c>
      <c r="L871" s="167">
        <f t="shared" si="78"/>
        <v>44176</v>
      </c>
      <c r="M871" s="167">
        <f t="shared" si="78"/>
        <v>44176</v>
      </c>
      <c r="N871" s="188"/>
      <c r="O871" s="241"/>
      <c r="P871" s="241"/>
      <c r="Q871" s="241"/>
    </row>
    <row r="872" spans="1:17" s="245" customFormat="1" ht="23.1" hidden="1" customHeight="1">
      <c r="A872" s="47">
        <v>694</v>
      </c>
      <c r="B872" s="41" t="s">
        <v>72</v>
      </c>
      <c r="C872" s="45" t="s">
        <v>674</v>
      </c>
      <c r="D872" s="40" t="s">
        <v>60</v>
      </c>
      <c r="E872" s="40">
        <v>1</v>
      </c>
      <c r="F872" s="191">
        <v>16000</v>
      </c>
      <c r="G872" s="167">
        <f t="shared" si="75"/>
        <v>16000</v>
      </c>
      <c r="H872" s="191">
        <v>16313</v>
      </c>
      <c r="I872" s="167">
        <f t="shared" si="76"/>
        <v>16313</v>
      </c>
      <c r="J872" s="191">
        <v>0</v>
      </c>
      <c r="K872" s="167">
        <f t="shared" si="77"/>
        <v>0</v>
      </c>
      <c r="L872" s="167">
        <f t="shared" si="78"/>
        <v>32313</v>
      </c>
      <c r="M872" s="167">
        <f t="shared" si="78"/>
        <v>32313</v>
      </c>
      <c r="N872" s="188"/>
      <c r="O872" s="241"/>
      <c r="P872" s="241"/>
      <c r="Q872" s="241"/>
    </row>
    <row r="873" spans="1:17" ht="23.1" hidden="1" customHeight="1">
      <c r="A873" s="47">
        <v>695</v>
      </c>
      <c r="B873" s="41" t="s">
        <v>518</v>
      </c>
      <c r="C873" s="45" t="s">
        <v>519</v>
      </c>
      <c r="D873" s="40" t="s">
        <v>60</v>
      </c>
      <c r="E873" s="40">
        <v>1</v>
      </c>
      <c r="F873" s="191">
        <v>10614</v>
      </c>
      <c r="G873" s="167">
        <f t="shared" si="75"/>
        <v>10614</v>
      </c>
      <c r="H873" s="191">
        <v>54983</v>
      </c>
      <c r="I873" s="167">
        <f t="shared" si="76"/>
        <v>54983</v>
      </c>
      <c r="J873" s="191">
        <v>0</v>
      </c>
      <c r="K873" s="167">
        <f t="shared" si="77"/>
        <v>0</v>
      </c>
      <c r="L873" s="167">
        <f t="shared" si="78"/>
        <v>65597</v>
      </c>
      <c r="M873" s="167">
        <f t="shared" si="78"/>
        <v>65597</v>
      </c>
      <c r="N873" s="188"/>
    </row>
    <row r="874" spans="1:17" ht="23.1" hidden="1" customHeight="1">
      <c r="A874" s="47">
        <v>696</v>
      </c>
      <c r="B874" s="41" t="s">
        <v>520</v>
      </c>
      <c r="C874" s="45" t="s">
        <v>521</v>
      </c>
      <c r="D874" s="40" t="s">
        <v>60</v>
      </c>
      <c r="E874" s="40">
        <v>1</v>
      </c>
      <c r="F874" s="191">
        <v>20241</v>
      </c>
      <c r="G874" s="167">
        <f t="shared" si="75"/>
        <v>20241</v>
      </c>
      <c r="H874" s="191">
        <v>72847</v>
      </c>
      <c r="I874" s="167">
        <f t="shared" si="76"/>
        <v>72847</v>
      </c>
      <c r="J874" s="191">
        <v>0</v>
      </c>
      <c r="K874" s="167">
        <f t="shared" si="77"/>
        <v>0</v>
      </c>
      <c r="L874" s="167">
        <f t="shared" si="78"/>
        <v>93088</v>
      </c>
      <c r="M874" s="167">
        <f t="shared" si="78"/>
        <v>93088</v>
      </c>
      <c r="N874" s="188"/>
    </row>
    <row r="875" spans="1:17" ht="23.1" hidden="1" customHeight="1">
      <c r="A875" s="47">
        <v>697</v>
      </c>
      <c r="B875" s="41" t="s">
        <v>522</v>
      </c>
      <c r="C875" s="45" t="s">
        <v>259</v>
      </c>
      <c r="D875" s="40" t="s">
        <v>60</v>
      </c>
      <c r="E875" s="40">
        <v>1</v>
      </c>
      <c r="F875" s="191">
        <v>18185</v>
      </c>
      <c r="G875" s="167">
        <f t="shared" si="75"/>
        <v>18185</v>
      </c>
      <c r="H875" s="191">
        <v>46565</v>
      </c>
      <c r="I875" s="167">
        <f t="shared" si="76"/>
        <v>46565</v>
      </c>
      <c r="J875" s="191">
        <v>0</v>
      </c>
      <c r="K875" s="167">
        <f t="shared" si="77"/>
        <v>0</v>
      </c>
      <c r="L875" s="167">
        <f t="shared" si="78"/>
        <v>64750</v>
      </c>
      <c r="M875" s="167">
        <f t="shared" si="78"/>
        <v>64750</v>
      </c>
      <c r="N875" s="188"/>
    </row>
    <row r="876" spans="1:17" ht="23.1" hidden="1" customHeight="1">
      <c r="A876" s="47">
        <v>698</v>
      </c>
      <c r="B876" s="41" t="s">
        <v>260</v>
      </c>
      <c r="C876" s="45"/>
      <c r="D876" s="40" t="s">
        <v>60</v>
      </c>
      <c r="E876" s="40">
        <v>1</v>
      </c>
      <c r="F876" s="191">
        <v>36371</v>
      </c>
      <c r="G876" s="167">
        <f t="shared" si="75"/>
        <v>36371</v>
      </c>
      <c r="H876" s="191">
        <v>66764</v>
      </c>
      <c r="I876" s="167">
        <f t="shared" si="76"/>
        <v>66764</v>
      </c>
      <c r="J876" s="191">
        <v>0</v>
      </c>
      <c r="K876" s="167">
        <f t="shared" si="77"/>
        <v>0</v>
      </c>
      <c r="L876" s="167">
        <f t="shared" si="78"/>
        <v>103135</v>
      </c>
      <c r="M876" s="167">
        <f t="shared" si="78"/>
        <v>103135</v>
      </c>
      <c r="N876" s="188"/>
    </row>
    <row r="877" spans="1:17" ht="23.1" hidden="1" customHeight="1">
      <c r="A877" s="47">
        <v>699</v>
      </c>
      <c r="B877" s="41" t="s">
        <v>29</v>
      </c>
      <c r="C877" s="45" t="s">
        <v>73</v>
      </c>
      <c r="D877" s="40" t="s">
        <v>60</v>
      </c>
      <c r="E877" s="40">
        <v>1</v>
      </c>
      <c r="F877" s="191">
        <v>450</v>
      </c>
      <c r="G877" s="167">
        <f t="shared" si="75"/>
        <v>450</v>
      </c>
      <c r="H877" s="191">
        <v>11290</v>
      </c>
      <c r="I877" s="167">
        <f t="shared" si="76"/>
        <v>11290</v>
      </c>
      <c r="J877" s="191">
        <v>0</v>
      </c>
      <c r="K877" s="167">
        <f t="shared" si="77"/>
        <v>0</v>
      </c>
      <c r="L877" s="167">
        <f t="shared" si="78"/>
        <v>11740</v>
      </c>
      <c r="M877" s="167">
        <f t="shared" si="78"/>
        <v>11740</v>
      </c>
      <c r="N877" s="188"/>
    </row>
    <row r="878" spans="1:17" ht="23.1" hidden="1" customHeight="1">
      <c r="A878" s="47">
        <v>700</v>
      </c>
      <c r="B878" s="41" t="s">
        <v>30</v>
      </c>
      <c r="C878" s="45" t="s">
        <v>74</v>
      </c>
      <c r="D878" s="40" t="s">
        <v>60</v>
      </c>
      <c r="E878" s="40">
        <v>1</v>
      </c>
      <c r="F878" s="191">
        <v>5775</v>
      </c>
      <c r="G878" s="167">
        <f t="shared" si="75"/>
        <v>5775</v>
      </c>
      <c r="H878" s="191">
        <v>12231</v>
      </c>
      <c r="I878" s="167">
        <f t="shared" si="76"/>
        <v>12231</v>
      </c>
      <c r="J878" s="191">
        <v>0</v>
      </c>
      <c r="K878" s="167">
        <f t="shared" si="77"/>
        <v>0</v>
      </c>
      <c r="L878" s="167">
        <f t="shared" si="78"/>
        <v>18006</v>
      </c>
      <c r="M878" s="167">
        <f t="shared" si="78"/>
        <v>18006</v>
      </c>
      <c r="N878" s="188"/>
    </row>
    <row r="879" spans="1:17" ht="23.1" hidden="1" customHeight="1">
      <c r="A879" s="47">
        <v>701</v>
      </c>
      <c r="B879" s="39" t="s">
        <v>587</v>
      </c>
      <c r="C879" s="41" t="s">
        <v>300</v>
      </c>
      <c r="D879" s="40" t="s">
        <v>43</v>
      </c>
      <c r="E879" s="40">
        <v>1</v>
      </c>
      <c r="F879" s="167">
        <v>150226</v>
      </c>
      <c r="G879" s="167">
        <f t="shared" si="75"/>
        <v>150226</v>
      </c>
      <c r="H879" s="167">
        <v>159000</v>
      </c>
      <c r="I879" s="167">
        <f t="shared" si="76"/>
        <v>159000</v>
      </c>
      <c r="J879" s="167">
        <v>0</v>
      </c>
      <c r="K879" s="167">
        <f t="shared" si="77"/>
        <v>0</v>
      </c>
      <c r="L879" s="167">
        <f t="shared" si="78"/>
        <v>309226</v>
      </c>
      <c r="M879" s="167">
        <f t="shared" si="78"/>
        <v>309226</v>
      </c>
      <c r="N879" s="168"/>
    </row>
    <row r="880" spans="1:17" ht="23.1" hidden="1" customHeight="1">
      <c r="A880" s="47"/>
      <c r="B880" s="39"/>
      <c r="C880" s="39"/>
      <c r="D880" s="40"/>
      <c r="E880" s="40"/>
      <c r="F880" s="167"/>
      <c r="G880" s="167">
        <f t="shared" si="75"/>
        <v>0</v>
      </c>
      <c r="H880" s="167"/>
      <c r="I880" s="167">
        <f t="shared" si="76"/>
        <v>0</v>
      </c>
      <c r="J880" s="167"/>
      <c r="K880" s="167">
        <f t="shared" si="77"/>
        <v>0</v>
      </c>
      <c r="L880" s="167"/>
      <c r="M880" s="167"/>
      <c r="N880" s="168"/>
    </row>
    <row r="881" spans="1:14" ht="23.1" hidden="1" customHeight="1">
      <c r="A881" s="47"/>
      <c r="B881" s="39"/>
      <c r="C881" s="39"/>
      <c r="D881" s="40"/>
      <c r="E881" s="40"/>
      <c r="F881" s="167"/>
      <c r="G881" s="167">
        <f t="shared" si="75"/>
        <v>0</v>
      </c>
      <c r="H881" s="167"/>
      <c r="I881" s="167">
        <f t="shared" si="76"/>
        <v>0</v>
      </c>
      <c r="J881" s="167"/>
      <c r="K881" s="167">
        <f t="shared" si="77"/>
        <v>0</v>
      </c>
      <c r="L881" s="167"/>
      <c r="M881" s="167"/>
      <c r="N881" s="168"/>
    </row>
    <row r="882" spans="1:14" ht="23.1" hidden="1" customHeight="1">
      <c r="A882" s="47"/>
      <c r="B882" s="39"/>
      <c r="C882" s="39"/>
      <c r="D882" s="40"/>
      <c r="E882" s="40"/>
      <c r="F882" s="167"/>
      <c r="G882" s="167">
        <f t="shared" si="75"/>
        <v>0</v>
      </c>
      <c r="H882" s="167"/>
      <c r="I882" s="167">
        <f t="shared" si="76"/>
        <v>0</v>
      </c>
      <c r="J882" s="167"/>
      <c r="K882" s="167">
        <f t="shared" si="77"/>
        <v>0</v>
      </c>
      <c r="L882" s="167"/>
      <c r="M882" s="167"/>
      <c r="N882" s="168"/>
    </row>
    <row r="883" spans="1:14" ht="23.1" hidden="1" customHeight="1">
      <c r="A883" s="47"/>
      <c r="B883" s="39"/>
      <c r="C883" s="39"/>
      <c r="D883" s="40"/>
      <c r="E883" s="40"/>
      <c r="F883" s="167"/>
      <c r="G883" s="167">
        <f t="shared" si="75"/>
        <v>0</v>
      </c>
      <c r="H883" s="167"/>
      <c r="I883" s="167">
        <f t="shared" si="76"/>
        <v>0</v>
      </c>
      <c r="J883" s="167"/>
      <c r="K883" s="167">
        <f t="shared" si="77"/>
        <v>0</v>
      </c>
      <c r="L883" s="167"/>
      <c r="M883" s="167"/>
      <c r="N883" s="168"/>
    </row>
    <row r="884" spans="1:14" ht="23.1" hidden="1" customHeight="1">
      <c r="A884" s="47"/>
      <c r="B884" s="39"/>
      <c r="C884" s="39"/>
      <c r="D884" s="40"/>
      <c r="E884" s="40"/>
      <c r="F884" s="167"/>
      <c r="G884" s="167">
        <f t="shared" si="75"/>
        <v>0</v>
      </c>
      <c r="H884" s="167"/>
      <c r="I884" s="167">
        <f t="shared" si="76"/>
        <v>0</v>
      </c>
      <c r="J884" s="167"/>
      <c r="K884" s="167">
        <f t="shared" si="77"/>
        <v>0</v>
      </c>
      <c r="L884" s="167"/>
      <c r="M884" s="167"/>
      <c r="N884" s="168"/>
    </row>
    <row r="885" spans="1:14" ht="23.1" hidden="1" customHeight="1">
      <c r="A885" s="47"/>
      <c r="B885" s="39"/>
      <c r="C885" s="39"/>
      <c r="D885" s="40"/>
      <c r="E885" s="40"/>
      <c r="F885" s="167"/>
      <c r="G885" s="167">
        <f t="shared" si="75"/>
        <v>0</v>
      </c>
      <c r="H885" s="167"/>
      <c r="I885" s="167">
        <f t="shared" si="76"/>
        <v>0</v>
      </c>
      <c r="J885" s="167"/>
      <c r="K885" s="167">
        <f t="shared" si="77"/>
        <v>0</v>
      </c>
      <c r="L885" s="167"/>
      <c r="M885" s="167"/>
      <c r="N885" s="168"/>
    </row>
    <row r="886" spans="1:14" ht="23.1" hidden="1" customHeight="1">
      <c r="A886" s="47"/>
      <c r="B886" s="39"/>
      <c r="C886" s="39"/>
      <c r="D886" s="40"/>
      <c r="E886" s="40"/>
      <c r="F886" s="167"/>
      <c r="G886" s="167">
        <f t="shared" si="75"/>
        <v>0</v>
      </c>
      <c r="H886" s="167"/>
      <c r="I886" s="167">
        <f t="shared" si="76"/>
        <v>0</v>
      </c>
      <c r="J886" s="167"/>
      <c r="K886" s="167">
        <f t="shared" si="77"/>
        <v>0</v>
      </c>
      <c r="L886" s="167"/>
      <c r="M886" s="167"/>
      <c r="N886" s="168"/>
    </row>
    <row r="887" spans="1:14" ht="23.1" customHeight="1">
      <c r="A887" s="244" t="s">
        <v>675</v>
      </c>
      <c r="B887" s="178"/>
      <c r="C887" s="178"/>
      <c r="D887" s="178"/>
      <c r="E887" s="178"/>
      <c r="F887" s="179"/>
      <c r="G887" s="179"/>
      <c r="H887" s="179"/>
      <c r="I887" s="179"/>
      <c r="J887" s="179"/>
      <c r="K887" s="179"/>
      <c r="L887" s="179"/>
      <c r="M887" s="179"/>
      <c r="N887" s="180"/>
    </row>
    <row r="888" spans="1:14" ht="23.1" hidden="1" customHeight="1">
      <c r="A888" s="47">
        <v>702</v>
      </c>
      <c r="B888" s="39" t="s">
        <v>233</v>
      </c>
      <c r="C888" s="39" t="s">
        <v>234</v>
      </c>
      <c r="D888" s="40" t="s">
        <v>59</v>
      </c>
      <c r="E888" s="40">
        <v>1</v>
      </c>
      <c r="F888" s="167">
        <v>0</v>
      </c>
      <c r="G888" s="167">
        <f t="shared" ref="G888:G951" si="79">E888*F888</f>
        <v>0</v>
      </c>
      <c r="H888" s="167">
        <v>0</v>
      </c>
      <c r="I888" s="167">
        <f t="shared" ref="I888:I951" si="80">E888*H888</f>
        <v>0</v>
      </c>
      <c r="J888" s="167">
        <v>105807</v>
      </c>
      <c r="K888" s="167">
        <f t="shared" ref="K888:K951" si="81">E888*J888</f>
        <v>105807</v>
      </c>
      <c r="L888" s="167">
        <f t="shared" si="78"/>
        <v>105807</v>
      </c>
      <c r="M888" s="167">
        <f t="shared" si="78"/>
        <v>105807</v>
      </c>
      <c r="N888" s="168" t="s">
        <v>68</v>
      </c>
    </row>
    <row r="889" spans="1:14" ht="23.1" hidden="1" customHeight="1">
      <c r="A889" s="47">
        <v>703</v>
      </c>
      <c r="B889" s="39" t="s">
        <v>233</v>
      </c>
      <c r="C889" s="39" t="s">
        <v>234</v>
      </c>
      <c r="D889" s="40" t="s">
        <v>59</v>
      </c>
      <c r="E889" s="40">
        <v>1</v>
      </c>
      <c r="F889" s="167">
        <v>0</v>
      </c>
      <c r="G889" s="167">
        <f t="shared" si="79"/>
        <v>0</v>
      </c>
      <c r="H889" s="167">
        <v>49548</v>
      </c>
      <c r="I889" s="167">
        <f t="shared" si="80"/>
        <v>49548</v>
      </c>
      <c r="J889" s="167">
        <v>0</v>
      </c>
      <c r="K889" s="167">
        <f t="shared" si="81"/>
        <v>0</v>
      </c>
      <c r="L889" s="167">
        <f t="shared" si="78"/>
        <v>49548</v>
      </c>
      <c r="M889" s="167">
        <f t="shared" si="78"/>
        <v>49548</v>
      </c>
      <c r="N889" s="168"/>
    </row>
    <row r="890" spans="1:14" ht="23.1" hidden="1" customHeight="1">
      <c r="A890" s="47">
        <v>704</v>
      </c>
      <c r="B890" s="39" t="s">
        <v>233</v>
      </c>
      <c r="C890" s="39" t="s">
        <v>473</v>
      </c>
      <c r="D890" s="40" t="s">
        <v>59</v>
      </c>
      <c r="E890" s="40">
        <v>1</v>
      </c>
      <c r="F890" s="167">
        <v>0</v>
      </c>
      <c r="G890" s="167">
        <f t="shared" si="79"/>
        <v>0</v>
      </c>
      <c r="H890" s="167">
        <v>49548</v>
      </c>
      <c r="I890" s="167">
        <f t="shared" si="80"/>
        <v>49548</v>
      </c>
      <c r="J890" s="167">
        <v>0</v>
      </c>
      <c r="K890" s="167">
        <f t="shared" si="81"/>
        <v>0</v>
      </c>
      <c r="L890" s="167">
        <f t="shared" si="78"/>
        <v>49548</v>
      </c>
      <c r="M890" s="167">
        <f t="shared" si="78"/>
        <v>49548</v>
      </c>
      <c r="N890" s="168"/>
    </row>
    <row r="891" spans="1:14" ht="23.1" hidden="1" customHeight="1">
      <c r="A891" s="47">
        <v>705</v>
      </c>
      <c r="B891" s="39" t="s">
        <v>233</v>
      </c>
      <c r="C891" s="39" t="s">
        <v>474</v>
      </c>
      <c r="D891" s="40" t="s">
        <v>59</v>
      </c>
      <c r="E891" s="40">
        <v>1</v>
      </c>
      <c r="F891" s="167">
        <v>0</v>
      </c>
      <c r="G891" s="167">
        <f t="shared" si="79"/>
        <v>0</v>
      </c>
      <c r="H891" s="167">
        <v>0</v>
      </c>
      <c r="I891" s="167">
        <f t="shared" si="80"/>
        <v>0</v>
      </c>
      <c r="J891" s="167">
        <v>55579</v>
      </c>
      <c r="K891" s="167">
        <f t="shared" si="81"/>
        <v>55579</v>
      </c>
      <c r="L891" s="167">
        <f t="shared" si="78"/>
        <v>55579</v>
      </c>
      <c r="M891" s="167">
        <f t="shared" si="78"/>
        <v>55579</v>
      </c>
      <c r="N891" s="168"/>
    </row>
    <row r="892" spans="1:14" ht="23.1" hidden="1" customHeight="1">
      <c r="A892" s="47">
        <v>706</v>
      </c>
      <c r="B892" s="41" t="s">
        <v>740</v>
      </c>
      <c r="C892" s="41" t="s">
        <v>741</v>
      </c>
      <c r="D892" s="40" t="s">
        <v>59</v>
      </c>
      <c r="E892" s="40">
        <v>1</v>
      </c>
      <c r="F892" s="167">
        <v>990</v>
      </c>
      <c r="G892" s="167">
        <f t="shared" si="79"/>
        <v>990</v>
      </c>
      <c r="H892" s="167">
        <v>49548</v>
      </c>
      <c r="I892" s="167">
        <f t="shared" si="80"/>
        <v>49548</v>
      </c>
      <c r="J892" s="167">
        <v>0</v>
      </c>
      <c r="K892" s="167">
        <f t="shared" si="81"/>
        <v>0</v>
      </c>
      <c r="L892" s="167">
        <f t="shared" si="78"/>
        <v>50538</v>
      </c>
      <c r="M892" s="167">
        <f t="shared" si="78"/>
        <v>50538</v>
      </c>
      <c r="N892" s="171"/>
    </row>
    <row r="893" spans="1:14" ht="23.1" hidden="1" customHeight="1">
      <c r="A893" s="47">
        <v>707</v>
      </c>
      <c r="B893" s="41" t="s">
        <v>740</v>
      </c>
      <c r="C893" s="41" t="s">
        <v>832</v>
      </c>
      <c r="D893" s="40" t="s">
        <v>59</v>
      </c>
      <c r="E893" s="40">
        <v>1</v>
      </c>
      <c r="F893" s="167">
        <v>1111</v>
      </c>
      <c r="G893" s="167">
        <f t="shared" si="79"/>
        <v>1111</v>
      </c>
      <c r="H893" s="167">
        <v>55579</v>
      </c>
      <c r="I893" s="167">
        <f t="shared" si="80"/>
        <v>55579</v>
      </c>
      <c r="J893" s="167">
        <v>0</v>
      </c>
      <c r="K893" s="167">
        <f t="shared" si="81"/>
        <v>0</v>
      </c>
      <c r="L893" s="167">
        <f t="shared" si="78"/>
        <v>56690</v>
      </c>
      <c r="M893" s="167">
        <f t="shared" si="78"/>
        <v>56690</v>
      </c>
      <c r="N893" s="171"/>
    </row>
    <row r="894" spans="1:14" ht="23.1" hidden="1" customHeight="1">
      <c r="A894" s="47">
        <v>708</v>
      </c>
      <c r="B894" s="41" t="s">
        <v>740</v>
      </c>
      <c r="C894" s="41" t="s">
        <v>742</v>
      </c>
      <c r="D894" s="40" t="s">
        <v>59</v>
      </c>
      <c r="E894" s="40">
        <v>1</v>
      </c>
      <c r="F894" s="167">
        <v>1981</v>
      </c>
      <c r="G894" s="167">
        <f t="shared" si="79"/>
        <v>1981</v>
      </c>
      <c r="H894" s="167">
        <v>99097</v>
      </c>
      <c r="I894" s="167">
        <f t="shared" si="80"/>
        <v>99097</v>
      </c>
      <c r="J894" s="167">
        <v>0</v>
      </c>
      <c r="K894" s="167">
        <f t="shared" si="81"/>
        <v>0</v>
      </c>
      <c r="L894" s="167">
        <f t="shared" si="78"/>
        <v>101078</v>
      </c>
      <c r="M894" s="167">
        <f t="shared" si="78"/>
        <v>101078</v>
      </c>
      <c r="N894" s="171"/>
    </row>
    <row r="895" spans="1:14" ht="23.1" hidden="1" customHeight="1">
      <c r="A895" s="47">
        <v>709</v>
      </c>
      <c r="B895" s="41" t="s">
        <v>743</v>
      </c>
      <c r="C895" s="41" t="s">
        <v>744</v>
      </c>
      <c r="D895" s="40" t="s">
        <v>59</v>
      </c>
      <c r="E895" s="40">
        <v>1</v>
      </c>
      <c r="F895" s="167">
        <v>77140</v>
      </c>
      <c r="G895" s="167">
        <f t="shared" si="79"/>
        <v>77140</v>
      </c>
      <c r="H895" s="167">
        <v>102404</v>
      </c>
      <c r="I895" s="167">
        <f t="shared" si="80"/>
        <v>102404</v>
      </c>
      <c r="J895" s="167">
        <v>0</v>
      </c>
      <c r="K895" s="167">
        <f t="shared" si="81"/>
        <v>0</v>
      </c>
      <c r="L895" s="167">
        <f t="shared" si="78"/>
        <v>179544</v>
      </c>
      <c r="M895" s="167">
        <f t="shared" si="78"/>
        <v>179544</v>
      </c>
      <c r="N895" s="171"/>
    </row>
    <row r="896" spans="1:14" ht="23.1" hidden="1" customHeight="1">
      <c r="A896" s="47">
        <v>710</v>
      </c>
      <c r="B896" s="41" t="s">
        <v>743</v>
      </c>
      <c r="C896" s="41" t="s">
        <v>745</v>
      </c>
      <c r="D896" s="40" t="s">
        <v>59</v>
      </c>
      <c r="E896" s="40">
        <v>1</v>
      </c>
      <c r="F896" s="167">
        <v>77140</v>
      </c>
      <c r="G896" s="167">
        <f t="shared" si="79"/>
        <v>77140</v>
      </c>
      <c r="H896" s="167">
        <v>139622</v>
      </c>
      <c r="I896" s="167">
        <f t="shared" si="80"/>
        <v>139622</v>
      </c>
      <c r="J896" s="167">
        <v>0</v>
      </c>
      <c r="K896" s="167">
        <f t="shared" si="81"/>
        <v>0</v>
      </c>
      <c r="L896" s="167">
        <f t="shared" si="78"/>
        <v>216762</v>
      </c>
      <c r="M896" s="167">
        <f t="shared" si="78"/>
        <v>216762</v>
      </c>
      <c r="N896" s="171"/>
    </row>
    <row r="897" spans="1:14" ht="23.1" hidden="1" customHeight="1">
      <c r="A897" s="47">
        <v>711</v>
      </c>
      <c r="B897" s="41" t="s">
        <v>743</v>
      </c>
      <c r="C897" s="41" t="s">
        <v>746</v>
      </c>
      <c r="D897" s="40" t="s">
        <v>59</v>
      </c>
      <c r="E897" s="40">
        <v>1</v>
      </c>
      <c r="F897" s="167">
        <v>77140</v>
      </c>
      <c r="G897" s="167">
        <f t="shared" si="79"/>
        <v>77140</v>
      </c>
      <c r="H897" s="167">
        <v>194143</v>
      </c>
      <c r="I897" s="167">
        <f t="shared" si="80"/>
        <v>194143</v>
      </c>
      <c r="J897" s="167">
        <v>0</v>
      </c>
      <c r="K897" s="167">
        <f t="shared" si="81"/>
        <v>0</v>
      </c>
      <c r="L897" s="167">
        <f t="shared" si="78"/>
        <v>271283</v>
      </c>
      <c r="M897" s="167">
        <f t="shared" si="78"/>
        <v>271283</v>
      </c>
      <c r="N897" s="171"/>
    </row>
    <row r="898" spans="1:14" ht="23.1" hidden="1" customHeight="1">
      <c r="A898" s="47">
        <v>712</v>
      </c>
      <c r="B898" s="41" t="s">
        <v>743</v>
      </c>
      <c r="C898" s="41" t="s">
        <v>747</v>
      </c>
      <c r="D898" s="40" t="s">
        <v>59</v>
      </c>
      <c r="E898" s="40">
        <v>1</v>
      </c>
      <c r="F898" s="167">
        <v>77140</v>
      </c>
      <c r="G898" s="167">
        <f t="shared" si="79"/>
        <v>77140</v>
      </c>
      <c r="H898" s="167">
        <v>314956</v>
      </c>
      <c r="I898" s="167">
        <f t="shared" si="80"/>
        <v>314956</v>
      </c>
      <c r="J898" s="167">
        <v>0</v>
      </c>
      <c r="K898" s="167">
        <f t="shared" si="81"/>
        <v>0</v>
      </c>
      <c r="L898" s="167">
        <f t="shared" si="78"/>
        <v>392096</v>
      </c>
      <c r="M898" s="167">
        <f t="shared" si="78"/>
        <v>392096</v>
      </c>
      <c r="N898" s="171"/>
    </row>
    <row r="899" spans="1:14" ht="23.1" hidden="1" customHeight="1">
      <c r="A899" s="47">
        <v>713</v>
      </c>
      <c r="B899" s="41" t="s">
        <v>743</v>
      </c>
      <c r="C899" s="41" t="s">
        <v>833</v>
      </c>
      <c r="D899" s="40" t="s">
        <v>59</v>
      </c>
      <c r="E899" s="40">
        <v>1</v>
      </c>
      <c r="F899" s="167">
        <v>77140</v>
      </c>
      <c r="G899" s="167">
        <f t="shared" si="79"/>
        <v>77140</v>
      </c>
      <c r="H899" s="167">
        <v>344748</v>
      </c>
      <c r="I899" s="167">
        <f t="shared" si="80"/>
        <v>344748</v>
      </c>
      <c r="J899" s="167">
        <v>0</v>
      </c>
      <c r="K899" s="167">
        <f t="shared" si="81"/>
        <v>0</v>
      </c>
      <c r="L899" s="167">
        <f t="shared" si="78"/>
        <v>421888</v>
      </c>
      <c r="M899" s="167">
        <f t="shared" si="78"/>
        <v>421888</v>
      </c>
      <c r="N899" s="171"/>
    </row>
    <row r="900" spans="1:14" ht="23.1" hidden="1" customHeight="1">
      <c r="A900" s="47">
        <v>714</v>
      </c>
      <c r="B900" s="41" t="s">
        <v>743</v>
      </c>
      <c r="C900" s="41" t="s">
        <v>834</v>
      </c>
      <c r="D900" s="40" t="s">
        <v>59</v>
      </c>
      <c r="E900" s="40">
        <v>1</v>
      </c>
      <c r="F900" s="167">
        <v>77140</v>
      </c>
      <c r="G900" s="167">
        <f t="shared" si="79"/>
        <v>77140</v>
      </c>
      <c r="H900" s="167">
        <v>495150</v>
      </c>
      <c r="I900" s="167">
        <f t="shared" si="80"/>
        <v>495150</v>
      </c>
      <c r="J900" s="167">
        <v>0</v>
      </c>
      <c r="K900" s="167">
        <f t="shared" si="81"/>
        <v>0</v>
      </c>
      <c r="L900" s="167">
        <f t="shared" si="78"/>
        <v>572290</v>
      </c>
      <c r="M900" s="167">
        <f t="shared" si="78"/>
        <v>572290</v>
      </c>
      <c r="N900" s="171"/>
    </row>
    <row r="901" spans="1:14" ht="23.1" hidden="1" customHeight="1">
      <c r="A901" s="47">
        <v>715</v>
      </c>
      <c r="B901" s="39" t="s">
        <v>835</v>
      </c>
      <c r="C901" s="39" t="s">
        <v>748</v>
      </c>
      <c r="D901" s="40" t="s">
        <v>43</v>
      </c>
      <c r="E901" s="40">
        <v>1</v>
      </c>
      <c r="F901" s="167">
        <v>0</v>
      </c>
      <c r="G901" s="167">
        <f t="shared" si="79"/>
        <v>0</v>
      </c>
      <c r="H901" s="167">
        <v>0</v>
      </c>
      <c r="I901" s="167">
        <f t="shared" si="80"/>
        <v>0</v>
      </c>
      <c r="J901" s="167">
        <v>11865</v>
      </c>
      <c r="K901" s="167">
        <f t="shared" si="81"/>
        <v>11865</v>
      </c>
      <c r="L901" s="167">
        <f t="shared" si="78"/>
        <v>11865</v>
      </c>
      <c r="M901" s="167">
        <f t="shared" si="78"/>
        <v>11865</v>
      </c>
      <c r="N901" s="168" t="s">
        <v>68</v>
      </c>
    </row>
    <row r="902" spans="1:14" ht="23.1" hidden="1" customHeight="1">
      <c r="A902" s="47">
        <v>716</v>
      </c>
      <c r="B902" s="39" t="s">
        <v>749</v>
      </c>
      <c r="C902" s="39" t="s">
        <v>750</v>
      </c>
      <c r="D902" s="40" t="s">
        <v>235</v>
      </c>
      <c r="E902" s="40">
        <v>1</v>
      </c>
      <c r="F902" s="167">
        <v>0</v>
      </c>
      <c r="G902" s="167">
        <f t="shared" si="79"/>
        <v>0</v>
      </c>
      <c r="H902" s="167">
        <v>0</v>
      </c>
      <c r="I902" s="167">
        <f t="shared" si="80"/>
        <v>0</v>
      </c>
      <c r="J902" s="167">
        <v>79093</v>
      </c>
      <c r="K902" s="167">
        <f t="shared" si="81"/>
        <v>79093</v>
      </c>
      <c r="L902" s="167">
        <f t="shared" si="78"/>
        <v>79093</v>
      </c>
      <c r="M902" s="167">
        <f t="shared" si="78"/>
        <v>79093</v>
      </c>
      <c r="N902" s="168" t="s">
        <v>68</v>
      </c>
    </row>
    <row r="903" spans="1:14" ht="23.1" hidden="1" customHeight="1">
      <c r="A903" s="47">
        <v>717</v>
      </c>
      <c r="B903" s="39" t="s">
        <v>749</v>
      </c>
      <c r="C903" s="39" t="s">
        <v>836</v>
      </c>
      <c r="D903" s="40" t="s">
        <v>235</v>
      </c>
      <c r="E903" s="40">
        <v>1</v>
      </c>
      <c r="F903" s="167">
        <v>0</v>
      </c>
      <c r="G903" s="167">
        <f t="shared" si="79"/>
        <v>0</v>
      </c>
      <c r="H903" s="167">
        <v>0</v>
      </c>
      <c r="I903" s="167">
        <f t="shared" si="80"/>
        <v>0</v>
      </c>
      <c r="J903" s="167">
        <v>104232</v>
      </c>
      <c r="K903" s="167">
        <f t="shared" si="81"/>
        <v>104232</v>
      </c>
      <c r="L903" s="167">
        <f t="shared" si="78"/>
        <v>104232</v>
      </c>
      <c r="M903" s="167">
        <f t="shared" si="78"/>
        <v>104232</v>
      </c>
      <c r="N903" s="168"/>
    </row>
    <row r="904" spans="1:14" ht="23.1" hidden="1" customHeight="1">
      <c r="A904" s="47">
        <v>718</v>
      </c>
      <c r="B904" s="39" t="s">
        <v>236</v>
      </c>
      <c r="C904" s="39" t="s">
        <v>237</v>
      </c>
      <c r="D904" s="40" t="s">
        <v>235</v>
      </c>
      <c r="E904" s="40">
        <v>1</v>
      </c>
      <c r="F904" s="167">
        <v>0</v>
      </c>
      <c r="G904" s="167">
        <f t="shared" si="79"/>
        <v>0</v>
      </c>
      <c r="H904" s="167">
        <v>0</v>
      </c>
      <c r="I904" s="167">
        <f t="shared" si="80"/>
        <v>0</v>
      </c>
      <c r="J904" s="167">
        <v>395</v>
      </c>
      <c r="K904" s="167">
        <f t="shared" si="81"/>
        <v>395</v>
      </c>
      <c r="L904" s="167">
        <f t="shared" si="78"/>
        <v>395</v>
      </c>
      <c r="M904" s="167">
        <f t="shared" si="78"/>
        <v>395</v>
      </c>
      <c r="N904" s="168" t="s">
        <v>68</v>
      </c>
    </row>
    <row r="905" spans="1:14" ht="23.1" hidden="1" customHeight="1">
      <c r="A905" s="47">
        <v>719</v>
      </c>
      <c r="B905" s="39" t="s">
        <v>244</v>
      </c>
      <c r="C905" s="39" t="s">
        <v>245</v>
      </c>
      <c r="D905" s="40" t="s">
        <v>78</v>
      </c>
      <c r="E905" s="40">
        <v>1</v>
      </c>
      <c r="F905" s="167">
        <v>8840</v>
      </c>
      <c r="G905" s="167">
        <f t="shared" si="79"/>
        <v>8840</v>
      </c>
      <c r="H905" s="167">
        <v>907571</v>
      </c>
      <c r="I905" s="167">
        <f t="shared" si="80"/>
        <v>907571</v>
      </c>
      <c r="J905" s="167">
        <v>0</v>
      </c>
      <c r="K905" s="167">
        <f t="shared" si="81"/>
        <v>0</v>
      </c>
      <c r="L905" s="167">
        <f t="shared" si="78"/>
        <v>916411</v>
      </c>
      <c r="M905" s="167">
        <f t="shared" si="78"/>
        <v>916411</v>
      </c>
      <c r="N905" s="168" t="s">
        <v>68</v>
      </c>
    </row>
    <row r="906" spans="1:14" ht="23.1" hidden="1" customHeight="1">
      <c r="A906" s="47">
        <v>720</v>
      </c>
      <c r="B906" s="39" t="s">
        <v>246</v>
      </c>
      <c r="C906" s="39" t="s">
        <v>247</v>
      </c>
      <c r="D906" s="40" t="s">
        <v>43</v>
      </c>
      <c r="E906" s="40">
        <v>1</v>
      </c>
      <c r="F906" s="167">
        <v>8183</v>
      </c>
      <c r="G906" s="167">
        <f t="shared" si="79"/>
        <v>8183</v>
      </c>
      <c r="H906" s="167">
        <v>28436</v>
      </c>
      <c r="I906" s="167">
        <f t="shared" si="80"/>
        <v>28436</v>
      </c>
      <c r="J906" s="167">
        <v>0</v>
      </c>
      <c r="K906" s="167">
        <f t="shared" si="81"/>
        <v>0</v>
      </c>
      <c r="L906" s="167">
        <f t="shared" si="78"/>
        <v>36619</v>
      </c>
      <c r="M906" s="167">
        <f t="shared" si="78"/>
        <v>36619</v>
      </c>
      <c r="N906" s="168" t="s">
        <v>68</v>
      </c>
    </row>
    <row r="907" spans="1:14" ht="23.1" hidden="1" customHeight="1">
      <c r="A907" s="47">
        <v>721</v>
      </c>
      <c r="B907" s="39" t="s">
        <v>256</v>
      </c>
      <c r="C907" s="39" t="s">
        <v>257</v>
      </c>
      <c r="D907" s="40" t="s">
        <v>43</v>
      </c>
      <c r="E907" s="40">
        <v>1</v>
      </c>
      <c r="F907" s="167">
        <v>5716</v>
      </c>
      <c r="G907" s="167">
        <f t="shared" si="79"/>
        <v>5716</v>
      </c>
      <c r="H907" s="167">
        <v>7830</v>
      </c>
      <c r="I907" s="167">
        <f t="shared" si="80"/>
        <v>7830</v>
      </c>
      <c r="J907" s="167">
        <v>0</v>
      </c>
      <c r="K907" s="167">
        <f t="shared" si="81"/>
        <v>0</v>
      </c>
      <c r="L907" s="167">
        <f t="shared" si="78"/>
        <v>13546</v>
      </c>
      <c r="M907" s="167">
        <f t="shared" si="78"/>
        <v>13546</v>
      </c>
      <c r="N907" s="168" t="s">
        <v>68</v>
      </c>
    </row>
    <row r="908" spans="1:14" ht="23.1" hidden="1" customHeight="1">
      <c r="A908" s="47">
        <v>722</v>
      </c>
      <c r="B908" s="39" t="s">
        <v>589</v>
      </c>
      <c r="C908" s="41" t="s">
        <v>590</v>
      </c>
      <c r="D908" s="40" t="s">
        <v>78</v>
      </c>
      <c r="E908" s="40">
        <v>1</v>
      </c>
      <c r="F908" s="167">
        <v>1231119</v>
      </c>
      <c r="G908" s="167">
        <f t="shared" si="79"/>
        <v>1231119</v>
      </c>
      <c r="H908" s="167">
        <v>5279956</v>
      </c>
      <c r="I908" s="167">
        <f t="shared" si="80"/>
        <v>5279956</v>
      </c>
      <c r="J908" s="167">
        <v>10027</v>
      </c>
      <c r="K908" s="167">
        <f t="shared" si="81"/>
        <v>10027</v>
      </c>
      <c r="L908" s="167">
        <f t="shared" si="78"/>
        <v>6521102</v>
      </c>
      <c r="M908" s="167">
        <f t="shared" si="78"/>
        <v>6521102</v>
      </c>
      <c r="N908" s="171"/>
    </row>
    <row r="909" spans="1:14" ht="23.1" hidden="1" customHeight="1">
      <c r="A909" s="47">
        <v>723</v>
      </c>
      <c r="B909" s="39" t="s">
        <v>591</v>
      </c>
      <c r="C909" s="41" t="s">
        <v>592</v>
      </c>
      <c r="D909" s="40" t="s">
        <v>78</v>
      </c>
      <c r="E909" s="40">
        <v>1</v>
      </c>
      <c r="F909" s="167">
        <v>229547</v>
      </c>
      <c r="G909" s="167">
        <f t="shared" si="79"/>
        <v>229547</v>
      </c>
      <c r="H909" s="167">
        <v>1350704</v>
      </c>
      <c r="I909" s="167">
        <f t="shared" si="80"/>
        <v>1350704</v>
      </c>
      <c r="J909" s="167">
        <v>1768</v>
      </c>
      <c r="K909" s="167">
        <f t="shared" si="81"/>
        <v>1768</v>
      </c>
      <c r="L909" s="167">
        <f t="shared" si="78"/>
        <v>1582019</v>
      </c>
      <c r="M909" s="167">
        <f t="shared" si="78"/>
        <v>1582019</v>
      </c>
      <c r="N909" s="171"/>
    </row>
    <row r="910" spans="1:14" ht="23.1" hidden="1" customHeight="1">
      <c r="A910" s="47">
        <v>724</v>
      </c>
      <c r="B910" s="39" t="s">
        <v>94</v>
      </c>
      <c r="C910" s="39" t="s">
        <v>95</v>
      </c>
      <c r="D910" s="40" t="s">
        <v>78</v>
      </c>
      <c r="E910" s="40">
        <v>1</v>
      </c>
      <c r="F910" s="167">
        <v>1460667</v>
      </c>
      <c r="G910" s="167">
        <f t="shared" si="79"/>
        <v>1460667</v>
      </c>
      <c r="H910" s="167">
        <v>6630660</v>
      </c>
      <c r="I910" s="167">
        <f t="shared" si="80"/>
        <v>6630660</v>
      </c>
      <c r="J910" s="167">
        <v>11796</v>
      </c>
      <c r="K910" s="167">
        <f t="shared" si="81"/>
        <v>11796</v>
      </c>
      <c r="L910" s="167">
        <f t="shared" si="78"/>
        <v>8103123</v>
      </c>
      <c r="M910" s="167">
        <f t="shared" si="78"/>
        <v>8103123</v>
      </c>
      <c r="N910" s="171"/>
    </row>
    <row r="911" spans="1:14" ht="23.1" hidden="1" customHeight="1">
      <c r="A911" s="47">
        <v>725</v>
      </c>
      <c r="B911" s="39" t="s">
        <v>94</v>
      </c>
      <c r="C911" s="39" t="s">
        <v>168</v>
      </c>
      <c r="D911" s="40" t="s">
        <v>78</v>
      </c>
      <c r="E911" s="40">
        <v>1</v>
      </c>
      <c r="F911" s="167">
        <v>1752800</v>
      </c>
      <c r="G911" s="167">
        <f t="shared" si="79"/>
        <v>1752800</v>
      </c>
      <c r="H911" s="167">
        <v>7956792</v>
      </c>
      <c r="I911" s="167">
        <f t="shared" si="80"/>
        <v>7956792</v>
      </c>
      <c r="J911" s="167">
        <v>14155</v>
      </c>
      <c r="K911" s="167">
        <f t="shared" si="81"/>
        <v>14155</v>
      </c>
      <c r="L911" s="167">
        <f t="shared" si="78"/>
        <v>9723747</v>
      </c>
      <c r="M911" s="167">
        <f t="shared" si="78"/>
        <v>9723747</v>
      </c>
      <c r="N911" s="168" t="s">
        <v>68</v>
      </c>
    </row>
    <row r="912" spans="1:14" ht="23.1" hidden="1" customHeight="1">
      <c r="A912" s="47">
        <v>726</v>
      </c>
      <c r="B912" s="39" t="s">
        <v>94</v>
      </c>
      <c r="C912" s="39" t="s">
        <v>169</v>
      </c>
      <c r="D912" s="40" t="s">
        <v>78</v>
      </c>
      <c r="E912" s="40">
        <v>1</v>
      </c>
      <c r="F912" s="167">
        <v>2044933</v>
      </c>
      <c r="G912" s="167">
        <f t="shared" si="79"/>
        <v>2044933</v>
      </c>
      <c r="H912" s="167">
        <v>9282924</v>
      </c>
      <c r="I912" s="167">
        <f t="shared" si="80"/>
        <v>9282924</v>
      </c>
      <c r="J912" s="167">
        <v>16514</v>
      </c>
      <c r="K912" s="167">
        <f t="shared" si="81"/>
        <v>16514</v>
      </c>
      <c r="L912" s="167">
        <f t="shared" si="78"/>
        <v>11344371</v>
      </c>
      <c r="M912" s="167">
        <f t="shared" si="78"/>
        <v>11344371</v>
      </c>
      <c r="N912" s="168" t="s">
        <v>68</v>
      </c>
    </row>
    <row r="913" spans="1:17" ht="23.1" hidden="1" customHeight="1">
      <c r="A913" s="47">
        <v>727</v>
      </c>
      <c r="B913" s="39" t="s">
        <v>170</v>
      </c>
      <c r="C913" s="39" t="s">
        <v>95</v>
      </c>
      <c r="D913" s="40" t="s">
        <v>78</v>
      </c>
      <c r="E913" s="40">
        <v>1</v>
      </c>
      <c r="F913" s="167">
        <v>1573413</v>
      </c>
      <c r="G913" s="167">
        <f t="shared" si="79"/>
        <v>1573413</v>
      </c>
      <c r="H913" s="167">
        <v>6630660</v>
      </c>
      <c r="I913" s="167">
        <f t="shared" si="80"/>
        <v>6630660</v>
      </c>
      <c r="J913" s="167">
        <v>11796</v>
      </c>
      <c r="K913" s="167">
        <f t="shared" si="81"/>
        <v>11796</v>
      </c>
      <c r="L913" s="167">
        <f t="shared" si="78"/>
        <v>8215869</v>
      </c>
      <c r="M913" s="167">
        <f t="shared" si="78"/>
        <v>8215869</v>
      </c>
      <c r="N913" s="168" t="s">
        <v>68</v>
      </c>
    </row>
    <row r="914" spans="1:17" ht="23.1" hidden="1" customHeight="1">
      <c r="A914" s="47">
        <v>728</v>
      </c>
      <c r="B914" s="39" t="s">
        <v>170</v>
      </c>
      <c r="C914" s="41" t="s">
        <v>171</v>
      </c>
      <c r="D914" s="40" t="s">
        <v>78</v>
      </c>
      <c r="E914" s="40">
        <v>1</v>
      </c>
      <c r="F914" s="167">
        <v>1888095</v>
      </c>
      <c r="G914" s="167">
        <f t="shared" si="79"/>
        <v>1888095</v>
      </c>
      <c r="H914" s="167">
        <v>7956792</v>
      </c>
      <c r="I914" s="167">
        <f t="shared" si="80"/>
        <v>7956792</v>
      </c>
      <c r="J914" s="167">
        <v>14155</v>
      </c>
      <c r="K914" s="167">
        <f t="shared" si="81"/>
        <v>14155</v>
      </c>
      <c r="L914" s="167">
        <f t="shared" si="78"/>
        <v>9859042</v>
      </c>
      <c r="M914" s="167">
        <f t="shared" si="78"/>
        <v>9859042</v>
      </c>
      <c r="N914" s="168" t="s">
        <v>68</v>
      </c>
    </row>
    <row r="915" spans="1:17" ht="23.1" hidden="1" customHeight="1">
      <c r="A915" s="47">
        <v>729</v>
      </c>
      <c r="B915" s="39" t="s">
        <v>170</v>
      </c>
      <c r="C915" s="39" t="s">
        <v>169</v>
      </c>
      <c r="D915" s="40" t="s">
        <v>78</v>
      </c>
      <c r="E915" s="40">
        <v>1</v>
      </c>
      <c r="F915" s="167">
        <v>2202778</v>
      </c>
      <c r="G915" s="167">
        <f t="shared" si="79"/>
        <v>2202778</v>
      </c>
      <c r="H915" s="167">
        <v>9282924</v>
      </c>
      <c r="I915" s="167">
        <f t="shared" si="80"/>
        <v>9282924</v>
      </c>
      <c r="J915" s="167">
        <v>16514</v>
      </c>
      <c r="K915" s="167">
        <f t="shared" si="81"/>
        <v>16514</v>
      </c>
      <c r="L915" s="187">
        <f t="shared" si="78"/>
        <v>11502216</v>
      </c>
      <c r="M915" s="187">
        <f t="shared" si="78"/>
        <v>11502216</v>
      </c>
      <c r="N915" s="168" t="s">
        <v>68</v>
      </c>
    </row>
    <row r="916" spans="1:17" ht="23.1" hidden="1" customHeight="1">
      <c r="A916" s="47">
        <v>730</v>
      </c>
      <c r="B916" s="39" t="s">
        <v>251</v>
      </c>
      <c r="C916" s="39" t="s">
        <v>168</v>
      </c>
      <c r="D916" s="40" t="s">
        <v>82</v>
      </c>
      <c r="E916" s="40">
        <v>1</v>
      </c>
      <c r="F916" s="167">
        <v>1401</v>
      </c>
      <c r="G916" s="167">
        <f t="shared" si="79"/>
        <v>1401</v>
      </c>
      <c r="H916" s="167">
        <v>5785</v>
      </c>
      <c r="I916" s="167">
        <f t="shared" si="80"/>
        <v>5785</v>
      </c>
      <c r="J916" s="167">
        <v>12</v>
      </c>
      <c r="K916" s="167">
        <f t="shared" si="81"/>
        <v>12</v>
      </c>
      <c r="L916" s="167">
        <f t="shared" si="78"/>
        <v>7198</v>
      </c>
      <c r="M916" s="167">
        <f t="shared" si="78"/>
        <v>7198</v>
      </c>
      <c r="N916" s="168" t="s">
        <v>68</v>
      </c>
    </row>
    <row r="917" spans="1:17" ht="23.1" hidden="1" customHeight="1">
      <c r="A917" s="47">
        <v>731</v>
      </c>
      <c r="B917" s="39" t="s">
        <v>251</v>
      </c>
      <c r="C917" s="39" t="s">
        <v>95</v>
      </c>
      <c r="D917" s="40" t="s">
        <v>82</v>
      </c>
      <c r="E917" s="40">
        <v>1</v>
      </c>
      <c r="F917" s="167">
        <v>1168</v>
      </c>
      <c r="G917" s="167">
        <f t="shared" si="79"/>
        <v>1168</v>
      </c>
      <c r="H917" s="167">
        <v>4821</v>
      </c>
      <c r="I917" s="167">
        <f t="shared" si="80"/>
        <v>4821</v>
      </c>
      <c r="J917" s="167">
        <v>10</v>
      </c>
      <c r="K917" s="167">
        <f t="shared" si="81"/>
        <v>10</v>
      </c>
      <c r="L917" s="167">
        <f t="shared" si="78"/>
        <v>5999</v>
      </c>
      <c r="M917" s="167">
        <f t="shared" si="78"/>
        <v>5999</v>
      </c>
      <c r="N917" s="168" t="s">
        <v>68</v>
      </c>
    </row>
    <row r="918" spans="1:17" ht="23.1" hidden="1" customHeight="1">
      <c r="A918" s="47">
        <v>732</v>
      </c>
      <c r="B918" s="39" t="s">
        <v>251</v>
      </c>
      <c r="C918" s="39" t="s">
        <v>95</v>
      </c>
      <c r="D918" s="40" t="s">
        <v>78</v>
      </c>
      <c r="E918" s="40">
        <v>1</v>
      </c>
      <c r="F918" s="167">
        <v>1168568</v>
      </c>
      <c r="G918" s="167">
        <f t="shared" si="79"/>
        <v>1168568</v>
      </c>
      <c r="H918" s="167">
        <v>4821981</v>
      </c>
      <c r="I918" s="167">
        <f t="shared" si="80"/>
        <v>4821981</v>
      </c>
      <c r="J918" s="167">
        <v>10027</v>
      </c>
      <c r="K918" s="167">
        <f t="shared" si="81"/>
        <v>10027</v>
      </c>
      <c r="L918" s="167">
        <f t="shared" si="78"/>
        <v>6000576</v>
      </c>
      <c r="M918" s="167">
        <f t="shared" si="78"/>
        <v>6000576</v>
      </c>
      <c r="N918" s="168" t="s">
        <v>68</v>
      </c>
    </row>
    <row r="919" spans="1:17" ht="23.1" hidden="1" customHeight="1">
      <c r="A919" s="47">
        <v>733</v>
      </c>
      <c r="B919" s="39" t="s">
        <v>170</v>
      </c>
      <c r="C919" s="39" t="s">
        <v>95</v>
      </c>
      <c r="D919" s="40" t="s">
        <v>82</v>
      </c>
      <c r="E919" s="40">
        <v>1</v>
      </c>
      <c r="F919" s="167">
        <v>1573</v>
      </c>
      <c r="G919" s="167">
        <f t="shared" si="79"/>
        <v>1573</v>
      </c>
      <c r="H919" s="167">
        <v>6630</v>
      </c>
      <c r="I919" s="167">
        <f t="shared" si="80"/>
        <v>6630</v>
      </c>
      <c r="J919" s="167">
        <v>11</v>
      </c>
      <c r="K919" s="167">
        <f t="shared" si="81"/>
        <v>11</v>
      </c>
      <c r="L919" s="167">
        <f t="shared" si="78"/>
        <v>8214</v>
      </c>
      <c r="M919" s="167">
        <f t="shared" si="78"/>
        <v>8214</v>
      </c>
      <c r="N919" s="168" t="s">
        <v>68</v>
      </c>
    </row>
    <row r="920" spans="1:17" ht="23.1" hidden="1" customHeight="1">
      <c r="A920" s="47">
        <v>734</v>
      </c>
      <c r="B920" s="39" t="s">
        <v>94</v>
      </c>
      <c r="C920" s="39" t="s">
        <v>95</v>
      </c>
      <c r="D920" s="40" t="s">
        <v>82</v>
      </c>
      <c r="E920" s="40">
        <v>1</v>
      </c>
      <c r="F920" s="167">
        <v>1460</v>
      </c>
      <c r="G920" s="167">
        <f t="shared" si="79"/>
        <v>1460</v>
      </c>
      <c r="H920" s="167">
        <v>6630</v>
      </c>
      <c r="I920" s="167">
        <f t="shared" si="80"/>
        <v>6630</v>
      </c>
      <c r="J920" s="167">
        <v>11</v>
      </c>
      <c r="K920" s="167">
        <f t="shared" si="81"/>
        <v>11</v>
      </c>
      <c r="L920" s="167">
        <f t="shared" si="78"/>
        <v>8101</v>
      </c>
      <c r="M920" s="167">
        <f t="shared" si="78"/>
        <v>8101</v>
      </c>
      <c r="N920" s="168" t="s">
        <v>68</v>
      </c>
    </row>
    <row r="921" spans="1:17" ht="23.1" hidden="1" customHeight="1">
      <c r="A921" s="47">
        <v>735</v>
      </c>
      <c r="B921" s="39" t="s">
        <v>240</v>
      </c>
      <c r="C921" s="39" t="s">
        <v>241</v>
      </c>
      <c r="D921" s="40" t="s">
        <v>235</v>
      </c>
      <c r="E921" s="40">
        <v>1</v>
      </c>
      <c r="F921" s="167">
        <v>0</v>
      </c>
      <c r="G921" s="167">
        <f>E921*F921</f>
        <v>0</v>
      </c>
      <c r="H921" s="167">
        <v>0</v>
      </c>
      <c r="I921" s="167">
        <f>E921*H921</f>
        <v>0</v>
      </c>
      <c r="J921" s="167">
        <v>155</v>
      </c>
      <c r="K921" s="167">
        <f>E921*J921</f>
        <v>155</v>
      </c>
      <c r="L921" s="167">
        <f t="shared" si="78"/>
        <v>155</v>
      </c>
      <c r="M921" s="167">
        <f t="shared" si="78"/>
        <v>155</v>
      </c>
      <c r="N921" s="168" t="s">
        <v>68</v>
      </c>
    </row>
    <row r="922" spans="1:17" ht="23.1" hidden="1" customHeight="1">
      <c r="A922" s="47">
        <v>736</v>
      </c>
      <c r="B922" s="39" t="s">
        <v>248</v>
      </c>
      <c r="C922" s="39" t="s">
        <v>249</v>
      </c>
      <c r="D922" s="40" t="s">
        <v>250</v>
      </c>
      <c r="E922" s="40">
        <v>1</v>
      </c>
      <c r="F922" s="167">
        <v>10</v>
      </c>
      <c r="G922" s="167">
        <f t="shared" si="79"/>
        <v>10</v>
      </c>
      <c r="H922" s="167">
        <v>799</v>
      </c>
      <c r="I922" s="167">
        <f t="shared" si="80"/>
        <v>799</v>
      </c>
      <c r="J922" s="167">
        <v>0</v>
      </c>
      <c r="K922" s="167">
        <f t="shared" si="81"/>
        <v>0</v>
      </c>
      <c r="L922" s="167">
        <f t="shared" si="78"/>
        <v>809</v>
      </c>
      <c r="M922" s="167">
        <f t="shared" si="78"/>
        <v>809</v>
      </c>
      <c r="N922" s="168"/>
    </row>
    <row r="923" spans="1:17" ht="23.1" hidden="1" customHeight="1">
      <c r="A923" s="47">
        <v>737</v>
      </c>
      <c r="B923" s="39" t="s">
        <v>96</v>
      </c>
      <c r="C923" s="39" t="s">
        <v>97</v>
      </c>
      <c r="D923" s="40" t="s">
        <v>43</v>
      </c>
      <c r="E923" s="40">
        <v>1</v>
      </c>
      <c r="F923" s="167">
        <v>1697</v>
      </c>
      <c r="G923" s="167">
        <f t="shared" si="79"/>
        <v>1697</v>
      </c>
      <c r="H923" s="167">
        <v>10546</v>
      </c>
      <c r="I923" s="167">
        <f t="shared" si="80"/>
        <v>10546</v>
      </c>
      <c r="J923" s="167">
        <v>0</v>
      </c>
      <c r="K923" s="167">
        <f t="shared" si="81"/>
        <v>0</v>
      </c>
      <c r="L923" s="167">
        <f t="shared" si="78"/>
        <v>12243</v>
      </c>
      <c r="M923" s="167">
        <f t="shared" si="78"/>
        <v>12243</v>
      </c>
      <c r="N923" s="168" t="s">
        <v>68</v>
      </c>
    </row>
    <row r="924" spans="1:17" ht="23.1" hidden="1" customHeight="1">
      <c r="A924" s="47">
        <v>738</v>
      </c>
      <c r="B924" s="39" t="s">
        <v>252</v>
      </c>
      <c r="C924" s="39" t="s">
        <v>253</v>
      </c>
      <c r="D924" s="40" t="s">
        <v>43</v>
      </c>
      <c r="E924" s="40">
        <v>1</v>
      </c>
      <c r="F924" s="167">
        <v>659</v>
      </c>
      <c r="G924" s="167">
        <f t="shared" si="79"/>
        <v>659</v>
      </c>
      <c r="H924" s="167">
        <v>21973</v>
      </c>
      <c r="I924" s="167">
        <f t="shared" si="80"/>
        <v>21973</v>
      </c>
      <c r="J924" s="167">
        <v>0</v>
      </c>
      <c r="K924" s="167">
        <f t="shared" si="81"/>
        <v>0</v>
      </c>
      <c r="L924" s="167">
        <f t="shared" si="78"/>
        <v>22632</v>
      </c>
      <c r="M924" s="167">
        <f t="shared" si="78"/>
        <v>22632</v>
      </c>
      <c r="N924" s="168" t="s">
        <v>68</v>
      </c>
    </row>
    <row r="925" spans="1:17" ht="23.1" hidden="1" customHeight="1">
      <c r="A925" s="47">
        <v>739</v>
      </c>
      <c r="B925" s="39" t="s">
        <v>254</v>
      </c>
      <c r="C925" s="39" t="s">
        <v>255</v>
      </c>
      <c r="D925" s="40" t="s">
        <v>43</v>
      </c>
      <c r="E925" s="40">
        <v>1</v>
      </c>
      <c r="F925" s="167">
        <v>21040</v>
      </c>
      <c r="G925" s="167">
        <f t="shared" si="79"/>
        <v>21040</v>
      </c>
      <c r="H925" s="167">
        <v>80672</v>
      </c>
      <c r="I925" s="167">
        <f t="shared" si="80"/>
        <v>80672</v>
      </c>
      <c r="J925" s="167">
        <v>0</v>
      </c>
      <c r="K925" s="167">
        <f t="shared" si="81"/>
        <v>0</v>
      </c>
      <c r="L925" s="167">
        <f t="shared" si="78"/>
        <v>101712</v>
      </c>
      <c r="M925" s="167">
        <f t="shared" si="78"/>
        <v>101712</v>
      </c>
      <c r="N925" s="168" t="s">
        <v>68</v>
      </c>
    </row>
    <row r="926" spans="1:17" ht="23.1" hidden="1" customHeight="1">
      <c r="A926" s="47">
        <v>740</v>
      </c>
      <c r="B926" s="39" t="s">
        <v>242</v>
      </c>
      <c r="C926" s="39" t="s">
        <v>243</v>
      </c>
      <c r="D926" s="40" t="s">
        <v>235</v>
      </c>
      <c r="E926" s="40">
        <v>1</v>
      </c>
      <c r="F926" s="167">
        <v>1268</v>
      </c>
      <c r="G926" s="167">
        <f t="shared" si="79"/>
        <v>1268</v>
      </c>
      <c r="H926" s="167">
        <v>0</v>
      </c>
      <c r="I926" s="167">
        <f t="shared" si="80"/>
        <v>0</v>
      </c>
      <c r="J926" s="167">
        <v>4770</v>
      </c>
      <c r="K926" s="167">
        <f t="shared" si="81"/>
        <v>4770</v>
      </c>
      <c r="L926" s="167">
        <f t="shared" ref="L926:M956" si="82">F926+H926+J926</f>
        <v>6038</v>
      </c>
      <c r="M926" s="167">
        <f t="shared" si="82"/>
        <v>6038</v>
      </c>
      <c r="N926" s="168" t="s">
        <v>68</v>
      </c>
    </row>
    <row r="927" spans="1:17" ht="23.1" hidden="1" customHeight="1">
      <c r="A927" s="47">
        <v>741</v>
      </c>
      <c r="B927" s="39" t="s">
        <v>238</v>
      </c>
      <c r="C927" s="39" t="s">
        <v>239</v>
      </c>
      <c r="D927" s="40" t="s">
        <v>235</v>
      </c>
      <c r="E927" s="40">
        <v>1</v>
      </c>
      <c r="F927" s="167">
        <v>9906</v>
      </c>
      <c r="G927" s="167">
        <f t="shared" si="79"/>
        <v>9906</v>
      </c>
      <c r="H927" s="167">
        <v>47848</v>
      </c>
      <c r="I927" s="167">
        <f t="shared" si="80"/>
        <v>47848</v>
      </c>
      <c r="J927" s="167">
        <v>2462</v>
      </c>
      <c r="K927" s="167">
        <f t="shared" si="81"/>
        <v>2462</v>
      </c>
      <c r="L927" s="167">
        <f t="shared" si="82"/>
        <v>60216</v>
      </c>
      <c r="M927" s="167">
        <f t="shared" si="82"/>
        <v>60216</v>
      </c>
      <c r="N927" s="168" t="s">
        <v>68</v>
      </c>
    </row>
    <row r="928" spans="1:17" s="251" customFormat="1" ht="23.1" hidden="1" customHeight="1">
      <c r="A928" s="47">
        <v>742</v>
      </c>
      <c r="B928" s="45" t="s">
        <v>475</v>
      </c>
      <c r="C928" s="45" t="s">
        <v>476</v>
      </c>
      <c r="D928" s="46" t="s">
        <v>43</v>
      </c>
      <c r="E928" s="40">
        <v>1</v>
      </c>
      <c r="F928" s="167">
        <v>993</v>
      </c>
      <c r="G928" s="167">
        <f t="shared" si="79"/>
        <v>993</v>
      </c>
      <c r="H928" s="167">
        <v>4746</v>
      </c>
      <c r="I928" s="167">
        <f t="shared" si="80"/>
        <v>4746</v>
      </c>
      <c r="J928" s="167">
        <v>0</v>
      </c>
      <c r="K928" s="167">
        <f t="shared" si="81"/>
        <v>0</v>
      </c>
      <c r="L928" s="167">
        <f t="shared" si="82"/>
        <v>5739</v>
      </c>
      <c r="M928" s="167">
        <f t="shared" si="82"/>
        <v>5739</v>
      </c>
      <c r="N928" s="46"/>
      <c r="O928" s="241"/>
      <c r="P928" s="241"/>
      <c r="Q928" s="241"/>
    </row>
    <row r="929" spans="1:17" s="251" customFormat="1" ht="23.1" hidden="1" customHeight="1">
      <c r="A929" s="47">
        <v>743</v>
      </c>
      <c r="B929" s="45" t="s">
        <v>475</v>
      </c>
      <c r="C929" s="45" t="s">
        <v>477</v>
      </c>
      <c r="D929" s="46" t="s">
        <v>43</v>
      </c>
      <c r="E929" s="40">
        <v>1</v>
      </c>
      <c r="F929" s="167">
        <v>1219</v>
      </c>
      <c r="G929" s="167">
        <f t="shared" si="79"/>
        <v>1219</v>
      </c>
      <c r="H929" s="167">
        <v>4746</v>
      </c>
      <c r="I929" s="167">
        <f t="shared" si="80"/>
        <v>4746</v>
      </c>
      <c r="J929" s="167">
        <v>0</v>
      </c>
      <c r="K929" s="167">
        <f t="shared" si="81"/>
        <v>0</v>
      </c>
      <c r="L929" s="167">
        <f t="shared" si="82"/>
        <v>5965</v>
      </c>
      <c r="M929" s="167">
        <f t="shared" si="82"/>
        <v>5965</v>
      </c>
      <c r="N929" s="46"/>
      <c r="O929" s="241"/>
      <c r="P929" s="241"/>
      <c r="Q929" s="241"/>
    </row>
    <row r="930" spans="1:17" s="251" customFormat="1" ht="23.1" hidden="1" customHeight="1">
      <c r="A930" s="47">
        <v>744</v>
      </c>
      <c r="B930" s="45" t="s">
        <v>478</v>
      </c>
      <c r="C930" s="45" t="s">
        <v>479</v>
      </c>
      <c r="D930" s="46" t="s">
        <v>43</v>
      </c>
      <c r="E930" s="40">
        <v>1</v>
      </c>
      <c r="F930" s="167">
        <v>28468</v>
      </c>
      <c r="G930" s="167">
        <f t="shared" si="79"/>
        <v>28468</v>
      </c>
      <c r="H930" s="167">
        <v>48169</v>
      </c>
      <c r="I930" s="167">
        <f t="shared" si="80"/>
        <v>48169</v>
      </c>
      <c r="J930" s="167">
        <v>0</v>
      </c>
      <c r="K930" s="167">
        <f t="shared" si="81"/>
        <v>0</v>
      </c>
      <c r="L930" s="167">
        <f t="shared" si="82"/>
        <v>76637</v>
      </c>
      <c r="M930" s="167">
        <f t="shared" si="82"/>
        <v>76637</v>
      </c>
      <c r="N930" s="46"/>
      <c r="O930" s="241"/>
      <c r="P930" s="241"/>
      <c r="Q930" s="241"/>
    </row>
    <row r="931" spans="1:17" s="251" customFormat="1" ht="23.1" hidden="1" customHeight="1">
      <c r="A931" s="47">
        <v>745</v>
      </c>
      <c r="B931" s="45" t="s">
        <v>478</v>
      </c>
      <c r="C931" s="45" t="s">
        <v>480</v>
      </c>
      <c r="D931" s="46" t="s">
        <v>43</v>
      </c>
      <c r="E931" s="40">
        <v>1</v>
      </c>
      <c r="F931" s="167">
        <v>14210</v>
      </c>
      <c r="G931" s="167">
        <f t="shared" si="79"/>
        <v>14210</v>
      </c>
      <c r="H931" s="167">
        <v>39469</v>
      </c>
      <c r="I931" s="167">
        <f t="shared" si="80"/>
        <v>39469</v>
      </c>
      <c r="J931" s="167">
        <v>0</v>
      </c>
      <c r="K931" s="167">
        <f t="shared" si="81"/>
        <v>0</v>
      </c>
      <c r="L931" s="167">
        <f t="shared" si="82"/>
        <v>53679</v>
      </c>
      <c r="M931" s="167">
        <f t="shared" si="82"/>
        <v>53679</v>
      </c>
      <c r="N931" s="46"/>
      <c r="O931" s="241"/>
      <c r="P931" s="241"/>
      <c r="Q931" s="241"/>
    </row>
    <row r="932" spans="1:17" s="251" customFormat="1" ht="23.1" hidden="1" customHeight="1">
      <c r="A932" s="47">
        <v>746</v>
      </c>
      <c r="B932" s="45" t="s">
        <v>481</v>
      </c>
      <c r="C932" s="45" t="s">
        <v>482</v>
      </c>
      <c r="D932" s="46" t="s">
        <v>264</v>
      </c>
      <c r="E932" s="40">
        <v>1</v>
      </c>
      <c r="F932" s="167">
        <v>26435</v>
      </c>
      <c r="G932" s="167">
        <f t="shared" si="79"/>
        <v>26435</v>
      </c>
      <c r="H932" s="167">
        <v>50121</v>
      </c>
      <c r="I932" s="167">
        <f t="shared" si="80"/>
        <v>50121</v>
      </c>
      <c r="J932" s="167">
        <v>74</v>
      </c>
      <c r="K932" s="167">
        <f t="shared" si="81"/>
        <v>74</v>
      </c>
      <c r="L932" s="167">
        <f t="shared" si="82"/>
        <v>76630</v>
      </c>
      <c r="M932" s="167">
        <f t="shared" si="82"/>
        <v>76630</v>
      </c>
      <c r="N932" s="46"/>
      <c r="O932" s="241"/>
      <c r="P932" s="241"/>
      <c r="Q932" s="241"/>
    </row>
    <row r="933" spans="1:17" ht="23.1" hidden="1" customHeight="1">
      <c r="A933" s="47">
        <v>747</v>
      </c>
      <c r="B933" s="45" t="s">
        <v>483</v>
      </c>
      <c r="C933" s="45" t="s">
        <v>484</v>
      </c>
      <c r="D933" s="46" t="s">
        <v>6</v>
      </c>
      <c r="E933" s="40">
        <v>1</v>
      </c>
      <c r="F933" s="167">
        <v>18000</v>
      </c>
      <c r="G933" s="167">
        <f t="shared" si="79"/>
        <v>18000</v>
      </c>
      <c r="H933" s="167">
        <v>12597</v>
      </c>
      <c r="I933" s="167">
        <f t="shared" si="80"/>
        <v>12597</v>
      </c>
      <c r="J933" s="167">
        <v>0</v>
      </c>
      <c r="K933" s="167">
        <f t="shared" si="81"/>
        <v>0</v>
      </c>
      <c r="L933" s="167">
        <f t="shared" si="82"/>
        <v>30597</v>
      </c>
      <c r="M933" s="167">
        <f t="shared" si="82"/>
        <v>30597</v>
      </c>
      <c r="N933" s="188"/>
    </row>
    <row r="934" spans="1:17" ht="23.1" hidden="1" customHeight="1">
      <c r="A934" s="47">
        <v>748</v>
      </c>
      <c r="B934" s="45" t="s">
        <v>485</v>
      </c>
      <c r="C934" s="45" t="s">
        <v>486</v>
      </c>
      <c r="D934" s="46" t="s">
        <v>1</v>
      </c>
      <c r="E934" s="40">
        <v>1</v>
      </c>
      <c r="F934" s="167">
        <v>15000</v>
      </c>
      <c r="G934" s="167">
        <f t="shared" si="79"/>
        <v>15000</v>
      </c>
      <c r="H934" s="167">
        <v>16797</v>
      </c>
      <c r="I934" s="167">
        <f t="shared" si="80"/>
        <v>16797</v>
      </c>
      <c r="J934" s="167">
        <v>0</v>
      </c>
      <c r="K934" s="167">
        <f t="shared" si="81"/>
        <v>0</v>
      </c>
      <c r="L934" s="167">
        <f t="shared" si="82"/>
        <v>31797</v>
      </c>
      <c r="M934" s="167">
        <f t="shared" si="82"/>
        <v>31797</v>
      </c>
      <c r="N934" s="188"/>
    </row>
    <row r="935" spans="1:17" ht="23.1" hidden="1" customHeight="1">
      <c r="A935" s="47">
        <v>749</v>
      </c>
      <c r="B935" s="45" t="s">
        <v>487</v>
      </c>
      <c r="C935" s="45" t="s">
        <v>488</v>
      </c>
      <c r="D935" s="46" t="s">
        <v>6</v>
      </c>
      <c r="E935" s="40">
        <v>1</v>
      </c>
      <c r="F935" s="167">
        <v>370000</v>
      </c>
      <c r="G935" s="167">
        <f t="shared" si="79"/>
        <v>370000</v>
      </c>
      <c r="H935" s="167">
        <v>26169</v>
      </c>
      <c r="I935" s="167">
        <f t="shared" si="80"/>
        <v>26169</v>
      </c>
      <c r="J935" s="167">
        <v>0</v>
      </c>
      <c r="K935" s="167">
        <f t="shared" si="81"/>
        <v>0</v>
      </c>
      <c r="L935" s="167">
        <f t="shared" si="82"/>
        <v>396169</v>
      </c>
      <c r="M935" s="167">
        <f t="shared" si="82"/>
        <v>396169</v>
      </c>
      <c r="N935" s="188"/>
    </row>
    <row r="936" spans="1:17" ht="23.1" hidden="1" customHeight="1">
      <c r="A936" s="47">
        <v>750</v>
      </c>
      <c r="B936" s="45" t="s">
        <v>489</v>
      </c>
      <c r="C936" s="45" t="s">
        <v>490</v>
      </c>
      <c r="D936" s="46" t="s">
        <v>43</v>
      </c>
      <c r="E936" s="40">
        <v>1</v>
      </c>
      <c r="F936" s="167">
        <v>3304</v>
      </c>
      <c r="G936" s="167">
        <f t="shared" si="79"/>
        <v>3304</v>
      </c>
      <c r="H936" s="167">
        <v>1124</v>
      </c>
      <c r="I936" s="167">
        <f t="shared" si="80"/>
        <v>1124</v>
      </c>
      <c r="J936" s="167">
        <v>0</v>
      </c>
      <c r="K936" s="167">
        <f t="shared" si="81"/>
        <v>0</v>
      </c>
      <c r="L936" s="167">
        <f t="shared" si="82"/>
        <v>4428</v>
      </c>
      <c r="M936" s="167">
        <f t="shared" si="82"/>
        <v>4428</v>
      </c>
      <c r="N936" s="188"/>
    </row>
    <row r="937" spans="1:17" ht="23.1" hidden="1" customHeight="1">
      <c r="A937" s="47">
        <v>751</v>
      </c>
      <c r="B937" s="45" t="s">
        <v>491</v>
      </c>
      <c r="C937" s="45" t="s">
        <v>492</v>
      </c>
      <c r="D937" s="46" t="s">
        <v>43</v>
      </c>
      <c r="E937" s="40">
        <v>1</v>
      </c>
      <c r="F937" s="167">
        <v>34</v>
      </c>
      <c r="G937" s="167">
        <f t="shared" si="79"/>
        <v>34</v>
      </c>
      <c r="H937" s="167">
        <v>10977</v>
      </c>
      <c r="I937" s="167">
        <f t="shared" si="80"/>
        <v>10977</v>
      </c>
      <c r="J937" s="167">
        <v>30</v>
      </c>
      <c r="K937" s="167">
        <f t="shared" si="81"/>
        <v>30</v>
      </c>
      <c r="L937" s="167">
        <f t="shared" si="82"/>
        <v>11041</v>
      </c>
      <c r="M937" s="167">
        <f t="shared" si="82"/>
        <v>11041</v>
      </c>
      <c r="N937" s="188"/>
    </row>
    <row r="938" spans="1:17" ht="23.1" hidden="1" customHeight="1">
      <c r="A938" s="47">
        <v>752</v>
      </c>
      <c r="B938" s="45" t="s">
        <v>493</v>
      </c>
      <c r="C938" s="45" t="s">
        <v>494</v>
      </c>
      <c r="D938" s="46" t="s">
        <v>54</v>
      </c>
      <c r="E938" s="40">
        <v>1</v>
      </c>
      <c r="F938" s="167">
        <v>15460</v>
      </c>
      <c r="G938" s="167">
        <f t="shared" si="79"/>
        <v>15460</v>
      </c>
      <c r="H938" s="167">
        <v>36484</v>
      </c>
      <c r="I938" s="167">
        <f t="shared" si="80"/>
        <v>36484</v>
      </c>
      <c r="J938" s="167">
        <v>0</v>
      </c>
      <c r="K938" s="167">
        <f t="shared" si="81"/>
        <v>0</v>
      </c>
      <c r="L938" s="167">
        <f t="shared" si="82"/>
        <v>51944</v>
      </c>
      <c r="M938" s="167">
        <f t="shared" si="82"/>
        <v>51944</v>
      </c>
      <c r="N938" s="188"/>
    </row>
    <row r="939" spans="1:17" ht="23.1" hidden="1" customHeight="1">
      <c r="A939" s="47">
        <v>753</v>
      </c>
      <c r="B939" s="45" t="s">
        <v>493</v>
      </c>
      <c r="C939" s="45" t="s">
        <v>495</v>
      </c>
      <c r="D939" s="46" t="s">
        <v>54</v>
      </c>
      <c r="E939" s="40">
        <v>1</v>
      </c>
      <c r="F939" s="167">
        <v>23520</v>
      </c>
      <c r="G939" s="167">
        <f t="shared" si="79"/>
        <v>23520</v>
      </c>
      <c r="H939" s="167">
        <v>36484</v>
      </c>
      <c r="I939" s="167">
        <f t="shared" si="80"/>
        <v>36484</v>
      </c>
      <c r="J939" s="167">
        <v>0</v>
      </c>
      <c r="K939" s="167">
        <f t="shared" si="81"/>
        <v>0</v>
      </c>
      <c r="L939" s="167">
        <f t="shared" si="82"/>
        <v>60004</v>
      </c>
      <c r="M939" s="167">
        <f t="shared" si="82"/>
        <v>60004</v>
      </c>
      <c r="N939" s="188"/>
    </row>
    <row r="940" spans="1:17" ht="23.1" hidden="1" customHeight="1">
      <c r="A940" s="47">
        <v>754</v>
      </c>
      <c r="B940" s="45" t="s">
        <v>496</v>
      </c>
      <c r="C940" s="45" t="s">
        <v>497</v>
      </c>
      <c r="D940" s="46" t="s">
        <v>60</v>
      </c>
      <c r="E940" s="40">
        <v>1</v>
      </c>
      <c r="F940" s="167">
        <v>18125</v>
      </c>
      <c r="G940" s="167">
        <f t="shared" si="79"/>
        <v>18125</v>
      </c>
      <c r="H940" s="167">
        <v>28644</v>
      </c>
      <c r="I940" s="167">
        <f t="shared" si="80"/>
        <v>28644</v>
      </c>
      <c r="J940" s="167">
        <v>50</v>
      </c>
      <c r="K940" s="167">
        <f t="shared" si="81"/>
        <v>50</v>
      </c>
      <c r="L940" s="167">
        <f t="shared" si="82"/>
        <v>46819</v>
      </c>
      <c r="M940" s="167">
        <f t="shared" si="82"/>
        <v>46819</v>
      </c>
      <c r="N940" s="188"/>
    </row>
    <row r="941" spans="1:17" ht="23.1" hidden="1" customHeight="1">
      <c r="A941" s="47">
        <v>755</v>
      </c>
      <c r="B941" s="45" t="s">
        <v>496</v>
      </c>
      <c r="C941" s="45" t="s">
        <v>498</v>
      </c>
      <c r="D941" s="46" t="s">
        <v>60</v>
      </c>
      <c r="E941" s="40">
        <v>1</v>
      </c>
      <c r="F941" s="167">
        <v>28321</v>
      </c>
      <c r="G941" s="167">
        <f t="shared" si="79"/>
        <v>28321</v>
      </c>
      <c r="H941" s="167">
        <v>44756</v>
      </c>
      <c r="I941" s="167">
        <f t="shared" si="80"/>
        <v>44756</v>
      </c>
      <c r="J941" s="167">
        <v>79</v>
      </c>
      <c r="K941" s="167">
        <f t="shared" si="81"/>
        <v>79</v>
      </c>
      <c r="L941" s="167">
        <f t="shared" si="82"/>
        <v>73156</v>
      </c>
      <c r="M941" s="167">
        <f t="shared" si="82"/>
        <v>73156</v>
      </c>
      <c r="N941" s="188"/>
    </row>
    <row r="942" spans="1:17" ht="23.1" hidden="1" customHeight="1">
      <c r="A942" s="47">
        <v>756</v>
      </c>
      <c r="B942" s="45" t="s">
        <v>499</v>
      </c>
      <c r="C942" s="45" t="s">
        <v>500</v>
      </c>
      <c r="D942" s="46" t="s">
        <v>78</v>
      </c>
      <c r="E942" s="40">
        <v>1</v>
      </c>
      <c r="F942" s="167">
        <v>0</v>
      </c>
      <c r="G942" s="167">
        <f t="shared" si="79"/>
        <v>0</v>
      </c>
      <c r="H942" s="167">
        <v>161027</v>
      </c>
      <c r="I942" s="167">
        <f t="shared" si="80"/>
        <v>161027</v>
      </c>
      <c r="J942" s="167">
        <v>0</v>
      </c>
      <c r="K942" s="167">
        <f t="shared" si="81"/>
        <v>0</v>
      </c>
      <c r="L942" s="167">
        <f t="shared" si="82"/>
        <v>161027</v>
      </c>
      <c r="M942" s="167">
        <f t="shared" si="82"/>
        <v>161027</v>
      </c>
      <c r="N942" s="188"/>
    </row>
    <row r="943" spans="1:17" ht="23.1" hidden="1" customHeight="1">
      <c r="A943" s="47">
        <v>757</v>
      </c>
      <c r="B943" s="45" t="s">
        <v>501</v>
      </c>
      <c r="C943" s="45" t="s">
        <v>502</v>
      </c>
      <c r="D943" s="46" t="s">
        <v>503</v>
      </c>
      <c r="E943" s="40">
        <v>1</v>
      </c>
      <c r="F943" s="167">
        <v>0</v>
      </c>
      <c r="G943" s="167">
        <f t="shared" si="79"/>
        <v>0</v>
      </c>
      <c r="H943" s="167">
        <v>56833</v>
      </c>
      <c r="I943" s="167">
        <f t="shared" si="80"/>
        <v>56833</v>
      </c>
      <c r="J943" s="167">
        <v>0</v>
      </c>
      <c r="K943" s="167">
        <f t="shared" si="81"/>
        <v>0</v>
      </c>
      <c r="L943" s="167">
        <f t="shared" si="82"/>
        <v>56833</v>
      </c>
      <c r="M943" s="167">
        <f t="shared" si="82"/>
        <v>56833</v>
      </c>
      <c r="N943" s="188"/>
    </row>
    <row r="944" spans="1:17" ht="23.1" hidden="1" customHeight="1">
      <c r="A944" s="47">
        <v>758</v>
      </c>
      <c r="B944" s="45" t="s">
        <v>501</v>
      </c>
      <c r="C944" s="45" t="s">
        <v>504</v>
      </c>
      <c r="D944" s="46" t="s">
        <v>503</v>
      </c>
      <c r="E944" s="40">
        <v>1</v>
      </c>
      <c r="F944" s="167">
        <v>0</v>
      </c>
      <c r="G944" s="167">
        <f t="shared" si="79"/>
        <v>0</v>
      </c>
      <c r="H944" s="167">
        <v>18944</v>
      </c>
      <c r="I944" s="167">
        <f t="shared" si="80"/>
        <v>18944</v>
      </c>
      <c r="J944" s="167">
        <v>0</v>
      </c>
      <c r="K944" s="167">
        <f t="shared" si="81"/>
        <v>0</v>
      </c>
      <c r="L944" s="167">
        <f t="shared" si="82"/>
        <v>18944</v>
      </c>
      <c r="M944" s="167">
        <f t="shared" si="82"/>
        <v>18944</v>
      </c>
      <c r="N944" s="188"/>
    </row>
    <row r="945" spans="1:14" ht="23.1" hidden="1" customHeight="1">
      <c r="A945" s="47">
        <v>759</v>
      </c>
      <c r="B945" s="45" t="s">
        <v>505</v>
      </c>
      <c r="C945" s="45" t="s">
        <v>506</v>
      </c>
      <c r="D945" s="46" t="s">
        <v>59</v>
      </c>
      <c r="E945" s="40">
        <v>1</v>
      </c>
      <c r="F945" s="167">
        <v>0</v>
      </c>
      <c r="G945" s="167">
        <f t="shared" si="79"/>
        <v>0</v>
      </c>
      <c r="H945" s="167">
        <v>29702</v>
      </c>
      <c r="I945" s="167">
        <f t="shared" si="80"/>
        <v>29702</v>
      </c>
      <c r="J945" s="167">
        <v>0</v>
      </c>
      <c r="K945" s="167">
        <f t="shared" si="81"/>
        <v>0</v>
      </c>
      <c r="L945" s="167">
        <f t="shared" si="82"/>
        <v>29702</v>
      </c>
      <c r="M945" s="167">
        <f t="shared" si="82"/>
        <v>29702</v>
      </c>
      <c r="N945" s="188"/>
    </row>
    <row r="946" spans="1:14" ht="23.1" hidden="1" customHeight="1">
      <c r="A946" s="47">
        <v>760</v>
      </c>
      <c r="B946" s="45" t="s">
        <v>507</v>
      </c>
      <c r="C946" s="45" t="s">
        <v>508</v>
      </c>
      <c r="D946" s="46" t="s">
        <v>59</v>
      </c>
      <c r="E946" s="40">
        <v>1</v>
      </c>
      <c r="F946" s="167">
        <v>0</v>
      </c>
      <c r="G946" s="167">
        <f t="shared" si="79"/>
        <v>0</v>
      </c>
      <c r="H946" s="167">
        <v>40097</v>
      </c>
      <c r="I946" s="167">
        <f t="shared" si="80"/>
        <v>40097</v>
      </c>
      <c r="J946" s="167">
        <v>0</v>
      </c>
      <c r="K946" s="167">
        <f t="shared" si="81"/>
        <v>0</v>
      </c>
      <c r="L946" s="167">
        <f t="shared" si="82"/>
        <v>40097</v>
      </c>
      <c r="M946" s="167">
        <f t="shared" si="82"/>
        <v>40097</v>
      </c>
      <c r="N946" s="188"/>
    </row>
    <row r="947" spans="1:14" ht="23.1" hidden="1" customHeight="1">
      <c r="A947" s="47">
        <v>761</v>
      </c>
      <c r="B947" s="45" t="s">
        <v>509</v>
      </c>
      <c r="C947" s="45" t="s">
        <v>510</v>
      </c>
      <c r="D947" s="46" t="s">
        <v>59</v>
      </c>
      <c r="E947" s="40">
        <v>1</v>
      </c>
      <c r="F947" s="167">
        <v>0</v>
      </c>
      <c r="G947" s="167">
        <f t="shared" si="79"/>
        <v>0</v>
      </c>
      <c r="H947" s="167">
        <v>35642</v>
      </c>
      <c r="I947" s="167">
        <f t="shared" si="80"/>
        <v>35642</v>
      </c>
      <c r="J947" s="167">
        <v>0</v>
      </c>
      <c r="K947" s="167">
        <f t="shared" si="81"/>
        <v>0</v>
      </c>
      <c r="L947" s="167">
        <f t="shared" si="82"/>
        <v>35642</v>
      </c>
      <c r="M947" s="167">
        <f t="shared" si="82"/>
        <v>35642</v>
      </c>
      <c r="N947" s="188"/>
    </row>
    <row r="948" spans="1:14" ht="23.1" hidden="1" customHeight="1">
      <c r="A948" s="47">
        <v>762</v>
      </c>
      <c r="B948" s="45" t="s">
        <v>511</v>
      </c>
      <c r="C948" s="45" t="s">
        <v>512</v>
      </c>
      <c r="D948" s="46" t="s">
        <v>59</v>
      </c>
      <c r="E948" s="40">
        <v>1</v>
      </c>
      <c r="F948" s="167">
        <v>0</v>
      </c>
      <c r="G948" s="167">
        <f t="shared" si="79"/>
        <v>0</v>
      </c>
      <c r="H948" s="167">
        <v>29702</v>
      </c>
      <c r="I948" s="167">
        <f t="shared" si="80"/>
        <v>29702</v>
      </c>
      <c r="J948" s="167">
        <v>0</v>
      </c>
      <c r="K948" s="167">
        <f t="shared" si="81"/>
        <v>0</v>
      </c>
      <c r="L948" s="167">
        <f t="shared" si="82"/>
        <v>29702</v>
      </c>
      <c r="M948" s="167">
        <f t="shared" si="82"/>
        <v>29702</v>
      </c>
      <c r="N948" s="188"/>
    </row>
    <row r="949" spans="1:14" ht="23.1" hidden="1" customHeight="1">
      <c r="A949" s="47">
        <v>763</v>
      </c>
      <c r="B949" s="45" t="s">
        <v>513</v>
      </c>
      <c r="C949" s="45" t="s">
        <v>514</v>
      </c>
      <c r="D949" s="46" t="s">
        <v>54</v>
      </c>
      <c r="E949" s="40">
        <v>1</v>
      </c>
      <c r="F949" s="167">
        <v>102140</v>
      </c>
      <c r="G949" s="167">
        <f t="shared" si="79"/>
        <v>102140</v>
      </c>
      <c r="H949" s="167">
        <v>239019</v>
      </c>
      <c r="I949" s="167">
        <f t="shared" si="80"/>
        <v>239019</v>
      </c>
      <c r="J949" s="167">
        <v>356</v>
      </c>
      <c r="K949" s="167">
        <f t="shared" si="81"/>
        <v>356</v>
      </c>
      <c r="L949" s="167">
        <f t="shared" si="82"/>
        <v>341515</v>
      </c>
      <c r="M949" s="167">
        <f t="shared" si="82"/>
        <v>341515</v>
      </c>
      <c r="N949" s="188"/>
    </row>
    <row r="950" spans="1:14" ht="23.1" hidden="1" customHeight="1">
      <c r="A950" s="47">
        <v>764</v>
      </c>
      <c r="B950" s="45" t="s">
        <v>515</v>
      </c>
      <c r="C950" s="45" t="s">
        <v>837</v>
      </c>
      <c r="D950" s="46" t="s">
        <v>82</v>
      </c>
      <c r="E950" s="40">
        <v>1</v>
      </c>
      <c r="F950" s="167">
        <v>239</v>
      </c>
      <c r="G950" s="167">
        <f t="shared" si="79"/>
        <v>239</v>
      </c>
      <c r="H950" s="167">
        <v>6027</v>
      </c>
      <c r="I950" s="167">
        <f t="shared" si="80"/>
        <v>6027</v>
      </c>
      <c r="J950" s="167">
        <v>7</v>
      </c>
      <c r="K950" s="167">
        <f t="shared" si="81"/>
        <v>7</v>
      </c>
      <c r="L950" s="167">
        <f t="shared" si="82"/>
        <v>6273</v>
      </c>
      <c r="M950" s="167">
        <f t="shared" si="82"/>
        <v>6273</v>
      </c>
      <c r="N950" s="188"/>
    </row>
    <row r="951" spans="1:14" ht="23.1" hidden="1" customHeight="1">
      <c r="A951" s="47">
        <v>765</v>
      </c>
      <c r="B951" s="45" t="s">
        <v>515</v>
      </c>
      <c r="C951" s="45" t="s">
        <v>751</v>
      </c>
      <c r="D951" s="46" t="s">
        <v>82</v>
      </c>
      <c r="E951" s="40">
        <v>1</v>
      </c>
      <c r="F951" s="167">
        <v>138</v>
      </c>
      <c r="G951" s="167">
        <f t="shared" si="79"/>
        <v>138</v>
      </c>
      <c r="H951" s="167">
        <v>4496</v>
      </c>
      <c r="I951" s="167">
        <f t="shared" si="80"/>
        <v>4496</v>
      </c>
      <c r="J951" s="167">
        <v>6</v>
      </c>
      <c r="K951" s="167">
        <f t="shared" si="81"/>
        <v>6</v>
      </c>
      <c r="L951" s="167">
        <f t="shared" si="82"/>
        <v>4640</v>
      </c>
      <c r="M951" s="167">
        <f t="shared" si="82"/>
        <v>4640</v>
      </c>
      <c r="N951" s="188"/>
    </row>
    <row r="952" spans="1:14" ht="23.1" hidden="1" customHeight="1">
      <c r="A952" s="47">
        <v>766</v>
      </c>
      <c r="B952" s="45" t="s">
        <v>676</v>
      </c>
      <c r="C952" s="45" t="s">
        <v>677</v>
      </c>
      <c r="D952" s="46" t="s">
        <v>60</v>
      </c>
      <c r="E952" s="40">
        <v>1</v>
      </c>
      <c r="F952" s="167">
        <v>112647</v>
      </c>
      <c r="G952" s="167">
        <f t="shared" ref="G952:G958" si="83">E952*F952</f>
        <v>112647</v>
      </c>
      <c r="H952" s="167">
        <v>21578</v>
      </c>
      <c r="I952" s="167">
        <f t="shared" ref="I952:I958" si="84">E952*H952</f>
        <v>21578</v>
      </c>
      <c r="J952" s="167">
        <v>0</v>
      </c>
      <c r="K952" s="167">
        <f t="shared" ref="K952:K958" si="85">E952*J952</f>
        <v>0</v>
      </c>
      <c r="L952" s="167">
        <f t="shared" si="82"/>
        <v>134225</v>
      </c>
      <c r="M952" s="167">
        <f t="shared" si="82"/>
        <v>134225</v>
      </c>
      <c r="N952" s="188"/>
    </row>
    <row r="953" spans="1:14" ht="23.1" hidden="1" customHeight="1">
      <c r="A953" s="47">
        <v>767</v>
      </c>
      <c r="B953" s="45" t="s">
        <v>678</v>
      </c>
      <c r="C953" s="45" t="s">
        <v>679</v>
      </c>
      <c r="D953" s="46" t="s">
        <v>60</v>
      </c>
      <c r="E953" s="40">
        <v>1</v>
      </c>
      <c r="F953" s="167">
        <v>165647</v>
      </c>
      <c r="G953" s="167">
        <f t="shared" si="83"/>
        <v>165647</v>
      </c>
      <c r="H953" s="167">
        <v>21578</v>
      </c>
      <c r="I953" s="167">
        <f t="shared" si="84"/>
        <v>21578</v>
      </c>
      <c r="J953" s="167">
        <v>0</v>
      </c>
      <c r="K953" s="167">
        <f t="shared" si="85"/>
        <v>0</v>
      </c>
      <c r="L953" s="167">
        <f t="shared" si="82"/>
        <v>187225</v>
      </c>
      <c r="M953" s="167">
        <f t="shared" si="82"/>
        <v>187225</v>
      </c>
      <c r="N953" s="188"/>
    </row>
    <row r="954" spans="1:14" ht="23.1" hidden="1" customHeight="1">
      <c r="A954" s="47">
        <v>768</v>
      </c>
      <c r="B954" s="45" t="s">
        <v>680</v>
      </c>
      <c r="C954" s="45" t="s">
        <v>681</v>
      </c>
      <c r="D954" s="46" t="s">
        <v>60</v>
      </c>
      <c r="E954" s="40">
        <v>1</v>
      </c>
      <c r="F954" s="167">
        <v>203647</v>
      </c>
      <c r="G954" s="167">
        <f t="shared" si="83"/>
        <v>203647</v>
      </c>
      <c r="H954" s="167">
        <v>21578</v>
      </c>
      <c r="I954" s="167">
        <f t="shared" si="84"/>
        <v>21578</v>
      </c>
      <c r="J954" s="167">
        <v>0</v>
      </c>
      <c r="K954" s="167">
        <f t="shared" si="85"/>
        <v>0</v>
      </c>
      <c r="L954" s="167">
        <f t="shared" si="82"/>
        <v>225225</v>
      </c>
      <c r="M954" s="167">
        <f t="shared" si="82"/>
        <v>225225</v>
      </c>
      <c r="N954" s="188"/>
    </row>
    <row r="955" spans="1:14" ht="23.1" hidden="1" customHeight="1">
      <c r="A955" s="47">
        <v>769</v>
      </c>
      <c r="B955" s="45" t="s">
        <v>682</v>
      </c>
      <c r="C955" s="45" t="s">
        <v>683</v>
      </c>
      <c r="D955" s="46" t="s">
        <v>60</v>
      </c>
      <c r="E955" s="40">
        <v>1</v>
      </c>
      <c r="F955" s="167">
        <v>277647</v>
      </c>
      <c r="G955" s="167">
        <f t="shared" si="83"/>
        <v>277647</v>
      </c>
      <c r="H955" s="167">
        <v>21578</v>
      </c>
      <c r="I955" s="167">
        <f t="shared" si="84"/>
        <v>21578</v>
      </c>
      <c r="J955" s="167">
        <v>0</v>
      </c>
      <c r="K955" s="167">
        <f t="shared" si="85"/>
        <v>0</v>
      </c>
      <c r="L955" s="167">
        <f t="shared" si="82"/>
        <v>299225</v>
      </c>
      <c r="M955" s="167">
        <f t="shared" si="82"/>
        <v>299225</v>
      </c>
      <c r="N955" s="188"/>
    </row>
    <row r="956" spans="1:14" ht="23.1" hidden="1" customHeight="1">
      <c r="A956" s="47">
        <v>770</v>
      </c>
      <c r="B956" s="45" t="s">
        <v>516</v>
      </c>
      <c r="C956" s="45" t="s">
        <v>517</v>
      </c>
      <c r="D956" s="46" t="s">
        <v>54</v>
      </c>
      <c r="E956" s="40">
        <v>1</v>
      </c>
      <c r="F956" s="167">
        <v>129459</v>
      </c>
      <c r="G956" s="167">
        <f t="shared" si="83"/>
        <v>129459</v>
      </c>
      <c r="H956" s="167">
        <v>65977</v>
      </c>
      <c r="I956" s="167">
        <f t="shared" si="84"/>
        <v>65977</v>
      </c>
      <c r="J956" s="167">
        <v>108</v>
      </c>
      <c r="K956" s="167">
        <f t="shared" si="85"/>
        <v>108</v>
      </c>
      <c r="L956" s="167">
        <f t="shared" si="82"/>
        <v>195544</v>
      </c>
      <c r="M956" s="167">
        <f t="shared" si="82"/>
        <v>195544</v>
      </c>
      <c r="N956" s="188"/>
    </row>
    <row r="957" spans="1:14" ht="23.1" hidden="1" customHeight="1">
      <c r="A957" s="47"/>
      <c r="B957" s="45"/>
      <c r="C957" s="45"/>
      <c r="D957" s="46"/>
      <c r="E957" s="40"/>
      <c r="F957" s="167"/>
      <c r="G957" s="167"/>
      <c r="H957" s="167"/>
      <c r="I957" s="167"/>
      <c r="J957" s="167"/>
      <c r="K957" s="167"/>
      <c r="L957" s="167"/>
      <c r="M957" s="167"/>
      <c r="N957" s="188"/>
    </row>
    <row r="958" spans="1:14" ht="23.1" hidden="1" customHeight="1">
      <c r="A958" s="189"/>
      <c r="B958" s="45"/>
      <c r="C958" s="45"/>
      <c r="D958" s="46"/>
      <c r="E958" s="46"/>
      <c r="F958" s="167"/>
      <c r="G958" s="167">
        <f t="shared" si="83"/>
        <v>0</v>
      </c>
      <c r="H958" s="167"/>
      <c r="I958" s="167">
        <f t="shared" si="84"/>
        <v>0</v>
      </c>
      <c r="J958" s="167"/>
      <c r="K958" s="167">
        <f t="shared" si="85"/>
        <v>0</v>
      </c>
      <c r="L958" s="167"/>
      <c r="M958" s="167"/>
      <c r="N958" s="188"/>
    </row>
    <row r="959" spans="1:14" ht="23.1" hidden="1" customHeight="1">
      <c r="A959" s="189"/>
      <c r="B959" s="45"/>
      <c r="C959" s="45"/>
      <c r="D959" s="46"/>
      <c r="E959" s="46"/>
      <c r="F959" s="167"/>
      <c r="G959" s="167"/>
      <c r="H959" s="167"/>
      <c r="I959" s="167"/>
      <c r="J959" s="167"/>
      <c r="K959" s="167"/>
      <c r="L959" s="167"/>
      <c r="M959" s="167"/>
      <c r="N959" s="188"/>
    </row>
    <row r="960" spans="1:14" ht="23.1" hidden="1" customHeight="1">
      <c r="A960" s="189"/>
      <c r="B960" s="45"/>
      <c r="C960" s="45"/>
      <c r="D960" s="46"/>
      <c r="E960" s="46"/>
      <c r="F960" s="167"/>
      <c r="G960" s="167"/>
      <c r="H960" s="167"/>
      <c r="I960" s="167"/>
      <c r="J960" s="167"/>
      <c r="K960" s="167"/>
      <c r="L960" s="167"/>
      <c r="M960" s="167"/>
      <c r="N960" s="188"/>
    </row>
    <row r="961" spans="1:14" ht="23.1" hidden="1" customHeight="1">
      <c r="A961" s="189"/>
      <c r="B961" s="45"/>
      <c r="C961" s="45"/>
      <c r="D961" s="46"/>
      <c r="E961" s="46"/>
      <c r="F961" s="167"/>
      <c r="G961" s="167"/>
      <c r="H961" s="167"/>
      <c r="I961" s="167"/>
      <c r="J961" s="167"/>
      <c r="K961" s="167"/>
      <c r="L961" s="167"/>
      <c r="M961" s="167"/>
      <c r="N961" s="188"/>
    </row>
    <row r="962" spans="1:14" ht="23.1" hidden="1" customHeight="1">
      <c r="A962" s="189"/>
      <c r="B962" s="45"/>
      <c r="C962" s="45"/>
      <c r="D962" s="46"/>
      <c r="E962" s="46"/>
      <c r="F962" s="167"/>
      <c r="G962" s="167"/>
      <c r="H962" s="167"/>
      <c r="I962" s="167"/>
      <c r="J962" s="167"/>
      <c r="K962" s="167"/>
      <c r="L962" s="167"/>
      <c r="M962" s="167"/>
      <c r="N962" s="188"/>
    </row>
    <row r="963" spans="1:14" ht="23.1" hidden="1" customHeight="1">
      <c r="A963" s="189"/>
      <c r="B963" s="45"/>
      <c r="C963" s="45"/>
      <c r="D963" s="46"/>
      <c r="E963" s="46"/>
      <c r="F963" s="167"/>
      <c r="G963" s="167"/>
      <c r="H963" s="167"/>
      <c r="I963" s="167"/>
      <c r="J963" s="167"/>
      <c r="K963" s="167"/>
      <c r="L963" s="167"/>
      <c r="M963" s="167"/>
      <c r="N963" s="188"/>
    </row>
    <row r="964" spans="1:14" ht="23.1" hidden="1" customHeight="1">
      <c r="A964" s="189"/>
      <c r="B964" s="45"/>
      <c r="C964" s="45"/>
      <c r="D964" s="46"/>
      <c r="E964" s="46"/>
      <c r="F964" s="167"/>
      <c r="G964" s="167"/>
      <c r="H964" s="167"/>
      <c r="I964" s="167"/>
      <c r="J964" s="167"/>
      <c r="K964" s="167"/>
      <c r="L964" s="167"/>
      <c r="M964" s="167"/>
      <c r="N964" s="188"/>
    </row>
    <row r="965" spans="1:14" ht="23.1" hidden="1" customHeight="1">
      <c r="A965" s="189"/>
      <c r="B965" s="45"/>
      <c r="C965" s="45"/>
      <c r="D965" s="46"/>
      <c r="E965" s="46"/>
      <c r="F965" s="167"/>
      <c r="G965" s="167"/>
      <c r="H965" s="167"/>
      <c r="I965" s="167"/>
      <c r="J965" s="167"/>
      <c r="K965" s="167"/>
      <c r="L965" s="167"/>
      <c r="M965" s="167"/>
      <c r="N965" s="188"/>
    </row>
    <row r="966" spans="1:14" ht="23.1" hidden="1" customHeight="1">
      <c r="A966" s="189"/>
      <c r="B966" s="45"/>
      <c r="C966" s="45"/>
      <c r="D966" s="46"/>
      <c r="E966" s="46"/>
      <c r="F966" s="167"/>
      <c r="G966" s="167"/>
      <c r="H966" s="167"/>
      <c r="I966" s="167"/>
      <c r="J966" s="167"/>
      <c r="K966" s="167"/>
      <c r="L966" s="167"/>
      <c r="M966" s="167"/>
      <c r="N966" s="188"/>
    </row>
    <row r="967" spans="1:14" ht="23.1" hidden="1" customHeight="1">
      <c r="A967" s="189"/>
      <c r="B967" s="45"/>
      <c r="C967" s="45"/>
      <c r="D967" s="46"/>
      <c r="E967" s="46"/>
      <c r="F967" s="167"/>
      <c r="G967" s="167"/>
      <c r="H967" s="167"/>
      <c r="I967" s="167"/>
      <c r="J967" s="167"/>
      <c r="K967" s="167"/>
      <c r="L967" s="167"/>
      <c r="M967" s="167"/>
      <c r="N967" s="188"/>
    </row>
    <row r="968" spans="1:14" ht="23.1" hidden="1" customHeight="1">
      <c r="A968" s="189"/>
      <c r="B968" s="45"/>
      <c r="C968" s="45"/>
      <c r="D968" s="46"/>
      <c r="E968" s="46"/>
      <c r="F968" s="167"/>
      <c r="G968" s="167"/>
      <c r="H968" s="167"/>
      <c r="I968" s="167"/>
      <c r="J968" s="167"/>
      <c r="K968" s="167"/>
      <c r="L968" s="167"/>
      <c r="M968" s="167"/>
      <c r="N968" s="188"/>
    </row>
    <row r="969" spans="1:14" ht="23.1" hidden="1" customHeight="1">
      <c r="A969" s="189"/>
      <c r="B969" s="45"/>
      <c r="C969" s="45"/>
      <c r="D969" s="46"/>
      <c r="E969" s="46"/>
      <c r="F969" s="167"/>
      <c r="G969" s="167"/>
      <c r="H969" s="167"/>
      <c r="I969" s="167"/>
      <c r="J969" s="167"/>
      <c r="K969" s="167"/>
      <c r="L969" s="167"/>
      <c r="M969" s="167"/>
      <c r="N969" s="188"/>
    </row>
    <row r="970" spans="1:14" ht="23.1" hidden="1" customHeight="1">
      <c r="A970" s="189"/>
      <c r="B970" s="45"/>
      <c r="C970" s="45"/>
      <c r="D970" s="46"/>
      <c r="E970" s="46"/>
      <c r="F970" s="167"/>
      <c r="G970" s="167"/>
      <c r="H970" s="167"/>
      <c r="I970" s="167"/>
      <c r="J970" s="167"/>
      <c r="K970" s="167"/>
      <c r="L970" s="167"/>
      <c r="M970" s="167"/>
      <c r="N970" s="188"/>
    </row>
  </sheetData>
  <autoFilter ref="N1:N980" xr:uid="{00000000-0009-0000-0000-000005000000}"/>
  <mergeCells count="12">
    <mergeCell ref="N3:N4"/>
    <mergeCell ref="S308:T308"/>
    <mergeCell ref="A1:N1"/>
    <mergeCell ref="A2:N2"/>
    <mergeCell ref="A3:B4"/>
    <mergeCell ref="C3:C4"/>
    <mergeCell ref="D3:D4"/>
    <mergeCell ref="E3:E4"/>
    <mergeCell ref="F3:G3"/>
    <mergeCell ref="H3:I3"/>
    <mergeCell ref="J3:K3"/>
    <mergeCell ref="L3:M3"/>
  </mergeCells>
  <phoneticPr fontId="4" type="noConversion"/>
  <printOptions horizontalCentered="1" verticalCentered="1"/>
  <pageMargins left="0.39370078740157483" right="0.39370078740157483" top="0.19685039370078741" bottom="0.39370078740157483" header="0" footer="0.27559055118110237"/>
  <pageSetup paperSize="9" scale="92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5</vt:i4>
      </vt:variant>
      <vt:variant>
        <vt:lpstr>이름 지정된 범위</vt:lpstr>
      </vt:variant>
      <vt:variant>
        <vt:i4>9</vt:i4>
      </vt:variant>
    </vt:vector>
  </HeadingPairs>
  <TitlesOfParts>
    <vt:vector size="14" baseType="lpstr">
      <vt:lpstr>갑지</vt:lpstr>
      <vt:lpstr>공사집계</vt:lpstr>
      <vt:lpstr>공종별 내역서</vt:lpstr>
      <vt:lpstr>인테리어 산출서 (2)</vt:lpstr>
      <vt:lpstr>일위대가목록9</vt:lpstr>
      <vt:lpstr>갑지!Print_Area</vt:lpstr>
      <vt:lpstr>공사집계!Print_Area</vt:lpstr>
      <vt:lpstr>'공종별 내역서'!Print_Area</vt:lpstr>
      <vt:lpstr>'인테리어 산출서 (2)'!Print_Area</vt:lpstr>
      <vt:lpstr>일위대가목록9!Print_Area</vt:lpstr>
      <vt:lpstr>공사집계!Print_Titles</vt:lpstr>
      <vt:lpstr>'공종별 내역서'!Print_Titles</vt:lpstr>
      <vt:lpstr>'인테리어 산출서 (2)'!Print_Titles</vt:lpstr>
      <vt:lpstr>일위대가목록9!Print_Titles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jingy</cp:lastModifiedBy>
  <cp:lastPrinted>2021-11-17T05:31:17Z</cp:lastPrinted>
  <dcterms:created xsi:type="dcterms:W3CDTF">2009-03-23T00:03:56Z</dcterms:created>
  <dcterms:modified xsi:type="dcterms:W3CDTF">2024-12-27T05:48:24Z</dcterms:modified>
</cp:coreProperties>
</file>